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tables/table53.xml" ContentType="application/vnd.openxmlformats-officedocument.spreadsheetml.table+xml"/>
  <Override PartName="/xl/tables/table54.xml" ContentType="application/vnd.openxmlformats-officedocument.spreadsheetml.table+xml"/>
  <Override PartName="/xl/tables/table55.xml" ContentType="application/vnd.openxmlformats-officedocument.spreadsheetml.table+xml"/>
  <Override PartName="/xl/tables/table56.xml" ContentType="application/vnd.openxmlformats-officedocument.spreadsheetml.table+xml"/>
  <Override PartName="/xl/tables/table57.xml" ContentType="application/vnd.openxmlformats-officedocument.spreadsheetml.table+xml"/>
  <Override PartName="/xl/tables/table58.xml" ContentType="application/vnd.openxmlformats-officedocument.spreadsheetml.table+xml"/>
  <Override PartName="/xl/tables/table59.xml" ContentType="application/vnd.openxmlformats-officedocument.spreadsheetml.table+xml"/>
  <Override PartName="/xl/tables/table60.xml" ContentType="application/vnd.openxmlformats-officedocument.spreadsheetml.table+xml"/>
  <Override PartName="/xl/tables/table61.xml" ContentType="application/vnd.openxmlformats-officedocument.spreadsheetml.table+xml"/>
  <Override PartName="/xl/tables/table62.xml" ContentType="application/vnd.openxmlformats-officedocument.spreadsheetml.table+xml"/>
  <Override PartName="/xl/tables/table63.xml" ContentType="application/vnd.openxmlformats-officedocument.spreadsheetml.table+xml"/>
  <Override PartName="/xl/tables/table64.xml" ContentType="application/vnd.openxmlformats-officedocument.spreadsheetml.table+xml"/>
  <Override PartName="/xl/tables/table65.xml" ContentType="application/vnd.openxmlformats-officedocument.spreadsheetml.table+xml"/>
  <Override PartName="/xl/tables/table66.xml" ContentType="application/vnd.openxmlformats-officedocument.spreadsheetml.table+xml"/>
  <Override PartName="/xl/tables/table67.xml" ContentType="application/vnd.openxmlformats-officedocument.spreadsheetml.table+xml"/>
  <Override PartName="/xl/tables/table68.xml" ContentType="application/vnd.openxmlformats-officedocument.spreadsheetml.table+xml"/>
  <Override PartName="/xl/tables/table69.xml" ContentType="application/vnd.openxmlformats-officedocument.spreadsheetml.table+xml"/>
  <Override PartName="/xl/tables/table70.xml" ContentType="application/vnd.openxmlformats-officedocument.spreadsheetml.table+xml"/>
  <Override PartName="/xl/tables/table71.xml" ContentType="application/vnd.openxmlformats-officedocument.spreadsheetml.table+xml"/>
  <Override PartName="/xl/tables/table72.xml" ContentType="application/vnd.openxmlformats-officedocument.spreadsheetml.table+xml"/>
  <Override PartName="/xl/tables/table73.xml" ContentType="application/vnd.openxmlformats-officedocument.spreadsheetml.table+xml"/>
  <Override PartName="/xl/tables/table74.xml" ContentType="application/vnd.openxmlformats-officedocument.spreadsheetml.table+xml"/>
  <Override PartName="/xl/tables/table75.xml" ContentType="application/vnd.openxmlformats-officedocument.spreadsheetml.table+xml"/>
  <Override PartName="/xl/tables/table76.xml" ContentType="application/vnd.openxmlformats-officedocument.spreadsheetml.table+xml"/>
  <Override PartName="/xl/tables/table77.xml" ContentType="application/vnd.openxmlformats-officedocument.spreadsheetml.table+xml"/>
  <Override PartName="/xl/tables/table78.xml" ContentType="application/vnd.openxmlformats-officedocument.spreadsheetml.table+xml"/>
  <Override PartName="/xl/tables/table79.xml" ContentType="application/vnd.openxmlformats-officedocument.spreadsheetml.table+xml"/>
  <Override PartName="/xl/tables/table80.xml" ContentType="application/vnd.openxmlformats-officedocument.spreadsheetml.table+xml"/>
  <Override PartName="/xl/tables/table81.xml" ContentType="application/vnd.openxmlformats-officedocument.spreadsheetml.table+xml"/>
  <Override PartName="/xl/tables/table82.xml" ContentType="application/vnd.openxmlformats-officedocument.spreadsheetml.table+xml"/>
  <Override PartName="/xl/tables/table83.xml" ContentType="application/vnd.openxmlformats-officedocument.spreadsheetml.table+xml"/>
  <Override PartName="/xl/tables/table84.xml" ContentType="application/vnd.openxmlformats-officedocument.spreadsheetml.table+xml"/>
  <Override PartName="/xl/tables/table85.xml" ContentType="application/vnd.openxmlformats-officedocument.spreadsheetml.table+xml"/>
  <Override PartName="/xl/tables/table86.xml" ContentType="application/vnd.openxmlformats-officedocument.spreadsheetml.table+xml"/>
  <Override PartName="/xl/tables/table87.xml" ContentType="application/vnd.openxmlformats-officedocument.spreadsheetml.table+xml"/>
  <Override PartName="/xl/tables/table88.xml" ContentType="application/vnd.openxmlformats-officedocument.spreadsheetml.table+xml"/>
  <Override PartName="/xl/tables/table89.xml" ContentType="application/vnd.openxmlformats-officedocument.spreadsheetml.table+xml"/>
  <Override PartName="/xl/tables/table90.xml" ContentType="application/vnd.openxmlformats-officedocument.spreadsheetml.table+xml"/>
  <Override PartName="/xl/tables/table91.xml" ContentType="application/vnd.openxmlformats-officedocument.spreadsheetml.table+xml"/>
  <Override PartName="/xl/tables/table92.xml" ContentType="application/vnd.openxmlformats-officedocument.spreadsheetml.table+xml"/>
  <Override PartName="/xl/tables/table93.xml" ContentType="application/vnd.openxmlformats-officedocument.spreadsheetml.table+xml"/>
  <Override PartName="/xl/tables/table94.xml" ContentType="application/vnd.openxmlformats-officedocument.spreadsheetml.table+xml"/>
  <Override PartName="/xl/tables/table9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L:\01 - Projetos\2025\BE_003_PMSa\05 - Câmara Municipal de Saquarema\05 - Orçamento Geral\DOCUMENTACAO ORÇAMENTO\SMO - ENTREGA 00\MEMÓRIA DE CÁLCULO COM VÍNCULO\"/>
    </mc:Choice>
  </mc:AlternateContent>
  <xr:revisionPtr revIDLastSave="0" documentId="13_ncr:1_{2839EE10-58CE-4423-ADD9-8919E19B3099}" xr6:coauthVersionLast="47" xr6:coauthVersionMax="47" xr10:uidLastSave="{00000000-0000-0000-0000-000000000000}"/>
  <bookViews>
    <workbookView xWindow="3645" yWindow="3825" windowWidth="18270" windowHeight="11415" xr2:uid="{00000000-000D-0000-FFFF-FFFF00000000}"/>
  </bookViews>
  <sheets>
    <sheet name="Orçamento" sheetId="1" r:id="rId1"/>
    <sheet name="9" sheetId="2" r:id="rId2"/>
    <sheet name="9.1" sheetId="3" r:id="rId3"/>
    <sheet name="9.2" sheetId="4" r:id="rId4"/>
    <sheet name="9.3" sheetId="5" r:id="rId5"/>
    <sheet name="9.4" sheetId="6" r:id="rId6"/>
    <sheet name="9.5" sheetId="7" r:id="rId7"/>
    <sheet name="9.6" sheetId="8" r:id="rId8"/>
    <sheet name="9.7" sheetId="9" r:id="rId9"/>
    <sheet name="9.8" sheetId="10" r:id="rId10"/>
    <sheet name="9.9" sheetId="11" r:id="rId11"/>
    <sheet name="9.10" sheetId="12" r:id="rId12"/>
    <sheet name="9.11" sheetId="13" r:id="rId13"/>
    <sheet name="9.1E" sheetId="14" r:id="rId14"/>
    <sheet name="9.2E" sheetId="15" r:id="rId15"/>
    <sheet name="9.3E" sheetId="16" r:id="rId16"/>
    <sheet name="9.4E" sheetId="17" r:id="rId17"/>
    <sheet name="9.5E" sheetId="18" r:id="rId18"/>
    <sheet name="9.6E" sheetId="19" r:id="rId19"/>
    <sheet name="9.7E" sheetId="20" r:id="rId20"/>
    <sheet name="9.8E" sheetId="21" r:id="rId21"/>
    <sheet name="9.9E" sheetId="22" r:id="rId22"/>
    <sheet name="9.10E" sheetId="23" r:id="rId23"/>
    <sheet name="9.11E" sheetId="24" r:id="rId2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4" i="24" l="1"/>
  <c r="C154" i="24"/>
  <c r="E747" i="23"/>
  <c r="C747" i="23"/>
  <c r="E737" i="23"/>
  <c r="C737" i="23"/>
  <c r="E727" i="23"/>
  <c r="C727" i="23"/>
  <c r="E717" i="23"/>
  <c r="C717" i="23"/>
  <c r="E705" i="23"/>
  <c r="C705" i="23"/>
  <c r="E692" i="23"/>
  <c r="C692" i="23"/>
  <c r="E679" i="23"/>
  <c r="C679" i="23"/>
  <c r="E559" i="23"/>
  <c r="C559" i="23"/>
  <c r="E531" i="23"/>
  <c r="C531" i="23"/>
  <c r="E511" i="23"/>
  <c r="C511" i="23"/>
  <c r="E499" i="23"/>
  <c r="C499" i="23"/>
  <c r="E489" i="23"/>
  <c r="C489" i="23"/>
  <c r="E479" i="23"/>
  <c r="C479" i="23"/>
  <c r="E461" i="23"/>
  <c r="C461" i="23"/>
  <c r="E417" i="23"/>
  <c r="C417" i="23"/>
  <c r="E363" i="23"/>
  <c r="C363" i="23"/>
  <c r="E352" i="23"/>
  <c r="C352" i="23"/>
  <c r="E310" i="23"/>
  <c r="C310" i="23"/>
  <c r="E297" i="23"/>
  <c r="C297" i="23"/>
  <c r="E287" i="23"/>
  <c r="C287" i="23"/>
  <c r="E277" i="23"/>
  <c r="C277" i="23"/>
  <c r="E267" i="23"/>
  <c r="C267" i="23"/>
  <c r="E257" i="23"/>
  <c r="C257" i="23"/>
  <c r="E247" i="23"/>
  <c r="C247" i="23"/>
  <c r="E237" i="23"/>
  <c r="C237" i="23"/>
  <c r="E227" i="23"/>
  <c r="C227" i="23"/>
  <c r="E217" i="23"/>
  <c r="C217" i="23"/>
  <c r="E200" i="23"/>
  <c r="C200" i="23"/>
  <c r="E182" i="23"/>
  <c r="C182" i="23"/>
  <c r="E172" i="23"/>
  <c r="C172" i="23"/>
  <c r="E157" i="23"/>
  <c r="C157" i="23"/>
  <c r="E146" i="23"/>
  <c r="C146" i="23"/>
  <c r="E22" i="23"/>
  <c r="C22" i="23"/>
  <c r="E12" i="23"/>
  <c r="C12" i="23"/>
  <c r="E8" i="22"/>
  <c r="C8" i="22"/>
  <c r="E737" i="21"/>
  <c r="C737" i="21"/>
  <c r="E727" i="21"/>
  <c r="C727" i="21"/>
  <c r="E717" i="21"/>
  <c r="C717" i="21"/>
  <c r="E705" i="21"/>
  <c r="C705" i="21"/>
  <c r="E692" i="21"/>
  <c r="C692" i="21"/>
  <c r="E679" i="21"/>
  <c r="C679" i="21"/>
  <c r="E559" i="21"/>
  <c r="C559" i="21"/>
  <c r="E531" i="21"/>
  <c r="C531" i="21"/>
  <c r="E511" i="21"/>
  <c r="C511" i="21"/>
  <c r="E499" i="21"/>
  <c r="C499" i="21"/>
  <c r="E489" i="21"/>
  <c r="C489" i="21"/>
  <c r="E479" i="21"/>
  <c r="C479" i="21"/>
  <c r="E461" i="21"/>
  <c r="C461" i="21"/>
  <c r="E417" i="21"/>
  <c r="C417" i="21"/>
  <c r="E363" i="21"/>
  <c r="C363" i="21"/>
  <c r="E352" i="21"/>
  <c r="C352" i="21"/>
  <c r="E310" i="21"/>
  <c r="C310" i="21"/>
  <c r="E297" i="21"/>
  <c r="C297" i="21"/>
  <c r="E287" i="21"/>
  <c r="C287" i="21"/>
  <c r="E277" i="21"/>
  <c r="C277" i="21"/>
  <c r="E267" i="21"/>
  <c r="C267" i="21"/>
  <c r="E257" i="21"/>
  <c r="C257" i="21"/>
  <c r="E247" i="21"/>
  <c r="C247" i="21"/>
  <c r="E237" i="21"/>
  <c r="C237" i="21"/>
  <c r="E227" i="21"/>
  <c r="C227" i="21"/>
  <c r="E217" i="21"/>
  <c r="C217" i="21"/>
  <c r="E200" i="21"/>
  <c r="C200" i="21"/>
  <c r="E182" i="21"/>
  <c r="C182" i="21"/>
  <c r="E172" i="21"/>
  <c r="C172" i="21"/>
  <c r="E157" i="21"/>
  <c r="C157" i="21"/>
  <c r="E146" i="21"/>
  <c r="C146" i="21"/>
  <c r="E22" i="21"/>
  <c r="C22" i="21"/>
  <c r="E12" i="21"/>
  <c r="C12" i="21"/>
  <c r="E124" i="20"/>
  <c r="C124" i="20"/>
  <c r="E92" i="20"/>
  <c r="C92" i="20"/>
  <c r="E4264" i="19"/>
  <c r="C4264" i="19"/>
  <c r="E3380" i="19"/>
  <c r="C3380" i="19"/>
  <c r="E1319" i="19"/>
  <c r="C1319" i="19"/>
  <c r="E2221" i="18"/>
  <c r="C2221" i="18"/>
  <c r="E13" i="17"/>
  <c r="C13" i="17"/>
  <c r="E469" i="16"/>
  <c r="C469" i="16"/>
  <c r="E455" i="16"/>
  <c r="C455" i="16"/>
  <c r="E304" i="16"/>
  <c r="C304" i="16"/>
  <c r="E152" i="16"/>
  <c r="C152" i="16"/>
  <c r="E18" i="15"/>
  <c r="C18" i="15"/>
  <c r="E8" i="15"/>
  <c r="C8" i="15"/>
  <c r="E69" i="14"/>
  <c r="C69" i="14"/>
  <c r="E9" i="14"/>
  <c r="C9" i="14"/>
  <c r="E9" i="13"/>
  <c r="C9" i="13"/>
  <c r="E42" i="12"/>
  <c r="C42" i="12"/>
  <c r="E9" i="11"/>
  <c r="C9" i="11"/>
  <c r="E41" i="10"/>
  <c r="C41" i="10"/>
  <c r="E10" i="9"/>
  <c r="C10" i="9"/>
  <c r="E11" i="8"/>
  <c r="C11" i="8"/>
  <c r="E9" i="7"/>
  <c r="C9" i="7"/>
  <c r="E9" i="6"/>
  <c r="C9" i="6"/>
  <c r="E12" i="5"/>
  <c r="C12" i="5"/>
  <c r="E10" i="4"/>
  <c r="C10" i="4"/>
  <c r="E10" i="3"/>
  <c r="C10" i="3"/>
</calcChain>
</file>

<file path=xl/sharedStrings.xml><?xml version="1.0" encoding="utf-8"?>
<sst xmlns="http://schemas.openxmlformats.org/spreadsheetml/2006/main" count="37603" uniqueCount="7230">
  <si>
    <t>BE-PMSa-DOC-ORC-CÂMARA-EX-000-R00-ONERADO R03</t>
  </si>
  <si>
    <t>Item</t>
  </si>
  <si>
    <t>Código</t>
  </si>
  <si>
    <t>Banco</t>
  </si>
  <si>
    <t>Descrição</t>
  </si>
  <si>
    <t>Unidade</t>
  </si>
  <si>
    <t>Quantidade</t>
  </si>
  <si>
    <t>Custo</t>
  </si>
  <si>
    <t>Custo c/ BDI</t>
  </si>
  <si>
    <t>Total</t>
  </si>
  <si>
    <t>9</t>
  </si>
  <si>
    <t>ESTRUTURAS EM GERAL</t>
  </si>
  <si>
    <t>9.1</t>
  </si>
  <si>
    <t>11.016.0100-0</t>
  </si>
  <si>
    <t>EMOP</t>
  </si>
  <si>
    <t>ESTRUTURA METALICA,COM ACO ASTM A-572,PARA ESTRUTURA DE EDIF ICACOES,PILARES,VIGAS PRINCIPAIS E SECUNDARIAS,ESCADAS,PATAM ARES E CHAPAS DAS BASES DA FUNDACAO,PERDAS E PINTURA DE TRAT AMENTO,INCLUSIVE FORNECIMENTO DE TODOS OS MATERIAIS PARA LIG ACOES E FIXACOES E MONTAGEM 3%-DESGASTE DE FERRAMENTAS E EPI 10%-PERDAS</t>
  </si>
  <si>
    <t>kg</t>
  </si>
  <si>
    <t>3500,79</t>
  </si>
  <si>
    <t>9.2</t>
  </si>
  <si>
    <t>ET 40.05.0109</t>
  </si>
  <si>
    <t>SCO</t>
  </si>
  <si>
    <t>Tela de aco soldada Telcon Q-196 ou similar, com malha de (10x10)cm, CA-60, com diametro de 5mm e 3,11Kg/m2. Fornecimento e colocacao.</t>
  </si>
  <si>
    <t>m²</t>
  </si>
  <si>
    <t>3555,64</t>
  </si>
  <si>
    <t>9.3</t>
  </si>
  <si>
    <t>11.005.0015-0</t>
  </si>
  <si>
    <t>FORMAS DE CHAPAS DE MADEIRA COMPENSADA,DE 20MM DE ESPESSURA, PLASTIFICADAS,SERVINDO 2 VEZES,E MADEIRA AUXILIAR SERVINDO 3 VEZES,INCLUSIVE FORNECIMENTO E DESMOLDAGEM,EXCLUSIVE ESCORA MENTO 3%-DESGASTE DE FERRAMENTAS E EPI</t>
  </si>
  <si>
    <t>10028,45</t>
  </si>
  <si>
    <t>9.4</t>
  </si>
  <si>
    <t>040943</t>
  </si>
  <si>
    <t>SBC</t>
  </si>
  <si>
    <t>FORMA COMPENS.PLASTIF.17MM LAJE NERVUR C/REAPROV.8X + CUBETA</t>
  </si>
  <si>
    <t>162,48</t>
  </si>
  <si>
    <t>9.5</t>
  </si>
  <si>
    <t>11.009.0120-1</t>
  </si>
  <si>
    <t>BARRA DE ACO CA-50,C/SALIENCIA OU MOSSA,COEFICIENTE CONFORMA CAO SUPERFICIAL MINIMO (ADERENCIA) IGUAL A 1,5,DIAM.6,3MM,DE STINADA A ARMADURA DE CONCRETO ARMADO,COMPREEND.10% DE PERDA S DE PONTAS E ARAME 18.FORN.CORTE,DOBRAGEM,MONTAGEM E COLOC. ACO NAS FORMAS C/AUXILIO DE EQUIPAMENTOS,INCL.TRANSPORTE HOR IZONTAL E VERTICAL C/EQUIPAMENTOS,P/ESTRUT.PONTES E VIADUTOS 3%-DESGASTE DE FERRAMENTAS E EPI</t>
  </si>
  <si>
    <t>19484,18</t>
  </si>
  <si>
    <t>9.6</t>
  </si>
  <si>
    <t>11.009.0122-1</t>
  </si>
  <si>
    <t>BARRA ACO CA-50,C/SALIENCIA OU MOSSA,COEFICIENTE CONFORMACAO SUPERFICIAL MINIMO (ADERENCIA) IGUAL A 1,5,DIAM. 8 A 12,5MM ,DESTINADA ARMADURA CONCRETO ARMADO,COMPREENDENDO 10% PERDAS DE PONTAS E ARAME 18.FORN.CORTE,DOBRAGEM,MONTAGEM E COLOC. ACO NAS FORMAS C/AUXILIO EQUIPAMENTOS,INCL.TRANSP.HORIZONTAL E VERTICAL C/EQUIPAMENTOS,P/ESTRUTURAS DE PONTES E VIADUTOS 3%-DESGASTE DE FERRAMENTAS E EPI</t>
  </si>
  <si>
    <t>19163,21</t>
  </si>
  <si>
    <t>9.7</t>
  </si>
  <si>
    <t>11.009.0124-1</t>
  </si>
  <si>
    <t>BARRA ACO CA-50,C/SALIENCIA OU MOSSA,COEFICIENTE CONFORMACAO SUPERFICIAL MINIMO (ADERENCIA) IGUAL A 1,5,DIAM.ACIMA DE 12 ,5MM,DESTINADA ARMADURA CONCRETO ARMADO,COMPREEND.10% PERDAS DE PONTAS E ARAME 18.FORN.CORTE,DOBRAGEM,MONTAGEM E COLOC.A CO NAS FORMAS C/AUXILIO EQUIPAMENTOS,INCL.TRANSPORTE HORIZON TAL E VERTICAL C/EQUIPAMENTOS,P/ESTRUTURAS PONTES E VIADUTOS 3%-DESGASTE DE FERRAMENTAS E EPI</t>
  </si>
  <si>
    <t>925,50</t>
  </si>
  <si>
    <t>9.8</t>
  </si>
  <si>
    <t>11.025.0014-0</t>
  </si>
  <si>
    <t>CONCRETO BOMBEADO,FCK=40MPA,COMPREENDENDO O FORNECIMENTO DE CONCRETO IMPORTADO DE USINA,COLOCACAO NAS FORMAS,ESPALHAMENT O,ADENSAMENTO MECANICO E ACABAMENTO 3%-DESGASTE DE FERRAMENTAS E EPI</t>
  </si>
  <si>
    <t>m³</t>
  </si>
  <si>
    <t>624,56</t>
  </si>
  <si>
    <t>9.9</t>
  </si>
  <si>
    <t>11.025.0006-0</t>
  </si>
  <si>
    <t>CONCRETO BOMBEADO,FCK=20MPA,COMPREENDENDO O FORNECIMENTO DE CONCRETO IMPORTADO DE USINA,COLOCACAO NAS FORMAS,ESPALHAMENT O,ADENSAMENTO MECANICO E ACABAMENTO 3%-DESGASTE DE FERRAMENTAS E EPI</t>
  </si>
  <si>
    <t>217,19</t>
  </si>
  <si>
    <t>9.10</t>
  </si>
  <si>
    <t>01.001.0150-0</t>
  </si>
  <si>
    <t>CONTROLE TECNOLOGICO DE OBRAS EM CONCRETO ARMADO CONSIDERAND O APENAS O CONTROLE DO CONCRETO E CONSTANDO DE COLETA,MOLDAG EM E CAPEAMENTO DE CORPOS DE PROVA,TRANSPORTE ATE 50KM,ENSAI OS DE RESISTENCIA A COMPRESSAO AOS 3, 7 E 28 DIAS E "SLUMP T EST",MEDIDO POR M3 DE CONCRETO COLOCADO NAS FORMAS</t>
  </si>
  <si>
    <t>841,75</t>
  </si>
  <si>
    <t>9.11</t>
  </si>
  <si>
    <t>11.004.0069-1</t>
  </si>
  <si>
    <t>ESCORAMENTO DE FORMAS DE PARAMENTOS VERTICAIS,PARA ALTURA DE 1,50 A 5,00M,COM 30% DE APROVEITAMENTO DA MADEIRA,INCLUSIVE RETIRADA 3%-DESGASTE DE FERRAMENTAS E EPI</t>
  </si>
  <si>
    <t>2403,39</t>
  </si>
  <si>
    <t>Resumo do Critério</t>
  </si>
  <si>
    <t>Tipo</t>
  </si>
  <si>
    <t>Elementos</t>
  </si>
  <si>
    <t>Nome do Subcritério</t>
  </si>
  <si>
    <t>Fórmula</t>
  </si>
  <si>
    <t>Quadro estrutural</t>
  </si>
  <si>
    <t/>
  </si>
  <si>
    <t>Adicionar a</t>
  </si>
  <si>
    <t>Seleção</t>
  </si>
  <si>
    <t>Comprimento do corte*20,500 kg/m</t>
  </si>
  <si>
    <t>Filtro de Família</t>
  </si>
  <si>
    <t>Família</t>
  </si>
  <si>
    <t>2U SIMPLES</t>
  </si>
  <si>
    <t>2U 203X60X7.7</t>
  </si>
  <si>
    <t>Ou</t>
  </si>
  <si>
    <t>Comprimento do corte*15,620 kg/m</t>
  </si>
  <si>
    <t>2U152X52X8</t>
  </si>
  <si>
    <t>Categoria</t>
  </si>
  <si>
    <t>Pisos (Área)</t>
  </si>
  <si>
    <t>Área</t>
  </si>
  <si>
    <t>Filtro de Fase</t>
  </si>
  <si>
    <t>Criado em</t>
  </si>
  <si>
    <t>Demolido em</t>
  </si>
  <si>
    <t>------</t>
  </si>
  <si>
    <t>Piso</t>
  </si>
  <si>
    <t>h=15</t>
  </si>
  <si>
    <t>Pilares estruturais (Area_Formas)</t>
  </si>
  <si>
    <t>Quadro estrutural (Area_Formas)</t>
  </si>
  <si>
    <t>Pisos (Area_Formas)</t>
  </si>
  <si>
    <t>Conexões estruturais (Area_Formas)</t>
  </si>
  <si>
    <t>Subtraído de</t>
  </si>
  <si>
    <t>Area_Formas</t>
  </si>
  <si>
    <t>Filtro de Parâmetro</t>
  </si>
  <si>
    <t>Comparação</t>
  </si>
  <si>
    <t>Valor</t>
  </si>
  <si>
    <t>Parâmetro</t>
  </si>
  <si>
    <t>Instância</t>
  </si>
  <si>
    <t>Não é igual a</t>
  </si>
  <si>
    <t>METALICA</t>
  </si>
  <si>
    <t>Comentários</t>
  </si>
  <si>
    <t>E</t>
  </si>
  <si>
    <t>NERVURADA</t>
  </si>
  <si>
    <t>TQS h=22,5 - Concreto C40</t>
  </si>
  <si>
    <t>Vergalhão estrutural</t>
  </si>
  <si>
    <t>Volume da armadura*7850 kg/m³</t>
  </si>
  <si>
    <t>Barra do vergalhão</t>
  </si>
  <si>
    <t>D 6,3</t>
  </si>
  <si>
    <t>D 8</t>
  </si>
  <si>
    <t>D 10</t>
  </si>
  <si>
    <t>D 12,5</t>
  </si>
  <si>
    <t>925,5</t>
  </si>
  <si>
    <t>D 16</t>
  </si>
  <si>
    <t>D 20</t>
  </si>
  <si>
    <t>Pisos (Volume_Concreto)</t>
  </si>
  <si>
    <t>Conexões estruturais (Volume_Concreto)</t>
  </si>
  <si>
    <t>Pilares estruturais (Volume_Concreto)</t>
  </si>
  <si>
    <t>Quadro estrutural (Volume_Concreto)</t>
  </si>
  <si>
    <t>Volume_Concreto</t>
  </si>
  <si>
    <t>TQS h=7,5 - Concreto C40</t>
  </si>
  <si>
    <t>TQS h=10 - Concreto C40</t>
  </si>
  <si>
    <t>TQS h=15 - Concreto C40</t>
  </si>
  <si>
    <t>TQS h=20 - Concreto C40</t>
  </si>
  <si>
    <t>TQS h=30 - Concreto C40</t>
  </si>
  <si>
    <t>TQS h=32,5 - Concreto C40</t>
  </si>
  <si>
    <t>TQS h=40 - Concreto C40</t>
  </si>
  <si>
    <t>TQS - Escada Família9</t>
  </si>
  <si>
    <t>TQS - Escada Família10</t>
  </si>
  <si>
    <t>TQS - Escada Família11</t>
  </si>
  <si>
    <t>TQS - Escada Família12</t>
  </si>
  <si>
    <t>TQS - Escada Família13</t>
  </si>
  <si>
    <t>TQS - Escada Família14</t>
  </si>
  <si>
    <t>TQS - Escada Família15</t>
  </si>
  <si>
    <t>TQS - Escada Família16</t>
  </si>
  <si>
    <t>TQS - Pilar circular</t>
  </si>
  <si>
    <t>Ø40</t>
  </si>
  <si>
    <t>TQS - Pilar retangular</t>
  </si>
  <si>
    <t>14,0 x 30,0</t>
  </si>
  <si>
    <t>20,0 x 20,0</t>
  </si>
  <si>
    <t>20,0 x 30,0</t>
  </si>
  <si>
    <t>20,0 x 40,0</t>
  </si>
  <si>
    <t>20,0 x 50,0</t>
  </si>
  <si>
    <t>20,0 x 60,0</t>
  </si>
  <si>
    <t>30,0 x 70,0</t>
  </si>
  <si>
    <t>40,0 x 40,0</t>
  </si>
  <si>
    <t>50,0 x 50,0</t>
  </si>
  <si>
    <t>TQS - Viga retangular</t>
  </si>
  <si>
    <t>Igual a</t>
  </si>
  <si>
    <t>CONCRETO FCK 40 MPA</t>
  </si>
  <si>
    <t>BE-DESC</t>
  </si>
  <si>
    <t>20,0 x 70,0</t>
  </si>
  <si>
    <t>20,0 x 90,0</t>
  </si>
  <si>
    <t>20,0 x 100,0</t>
  </si>
  <si>
    <t>Ø70</t>
  </si>
  <si>
    <t>Pisos (Volume)</t>
  </si>
  <si>
    <t>Volume</t>
  </si>
  <si>
    <t>CONTRAPISO ARMADO 20 MPA</t>
  </si>
  <si>
    <t>Piso térreo</t>
  </si>
  <si>
    <t>Projeto</t>
  </si>
  <si>
    <t>Vínculo</t>
  </si>
  <si>
    <t>Elemento</t>
  </si>
  <si>
    <t>Id do Revit</t>
  </si>
  <si>
    <t>Totais:</t>
  </si>
  <si>
    <t>BE-PMSA-MOD-EST-CAMARA-BA-000-R_desanexado SUPRA DEFINITIVA</t>
  </si>
  <si>
    <t>2563247</t>
  </si>
  <si>
    <t>2563259</t>
  </si>
  <si>
    <t>2563227</t>
  </si>
  <si>
    <t>2563229</t>
  </si>
  <si>
    <t>2563230</t>
  </si>
  <si>
    <t>2563231</t>
  </si>
  <si>
    <t>2563232</t>
  </si>
  <si>
    <t>2563233</t>
  </si>
  <si>
    <t>2563234</t>
  </si>
  <si>
    <t>2563235</t>
  </si>
  <si>
    <t>2563236</t>
  </si>
  <si>
    <t>2563238</t>
  </si>
  <si>
    <t>2563240</t>
  </si>
  <si>
    <t>2563241</t>
  </si>
  <si>
    <t>2563242</t>
  </si>
  <si>
    <t>2563244</t>
  </si>
  <si>
    <t>2563246</t>
  </si>
  <si>
    <t>2563248</t>
  </si>
  <si>
    <t>2563249</t>
  </si>
  <si>
    <t>2563251</t>
  </si>
  <si>
    <t>2563252</t>
  </si>
  <si>
    <t>2563254</t>
  </si>
  <si>
    <t>2563256</t>
  </si>
  <si>
    <t>2563258</t>
  </si>
  <si>
    <t>2563261</t>
  </si>
  <si>
    <t>2563262</t>
  </si>
  <si>
    <t>2563264</t>
  </si>
  <si>
    <t>2563265</t>
  </si>
  <si>
    <t>2563266</t>
  </si>
  <si>
    <t>2563267</t>
  </si>
  <si>
    <t>2563268</t>
  </si>
  <si>
    <t>2563269</t>
  </si>
  <si>
    <t>2563270</t>
  </si>
  <si>
    <t>2563272</t>
  </si>
  <si>
    <t>2563274</t>
  </si>
  <si>
    <t>2563275</t>
  </si>
  <si>
    <t>2563277</t>
  </si>
  <si>
    <t>2563278</t>
  </si>
  <si>
    <t>2563279</t>
  </si>
  <si>
    <t>2563281</t>
  </si>
  <si>
    <t>2563282</t>
  </si>
  <si>
    <t>2563283</t>
  </si>
  <si>
    <t>2563284</t>
  </si>
  <si>
    <t>2563285</t>
  </si>
  <si>
    <t>2563286</t>
  </si>
  <si>
    <t>2563287</t>
  </si>
  <si>
    <t>2563288</t>
  </si>
  <si>
    <t>2563289</t>
  </si>
  <si>
    <t>2563290</t>
  </si>
  <si>
    <t>2563291</t>
  </si>
  <si>
    <t>2563292</t>
  </si>
  <si>
    <t>2563293</t>
  </si>
  <si>
    <t>2563294</t>
  </si>
  <si>
    <t>2476085</t>
  </si>
  <si>
    <t>2402860</t>
  </si>
  <si>
    <t>2403024</t>
  </si>
  <si>
    <t>2403408</t>
  </si>
  <si>
    <t>2403578</t>
  </si>
  <si>
    <t>2403601</t>
  </si>
  <si>
    <t>2403606</t>
  </si>
  <si>
    <t>2403635</t>
  </si>
  <si>
    <t>2403658</t>
  </si>
  <si>
    <t>2403796</t>
  </si>
  <si>
    <t>2403952</t>
  </si>
  <si>
    <t>2403987</t>
  </si>
  <si>
    <t>2404010</t>
  </si>
  <si>
    <t>2404417</t>
  </si>
  <si>
    <t>2404440</t>
  </si>
  <si>
    <t>2404485</t>
  </si>
  <si>
    <t>2404508</t>
  </si>
  <si>
    <t>2404553</t>
  </si>
  <si>
    <t>2404610</t>
  </si>
  <si>
    <t>2404655</t>
  </si>
  <si>
    <t>2404700</t>
  </si>
  <si>
    <t>2404723</t>
  </si>
  <si>
    <t>2404746</t>
  </si>
  <si>
    <t>2404843</t>
  </si>
  <si>
    <t>2404888</t>
  </si>
  <si>
    <t>2404911</t>
  </si>
  <si>
    <t>2404942</t>
  </si>
  <si>
    <t>2404965</t>
  </si>
  <si>
    <t>2405010</t>
  </si>
  <si>
    <t>2405055</t>
  </si>
  <si>
    <t>2405078</t>
  </si>
  <si>
    <t>2405123</t>
  </si>
  <si>
    <t>2405162</t>
  </si>
  <si>
    <t>2405201</t>
  </si>
  <si>
    <t>2403718</t>
  </si>
  <si>
    <t>2403921</t>
  </si>
  <si>
    <t>2402836</t>
  </si>
  <si>
    <t>2403006</t>
  </si>
  <si>
    <t>2403045</t>
  </si>
  <si>
    <t>2403238</t>
  </si>
  <si>
    <t>2403417</t>
  </si>
  <si>
    <t>2403480</t>
  </si>
  <si>
    <t>2403558</t>
  </si>
  <si>
    <t>2403583</t>
  </si>
  <si>
    <t>2403617</t>
  </si>
  <si>
    <t>2403640</t>
  </si>
  <si>
    <t>2403778</t>
  </si>
  <si>
    <t>2403823</t>
  </si>
  <si>
    <t>2403835</t>
  </si>
  <si>
    <t>2403849</t>
  </si>
  <si>
    <t>2403865</t>
  </si>
  <si>
    <t>2403934</t>
  </si>
  <si>
    <t>2403957</t>
  </si>
  <si>
    <t>2403969</t>
  </si>
  <si>
    <t>2403992</t>
  </si>
  <si>
    <t>2404305</t>
  </si>
  <si>
    <t>2404317</t>
  </si>
  <si>
    <t>2404329</t>
  </si>
  <si>
    <t>2404343</t>
  </si>
  <si>
    <t>2404399</t>
  </si>
  <si>
    <t>2404422</t>
  </si>
  <si>
    <t>2404467</t>
  </si>
  <si>
    <t>2404490</t>
  </si>
  <si>
    <t>2404535</t>
  </si>
  <si>
    <t>2404580</t>
  </si>
  <si>
    <t>2404592</t>
  </si>
  <si>
    <t>2404637</t>
  </si>
  <si>
    <t>2404682</t>
  </si>
  <si>
    <t>2404705</t>
  </si>
  <si>
    <t>2404728</t>
  </si>
  <si>
    <t>2404825</t>
  </si>
  <si>
    <t>2404870</t>
  </si>
  <si>
    <t>2404893</t>
  </si>
  <si>
    <t>2404947</t>
  </si>
  <si>
    <t>2404992</t>
  </si>
  <si>
    <t>2405037</t>
  </si>
  <si>
    <t>2405060</t>
  </si>
  <si>
    <t>2405105</t>
  </si>
  <si>
    <t>2405144</t>
  </si>
  <si>
    <t>2405183</t>
  </si>
  <si>
    <t>2464724</t>
  </si>
  <si>
    <t>2402814</t>
  </si>
  <si>
    <t>2402990</t>
  </si>
  <si>
    <t>2403029</t>
  </si>
  <si>
    <t>2403062</t>
  </si>
  <si>
    <t>2403096</t>
  </si>
  <si>
    <t>2403126</t>
  </si>
  <si>
    <t>2403155</t>
  </si>
  <si>
    <t>2403184</t>
  </si>
  <si>
    <t>2403320</t>
  </si>
  <si>
    <t>2403342</t>
  </si>
  <si>
    <t>2403364</t>
  </si>
  <si>
    <t>2403436</t>
  </si>
  <si>
    <t>2403458</t>
  </si>
  <si>
    <t>2403492</t>
  </si>
  <si>
    <t>2403514</t>
  </si>
  <si>
    <t>2403536</t>
  </si>
  <si>
    <t>2403690</t>
  </si>
  <si>
    <t>2403734</t>
  </si>
  <si>
    <t>2403756</t>
  </si>
  <si>
    <t>2403801</t>
  </si>
  <si>
    <t>2404355</t>
  </si>
  <si>
    <t>2404377</t>
  </si>
  <si>
    <t>2404445</t>
  </si>
  <si>
    <t>2404513</t>
  </si>
  <si>
    <t>2404615</t>
  </si>
  <si>
    <t>2404660</t>
  </si>
  <si>
    <t>2404781</t>
  </si>
  <si>
    <t>2404803</t>
  </si>
  <si>
    <t>2404848</t>
  </si>
  <si>
    <t>2404970</t>
  </si>
  <si>
    <t>2405015</t>
  </si>
  <si>
    <t>2405083</t>
  </si>
  <si>
    <t>2405128</t>
  </si>
  <si>
    <t>2405167</t>
  </si>
  <si>
    <t>2405206</t>
  </si>
  <si>
    <t>2403208</t>
  </si>
  <si>
    <t>2403254</t>
  </si>
  <si>
    <t>2403276</t>
  </si>
  <si>
    <t>2403298</t>
  </si>
  <si>
    <t>2403386</t>
  </si>
  <si>
    <t>2403877</t>
  </si>
  <si>
    <t>2403899</t>
  </si>
  <si>
    <t>2404110</t>
  </si>
  <si>
    <t>2404558</t>
  </si>
  <si>
    <t>2404753</t>
  </si>
  <si>
    <t>2404204</t>
  </si>
  <si>
    <t>2404017</t>
  </si>
  <si>
    <t>2404052</t>
  </si>
  <si>
    <t>2404081</t>
  </si>
  <si>
    <t>2402869</t>
  </si>
  <si>
    <t>2402904</t>
  </si>
  <si>
    <t>2402945</t>
  </si>
  <si>
    <t>2404132</t>
  </si>
  <si>
    <t>2404173</t>
  </si>
  <si>
    <t>2404241</t>
  </si>
  <si>
    <t>2404270</t>
  </si>
  <si>
    <t>2405222</t>
  </si>
  <si>
    <t>2405251</t>
  </si>
  <si>
    <t>2405280</t>
  </si>
  <si>
    <t>2405354</t>
  </si>
  <si>
    <t>2402731</t>
  </si>
  <si>
    <t>2402762</t>
  </si>
  <si>
    <t>2402787</t>
  </si>
  <si>
    <t>2403663</t>
  </si>
  <si>
    <t>2405311</t>
  </si>
  <si>
    <t>2408750</t>
  </si>
  <si>
    <t>2408794</t>
  </si>
  <si>
    <t>2408824</t>
  </si>
  <si>
    <t>2408846</t>
  </si>
  <si>
    <t>2408888</t>
  </si>
  <si>
    <t>2408900</t>
  </si>
  <si>
    <t>2408909</t>
  </si>
  <si>
    <t>2408994</t>
  </si>
  <si>
    <t>2409004</t>
  </si>
  <si>
    <t>2409012</t>
  </si>
  <si>
    <t>2409051</t>
  </si>
  <si>
    <t>2409062</t>
  </si>
  <si>
    <t>2409083</t>
  </si>
  <si>
    <t>2409110</t>
  </si>
  <si>
    <t>2409889</t>
  </si>
  <si>
    <t>2409974</t>
  </si>
  <si>
    <t>2410063</t>
  </si>
  <si>
    <t>2410072</t>
  </si>
  <si>
    <t>2410120</t>
  </si>
  <si>
    <t>2501450</t>
  </si>
  <si>
    <t>2490741</t>
  </si>
  <si>
    <t>2407769</t>
  </si>
  <si>
    <t>2407784</t>
  </si>
  <si>
    <t>2407798</t>
  </si>
  <si>
    <t>2407809</t>
  </si>
  <si>
    <t>2407837</t>
  </si>
  <si>
    <t>2407847</t>
  </si>
  <si>
    <t>2407860</t>
  </si>
  <si>
    <t>2407923</t>
  </si>
  <si>
    <t>2407945</t>
  </si>
  <si>
    <t>2408005</t>
  </si>
  <si>
    <t>2408040</t>
  </si>
  <si>
    <t>2408075</t>
  </si>
  <si>
    <t>2408098</t>
  </si>
  <si>
    <t>2408126</t>
  </si>
  <si>
    <t>2408138</t>
  </si>
  <si>
    <t>2408149</t>
  </si>
  <si>
    <t>2408157</t>
  </si>
  <si>
    <t>2408175</t>
  </si>
  <si>
    <t>2408191</t>
  </si>
  <si>
    <t>2408205</t>
  </si>
  <si>
    <t>2408218</t>
  </si>
  <si>
    <t>2408236</t>
  </si>
  <si>
    <t>2408251</t>
  </si>
  <si>
    <t>2408261</t>
  </si>
  <si>
    <t>2408271</t>
  </si>
  <si>
    <t>2408369</t>
  </si>
  <si>
    <t>2408409</t>
  </si>
  <si>
    <t>2408421</t>
  </si>
  <si>
    <t>2408435</t>
  </si>
  <si>
    <t>2408447</t>
  </si>
  <si>
    <t>2408457</t>
  </si>
  <si>
    <t>2408482</t>
  </si>
  <si>
    <t>2408510</t>
  </si>
  <si>
    <t>2408520</t>
  </si>
  <si>
    <t>2408528</t>
  </si>
  <si>
    <t>2408568</t>
  </si>
  <si>
    <t>2408582</t>
  </si>
  <si>
    <t>2408618</t>
  </si>
  <si>
    <t>2408654</t>
  </si>
  <si>
    <t>2408670</t>
  </si>
  <si>
    <t>2408686</t>
  </si>
  <si>
    <t>2408701</t>
  </si>
  <si>
    <t>2408717</t>
  </si>
  <si>
    <t>2408734</t>
  </si>
  <si>
    <t>2408771</t>
  </si>
  <si>
    <t>2408784</t>
  </si>
  <si>
    <t>2408807</t>
  </si>
  <si>
    <t>2408834</t>
  </si>
  <si>
    <t>2408848</t>
  </si>
  <si>
    <t>2408860</t>
  </si>
  <si>
    <t>2408926</t>
  </si>
  <si>
    <t>2408936</t>
  </si>
  <si>
    <t>2408947</t>
  </si>
  <si>
    <t>2408953</t>
  </si>
  <si>
    <t>2408967</t>
  </si>
  <si>
    <t>2408977</t>
  </si>
  <si>
    <t>2409020</t>
  </si>
  <si>
    <t>2409027</t>
  </si>
  <si>
    <t>2409034</t>
  </si>
  <si>
    <t>2409044</t>
  </si>
  <si>
    <t>2409069</t>
  </si>
  <si>
    <t>2409103</t>
  </si>
  <si>
    <t>2409119</t>
  </si>
  <si>
    <t>2409133</t>
  </si>
  <si>
    <t>2409142</t>
  </si>
  <si>
    <t>2409156</t>
  </si>
  <si>
    <t>2409164</t>
  </si>
  <si>
    <t>2409174</t>
  </si>
  <si>
    <t>2409190</t>
  </si>
  <si>
    <t>2409240</t>
  </si>
  <si>
    <t>2409260</t>
  </si>
  <si>
    <t>2409311</t>
  </si>
  <si>
    <t>2409343</t>
  </si>
  <si>
    <t>2409375</t>
  </si>
  <si>
    <t>2409396</t>
  </si>
  <si>
    <t>2409424</t>
  </si>
  <si>
    <t>2409434</t>
  </si>
  <si>
    <t>2409443</t>
  </si>
  <si>
    <t>2409454</t>
  </si>
  <si>
    <t>2409464</t>
  </si>
  <si>
    <t>2409476</t>
  </si>
  <si>
    <t>2409489</t>
  </si>
  <si>
    <t>2409499</t>
  </si>
  <si>
    <t>2409515</t>
  </si>
  <si>
    <t>2409530</t>
  </si>
  <si>
    <t>2409594</t>
  </si>
  <si>
    <t>2409641</t>
  </si>
  <si>
    <t>2409658</t>
  </si>
  <si>
    <t>2409691</t>
  </si>
  <si>
    <t>2409702</t>
  </si>
  <si>
    <t>2409724</t>
  </si>
  <si>
    <t>2409758</t>
  </si>
  <si>
    <t>2409766</t>
  </si>
  <si>
    <t>2409780</t>
  </si>
  <si>
    <t>2409793</t>
  </si>
  <si>
    <t>2409808</t>
  </si>
  <si>
    <t>2409823</t>
  </si>
  <si>
    <t>2409860</t>
  </si>
  <si>
    <t>2409899</t>
  </si>
  <si>
    <t>2409921</t>
  </si>
  <si>
    <t>2409937</t>
  </si>
  <si>
    <t>2409952</t>
  </si>
  <si>
    <t>2409963</t>
  </si>
  <si>
    <t>2409981</t>
  </si>
  <si>
    <t>2409992</t>
  </si>
  <si>
    <t>2410018</t>
  </si>
  <si>
    <t>2410041</t>
  </si>
  <si>
    <t>2410053</t>
  </si>
  <si>
    <t>2410113</t>
  </si>
  <si>
    <t>2410136</t>
  </si>
  <si>
    <t>2410157</t>
  </si>
  <si>
    <t>2408286</t>
  </si>
  <si>
    <t>2408356</t>
  </si>
  <si>
    <t>2410028</t>
  </si>
  <si>
    <t>2410079</t>
  </si>
  <si>
    <t>2409554</t>
  </si>
  <si>
    <t>2409575</t>
  </si>
  <si>
    <t>2409838</t>
  </si>
  <si>
    <t>2410091</t>
  </si>
  <si>
    <t>2408537</t>
  </si>
  <si>
    <t>2408868</t>
  </si>
  <si>
    <t>2409870</t>
  </si>
  <si>
    <t>2411374</t>
  </si>
  <si>
    <t>2410170</t>
  </si>
  <si>
    <t>2410201</t>
  </si>
  <si>
    <t>2410218</t>
  </si>
  <si>
    <t>2410237</t>
  </si>
  <si>
    <t>2410253</t>
  </si>
  <si>
    <t>2410269</t>
  </si>
  <si>
    <t>2410292</t>
  </si>
  <si>
    <t>2410313</t>
  </si>
  <si>
    <t>2410327</t>
  </si>
  <si>
    <t>2410341</t>
  </si>
  <si>
    <t>2410364</t>
  </si>
  <si>
    <t>2410383</t>
  </si>
  <si>
    <t>2410403</t>
  </si>
  <si>
    <t>2410426</t>
  </si>
  <si>
    <t>2410443</t>
  </si>
  <si>
    <t>2410460</t>
  </si>
  <si>
    <t>2410475</t>
  </si>
  <si>
    <t>2410491</t>
  </si>
  <si>
    <t>2410515</t>
  </si>
  <si>
    <t>2410529</t>
  </si>
  <si>
    <t>2410547</t>
  </si>
  <si>
    <t>2410560</t>
  </si>
  <si>
    <t>2410581</t>
  </si>
  <si>
    <t>2410609</t>
  </si>
  <si>
    <t>2410632</t>
  </si>
  <si>
    <t>2410647</t>
  </si>
  <si>
    <t>2410660</t>
  </si>
  <si>
    <t>2410673</t>
  </si>
  <si>
    <t>2410688</t>
  </si>
  <si>
    <t>2410702</t>
  </si>
  <si>
    <t>2410714</t>
  </si>
  <si>
    <t>2410730</t>
  </si>
  <si>
    <t>2410747</t>
  </si>
  <si>
    <t>2410769</t>
  </si>
  <si>
    <t>2410787</t>
  </si>
  <si>
    <t>2410803</t>
  </si>
  <si>
    <t>2410821</t>
  </si>
  <si>
    <t>2410842</t>
  </si>
  <si>
    <t>2410866</t>
  </si>
  <si>
    <t>2410884</t>
  </si>
  <si>
    <t>2410901</t>
  </si>
  <si>
    <t>2410917</t>
  </si>
  <si>
    <t>2410932</t>
  </si>
  <si>
    <t>2410977</t>
  </si>
  <si>
    <t>2411004</t>
  </si>
  <si>
    <t>2411029</t>
  </si>
  <si>
    <t>2411047</t>
  </si>
  <si>
    <t>2411069</t>
  </si>
  <si>
    <t>2411089</t>
  </si>
  <si>
    <t>2411198</t>
  </si>
  <si>
    <t>2411228</t>
  </si>
  <si>
    <t>2411245</t>
  </si>
  <si>
    <t>2411268</t>
  </si>
  <si>
    <t>2412567</t>
  </si>
  <si>
    <t>2412586</t>
  </si>
  <si>
    <t>2412611</t>
  </si>
  <si>
    <t>2412630</t>
  </si>
  <si>
    <t>2412650</t>
  </si>
  <si>
    <t>2412665</t>
  </si>
  <si>
    <t>2413649</t>
  </si>
  <si>
    <t>2413667</t>
  </si>
  <si>
    <t>2413676</t>
  </si>
  <si>
    <t>2413694</t>
  </si>
  <si>
    <t>2413711</t>
  </si>
  <si>
    <t>2413726</t>
  </si>
  <si>
    <t>2413745</t>
  </si>
  <si>
    <t>2413766</t>
  </si>
  <si>
    <t>2413777</t>
  </si>
  <si>
    <t>2417583</t>
  </si>
  <si>
    <t>2417598</t>
  </si>
  <si>
    <t>2417611</t>
  </si>
  <si>
    <t>2417624</t>
  </si>
  <si>
    <t>2417643</t>
  </si>
  <si>
    <t>2417662</t>
  </si>
  <si>
    <t>2417693</t>
  </si>
  <si>
    <t>2417708</t>
  </si>
  <si>
    <t>2417727</t>
  </si>
  <si>
    <t>2417743</t>
  </si>
  <si>
    <t>2417757</t>
  </si>
  <si>
    <t>2417777</t>
  </si>
  <si>
    <t>2417798</t>
  </si>
  <si>
    <t>2417811</t>
  </si>
  <si>
    <t>2417837</t>
  </si>
  <si>
    <t>2417858</t>
  </si>
  <si>
    <t>2417880</t>
  </si>
  <si>
    <t>2417894</t>
  </si>
  <si>
    <t>2417910</t>
  </si>
  <si>
    <t>2417923</t>
  </si>
  <si>
    <t>2417936</t>
  </si>
  <si>
    <t>2417950</t>
  </si>
  <si>
    <t>2417966</t>
  </si>
  <si>
    <t>2417989</t>
  </si>
  <si>
    <t>2418008</t>
  </si>
  <si>
    <t>2418040</t>
  </si>
  <si>
    <t>2418077</t>
  </si>
  <si>
    <t>2418126</t>
  </si>
  <si>
    <t>2418154</t>
  </si>
  <si>
    <t>2418179</t>
  </si>
  <si>
    <t>2418201</t>
  </si>
  <si>
    <t>2418232</t>
  </si>
  <si>
    <t>2418333</t>
  </si>
  <si>
    <t>2418981</t>
  </si>
  <si>
    <t>2418999</t>
  </si>
  <si>
    <t>2419026</t>
  </si>
  <si>
    <t>2419051</t>
  </si>
  <si>
    <t>2419066</t>
  </si>
  <si>
    <t>2419089</t>
  </si>
  <si>
    <t>2420654</t>
  </si>
  <si>
    <t>2420663</t>
  </si>
  <si>
    <t>2420683</t>
  </si>
  <si>
    <t>2420702</t>
  </si>
  <si>
    <t>2420723</t>
  </si>
  <si>
    <t>2420743</t>
  </si>
  <si>
    <t>2420758</t>
  </si>
  <si>
    <t>2501731</t>
  </si>
  <si>
    <t>2412682</t>
  </si>
  <si>
    <t>2419175</t>
  </si>
  <si>
    <t>2418957</t>
  </si>
  <si>
    <t>2412457</t>
  </si>
  <si>
    <t>2412481</t>
  </si>
  <si>
    <t>2412492</t>
  </si>
  <si>
    <t>2412501</t>
  </si>
  <si>
    <t>2412510</t>
  </si>
  <si>
    <t>2412519</t>
  </si>
  <si>
    <t>2412530</t>
  </si>
  <si>
    <t>2412543</t>
  </si>
  <si>
    <t>2412554</t>
  </si>
  <si>
    <t>2413292</t>
  </si>
  <si>
    <t>2413316</t>
  </si>
  <si>
    <t>2413325</t>
  </si>
  <si>
    <t>2413334</t>
  </si>
  <si>
    <t>2419794</t>
  </si>
  <si>
    <t>2419803</t>
  </si>
  <si>
    <t>2419812</t>
  </si>
  <si>
    <t>2419821</t>
  </si>
  <si>
    <t>2413345</t>
  </si>
  <si>
    <t>2418361</t>
  </si>
  <si>
    <t>2419830</t>
  </si>
  <si>
    <t>2420106</t>
  </si>
  <si>
    <t>2420381</t>
  </si>
  <si>
    <t>2416050</t>
  </si>
  <si>
    <t>2416833</t>
  </si>
  <si>
    <t>2421522</t>
  </si>
  <si>
    <t>2422306</t>
  </si>
  <si>
    <t>2423019</t>
  </si>
  <si>
    <t>2411615</t>
  </si>
  <si>
    <t>2413428</t>
  </si>
  <si>
    <t>2418500</t>
  </si>
  <si>
    <t>2419885</t>
  </si>
  <si>
    <t>2420144</t>
  </si>
  <si>
    <t>2420427</t>
  </si>
  <si>
    <t>D 6,3 : Forma 01</t>
  </si>
  <si>
    <t>2402743</t>
  </si>
  <si>
    <t>2402752</t>
  </si>
  <si>
    <t>2402761</t>
  </si>
  <si>
    <t>2402772</t>
  </si>
  <si>
    <t>2402779</t>
  </si>
  <si>
    <t>2402786</t>
  </si>
  <si>
    <t>2402797</t>
  </si>
  <si>
    <t>2402804</t>
  </si>
  <si>
    <t>2402811</t>
  </si>
  <si>
    <t>2402824</t>
  </si>
  <si>
    <t>2402825</t>
  </si>
  <si>
    <t>2402832</t>
  </si>
  <si>
    <t>2402833</t>
  </si>
  <si>
    <t>2402844</t>
  </si>
  <si>
    <t>2402851</t>
  </si>
  <si>
    <t>2402859</t>
  </si>
  <si>
    <t>2402866</t>
  </si>
  <si>
    <t>2402881</t>
  </si>
  <si>
    <t>2402882</t>
  </si>
  <si>
    <t>2402883</t>
  </si>
  <si>
    <t>2402891</t>
  </si>
  <si>
    <t>2402892</t>
  </si>
  <si>
    <t>2402893</t>
  </si>
  <si>
    <t>2402901</t>
  </si>
  <si>
    <t>2402902</t>
  </si>
  <si>
    <t>2402903</t>
  </si>
  <si>
    <t>2402916</t>
  </si>
  <si>
    <t>2402917</t>
  </si>
  <si>
    <t>2402918</t>
  </si>
  <si>
    <t>2402919</t>
  </si>
  <si>
    <t>2402927</t>
  </si>
  <si>
    <t>2402928</t>
  </si>
  <si>
    <t>2402929</t>
  </si>
  <si>
    <t>2402930</t>
  </si>
  <si>
    <t>2402937</t>
  </si>
  <si>
    <t>2402938</t>
  </si>
  <si>
    <t>2402939</t>
  </si>
  <si>
    <t>2402940</t>
  </si>
  <si>
    <t>2402941</t>
  </si>
  <si>
    <t>2402942</t>
  </si>
  <si>
    <t>2402943</t>
  </si>
  <si>
    <t>2402944</t>
  </si>
  <si>
    <t>2402963</t>
  </si>
  <si>
    <t>2402964</t>
  </si>
  <si>
    <t>2402965</t>
  </si>
  <si>
    <t>2402975</t>
  </si>
  <si>
    <t>2402976</t>
  </si>
  <si>
    <t>2402977</t>
  </si>
  <si>
    <t>2402987</t>
  </si>
  <si>
    <t>2402988</t>
  </si>
  <si>
    <t>2402989</t>
  </si>
  <si>
    <t>2402998</t>
  </si>
  <si>
    <t>2402999</t>
  </si>
  <si>
    <t>2403004</t>
  </si>
  <si>
    <t>2403005</t>
  </si>
  <si>
    <t>2403012</t>
  </si>
  <si>
    <t>2403017</t>
  </si>
  <si>
    <t>2403023</t>
  </si>
  <si>
    <t>2403028</t>
  </si>
  <si>
    <t>2403037</t>
  </si>
  <si>
    <t>2403038</t>
  </si>
  <si>
    <t>2403043</t>
  </si>
  <si>
    <t>2403044</t>
  </si>
  <si>
    <t>2403051</t>
  </si>
  <si>
    <t>2403056</t>
  </si>
  <si>
    <t>2403061</t>
  </si>
  <si>
    <t>2403070</t>
  </si>
  <si>
    <t>2403071</t>
  </si>
  <si>
    <t>2403076</t>
  </si>
  <si>
    <t>2403077</t>
  </si>
  <si>
    <t>2403084</t>
  </si>
  <si>
    <t>2403085</t>
  </si>
  <si>
    <t>2403092</t>
  </si>
  <si>
    <t>2403093</t>
  </si>
  <si>
    <t>2403105</t>
  </si>
  <si>
    <t>2403106</t>
  </si>
  <si>
    <t>2403111</t>
  </si>
  <si>
    <t>2403112</t>
  </si>
  <si>
    <t>2403117</t>
  </si>
  <si>
    <t>2403118</t>
  </si>
  <si>
    <t>2403123</t>
  </si>
  <si>
    <t>2403124</t>
  </si>
  <si>
    <t>2403134</t>
  </si>
  <si>
    <t>2403135</t>
  </si>
  <si>
    <t>2403140</t>
  </si>
  <si>
    <t>2403141</t>
  </si>
  <si>
    <t>2403146</t>
  </si>
  <si>
    <t>2403147</t>
  </si>
  <si>
    <t>2403152</t>
  </si>
  <si>
    <t>2403153</t>
  </si>
  <si>
    <t>2403163</t>
  </si>
  <si>
    <t>2403164</t>
  </si>
  <si>
    <t>2403169</t>
  </si>
  <si>
    <t>2403170</t>
  </si>
  <si>
    <t>2403175</t>
  </si>
  <si>
    <t>2403176</t>
  </si>
  <si>
    <t>2403181</t>
  </si>
  <si>
    <t>2403182</t>
  </si>
  <si>
    <t>2403192</t>
  </si>
  <si>
    <t>2403193</t>
  </si>
  <si>
    <t>2403198</t>
  </si>
  <si>
    <t>2403199</t>
  </si>
  <si>
    <t>2403204</t>
  </si>
  <si>
    <t>2403205</t>
  </si>
  <si>
    <t>2403218</t>
  </si>
  <si>
    <t>2403219</t>
  </si>
  <si>
    <t>2403226</t>
  </si>
  <si>
    <t>2403227</t>
  </si>
  <si>
    <t>2403234</t>
  </si>
  <si>
    <t>2403235</t>
  </si>
  <si>
    <t>2403246</t>
  </si>
  <si>
    <t>2403253</t>
  </si>
  <si>
    <t>2403262</t>
  </si>
  <si>
    <t>2403263</t>
  </si>
  <si>
    <t>2403268</t>
  </si>
  <si>
    <t>2403269</t>
  </si>
  <si>
    <t>2403274</t>
  </si>
  <si>
    <t>2403275</t>
  </si>
  <si>
    <t>2403284</t>
  </si>
  <si>
    <t>2403285</t>
  </si>
  <si>
    <t>2403290</t>
  </si>
  <si>
    <t>2403291</t>
  </si>
  <si>
    <t>2403296</t>
  </si>
  <si>
    <t>2403297</t>
  </si>
  <si>
    <t>2403306</t>
  </si>
  <si>
    <t>2403307</t>
  </si>
  <si>
    <t>2403312</t>
  </si>
  <si>
    <t>2403313</t>
  </si>
  <si>
    <t>2403318</t>
  </si>
  <si>
    <t>2403319</t>
  </si>
  <si>
    <t>2403328</t>
  </si>
  <si>
    <t>2403329</t>
  </si>
  <si>
    <t>2403334</t>
  </si>
  <si>
    <t>2403335</t>
  </si>
  <si>
    <t>2403340</t>
  </si>
  <si>
    <t>2403341</t>
  </si>
  <si>
    <t>2403350</t>
  </si>
  <si>
    <t>2403351</t>
  </si>
  <si>
    <t>2403356</t>
  </si>
  <si>
    <t>2403357</t>
  </si>
  <si>
    <t>2403362</t>
  </si>
  <si>
    <t>2403363</t>
  </si>
  <si>
    <t>2403372</t>
  </si>
  <si>
    <t>2403373</t>
  </si>
  <si>
    <t>2403378</t>
  </si>
  <si>
    <t>2403379</t>
  </si>
  <si>
    <t>2403384</t>
  </si>
  <si>
    <t>2403385</t>
  </si>
  <si>
    <t>2403394</t>
  </si>
  <si>
    <t>2403395</t>
  </si>
  <si>
    <t>2403400</t>
  </si>
  <si>
    <t>2403401</t>
  </si>
  <si>
    <t>2403406</t>
  </si>
  <si>
    <t>2403407</t>
  </si>
  <si>
    <t>2403416</t>
  </si>
  <si>
    <t>2403423</t>
  </si>
  <si>
    <t>2403428</t>
  </si>
  <si>
    <t>2403435</t>
  </si>
  <si>
    <t>2403444</t>
  </si>
  <si>
    <t>2403445</t>
  </si>
  <si>
    <t>2403450</t>
  </si>
  <si>
    <t>2403451</t>
  </si>
  <si>
    <t>2403456</t>
  </si>
  <si>
    <t>2403457</t>
  </si>
  <si>
    <t>2403466</t>
  </si>
  <si>
    <t>2403467</t>
  </si>
  <si>
    <t>2403472</t>
  </si>
  <si>
    <t>2403473</t>
  </si>
  <si>
    <t>2403478</t>
  </si>
  <si>
    <t>2403479</t>
  </si>
  <si>
    <t>2403486</t>
  </si>
  <si>
    <t>2403491</t>
  </si>
  <si>
    <t>2403500</t>
  </si>
  <si>
    <t>2403501</t>
  </si>
  <si>
    <t>2403506</t>
  </si>
  <si>
    <t>2403507</t>
  </si>
  <si>
    <t>2403512</t>
  </si>
  <si>
    <t>2403513</t>
  </si>
  <si>
    <t>2403522</t>
  </si>
  <si>
    <t>2403523</t>
  </si>
  <si>
    <t>2403528</t>
  </si>
  <si>
    <t>2403529</t>
  </si>
  <si>
    <t>2403534</t>
  </si>
  <si>
    <t>2403535</t>
  </si>
  <si>
    <t>2403544</t>
  </si>
  <si>
    <t>2403545</t>
  </si>
  <si>
    <t>2403550</t>
  </si>
  <si>
    <t>2403551</t>
  </si>
  <si>
    <t>2403556</t>
  </si>
  <si>
    <t>2403557</t>
  </si>
  <si>
    <t>2403564</t>
  </si>
  <si>
    <t>2403570</t>
  </si>
  <si>
    <t>2403577</t>
  </si>
  <si>
    <t>2403582</t>
  </si>
  <si>
    <t>2403589</t>
  </si>
  <si>
    <t>2403594</t>
  </si>
  <si>
    <t>2403600</t>
  </si>
  <si>
    <t>2403605</t>
  </si>
  <si>
    <t>2403616</t>
  </si>
  <si>
    <t>2403623</t>
  </si>
  <si>
    <t>2403628</t>
  </si>
  <si>
    <t>2403634</t>
  </si>
  <si>
    <t>2403639</t>
  </si>
  <si>
    <t>2403646</t>
  </si>
  <si>
    <t>2403651</t>
  </si>
  <si>
    <t>2403657</t>
  </si>
  <si>
    <t>2403662</t>
  </si>
  <si>
    <t>2403673</t>
  </si>
  <si>
    <t>2403680</t>
  </si>
  <si>
    <t>2403687</t>
  </si>
  <si>
    <t>2403700</t>
  </si>
  <si>
    <t>2403701</t>
  </si>
  <si>
    <t>2403708</t>
  </si>
  <si>
    <t>2403709</t>
  </si>
  <si>
    <t>2403716</t>
  </si>
  <si>
    <t>2403717</t>
  </si>
  <si>
    <t>2403726</t>
  </si>
  <si>
    <t>2403733</t>
  </si>
  <si>
    <t>2403742</t>
  </si>
  <si>
    <t>2403743</t>
  </si>
  <si>
    <t>2403748</t>
  </si>
  <si>
    <t>2403749</t>
  </si>
  <si>
    <t>2403754</t>
  </si>
  <si>
    <t>2403755</t>
  </si>
  <si>
    <t>2403764</t>
  </si>
  <si>
    <t>2403765</t>
  </si>
  <si>
    <t>2403770</t>
  </si>
  <si>
    <t>2403771</t>
  </si>
  <si>
    <t>2403776</t>
  </si>
  <si>
    <t>2403777</t>
  </si>
  <si>
    <t>2403784</t>
  </si>
  <si>
    <t>2403789</t>
  </si>
  <si>
    <t>2403795</t>
  </si>
  <si>
    <t>2403800</t>
  </si>
  <si>
    <t>2403809</t>
  </si>
  <si>
    <t>2403810</t>
  </si>
  <si>
    <t>2403815</t>
  </si>
  <si>
    <t>2403816</t>
  </si>
  <si>
    <t>2403821</t>
  </si>
  <si>
    <t>2403822</t>
  </si>
  <si>
    <t>2403829</t>
  </si>
  <si>
    <t>2403834</t>
  </si>
  <si>
    <t>2403841</t>
  </si>
  <si>
    <t>2403846</t>
  </si>
  <si>
    <t>2403857</t>
  </si>
  <si>
    <t>2403864</t>
  </si>
  <si>
    <t>2403871</t>
  </si>
  <si>
    <t>2403876</t>
  </si>
  <si>
    <t>2403885</t>
  </si>
  <si>
    <t>2403886</t>
  </si>
  <si>
    <t>2403891</t>
  </si>
  <si>
    <t>2403892</t>
  </si>
  <si>
    <t>2403897</t>
  </si>
  <si>
    <t>2403898</t>
  </si>
  <si>
    <t>2403907</t>
  </si>
  <si>
    <t>2403908</t>
  </si>
  <si>
    <t>2403913</t>
  </si>
  <si>
    <t>2403914</t>
  </si>
  <si>
    <t>2403919</t>
  </si>
  <si>
    <t>2403920</t>
  </si>
  <si>
    <t>2403927</t>
  </si>
  <si>
    <t>2403933</t>
  </si>
  <si>
    <t>2403940</t>
  </si>
  <si>
    <t>2403945</t>
  </si>
  <si>
    <t>2403951</t>
  </si>
  <si>
    <t>2403956</t>
  </si>
  <si>
    <t>2403963</t>
  </si>
  <si>
    <t>2403968</t>
  </si>
  <si>
    <t>2403975</t>
  </si>
  <si>
    <t>2403980</t>
  </si>
  <si>
    <t>2403986</t>
  </si>
  <si>
    <t>2403991</t>
  </si>
  <si>
    <t>2403998</t>
  </si>
  <si>
    <t>2404003</t>
  </si>
  <si>
    <t>2404009</t>
  </si>
  <si>
    <t>2404014</t>
  </si>
  <si>
    <t>2404029</t>
  </si>
  <si>
    <t>2404030</t>
  </si>
  <si>
    <t>2404031</t>
  </si>
  <si>
    <t>2404039</t>
  </si>
  <si>
    <t>2404040</t>
  </si>
  <si>
    <t>2404041</t>
  </si>
  <si>
    <t>2404049</t>
  </si>
  <si>
    <t>2404050</t>
  </si>
  <si>
    <t>2404051</t>
  </si>
  <si>
    <t>2404062</t>
  </si>
  <si>
    <t>2404063</t>
  </si>
  <si>
    <t>2404064</t>
  </si>
  <si>
    <t>2404070</t>
  </si>
  <si>
    <t>2404071</t>
  </si>
  <si>
    <t>2404072</t>
  </si>
  <si>
    <t>2404078</t>
  </si>
  <si>
    <t>2404079</t>
  </si>
  <si>
    <t>2404080</t>
  </si>
  <si>
    <t>2404091</t>
  </si>
  <si>
    <t>2404092</t>
  </si>
  <si>
    <t>2404093</t>
  </si>
  <si>
    <t>2404099</t>
  </si>
  <si>
    <t>2404100</t>
  </si>
  <si>
    <t>2404101</t>
  </si>
  <si>
    <t>2404107</t>
  </si>
  <si>
    <t>2404108</t>
  </si>
  <si>
    <t>2404109</t>
  </si>
  <si>
    <t>2404118</t>
  </si>
  <si>
    <t>2404119</t>
  </si>
  <si>
    <t>2404124</t>
  </si>
  <si>
    <t>2404125</t>
  </si>
  <si>
    <t>2404130</t>
  </si>
  <si>
    <t>2404131</t>
  </si>
  <si>
    <t>2404144</t>
  </si>
  <si>
    <t>2404145</t>
  </si>
  <si>
    <t>2404146</t>
  </si>
  <si>
    <t>2404147</t>
  </si>
  <si>
    <t>2404155</t>
  </si>
  <si>
    <t>2404156</t>
  </si>
  <si>
    <t>2404157</t>
  </si>
  <si>
    <t>2404158</t>
  </si>
  <si>
    <t>2404165</t>
  </si>
  <si>
    <t>2404166</t>
  </si>
  <si>
    <t>2404167</t>
  </si>
  <si>
    <t>2404168</t>
  </si>
  <si>
    <t>2404169</t>
  </si>
  <si>
    <t>2404170</t>
  </si>
  <si>
    <t>2404171</t>
  </si>
  <si>
    <t>2404172</t>
  </si>
  <si>
    <t>2404183</t>
  </si>
  <si>
    <t>2404184</t>
  </si>
  <si>
    <t>2404185</t>
  </si>
  <si>
    <t>2404191</t>
  </si>
  <si>
    <t>2404192</t>
  </si>
  <si>
    <t>2404193</t>
  </si>
  <si>
    <t>2404199</t>
  </si>
  <si>
    <t>2404200</t>
  </si>
  <si>
    <t>2404201</t>
  </si>
  <si>
    <t>2404216</t>
  </si>
  <si>
    <t>2404217</t>
  </si>
  <si>
    <t>2404218</t>
  </si>
  <si>
    <t>2404227</t>
  </si>
  <si>
    <t>2404228</t>
  </si>
  <si>
    <t>2404229</t>
  </si>
  <si>
    <t>2404238</t>
  </si>
  <si>
    <t>2404239</t>
  </si>
  <si>
    <t>2404240</t>
  </si>
  <si>
    <t>2404251</t>
  </si>
  <si>
    <t>2404252</t>
  </si>
  <si>
    <t>2404253</t>
  </si>
  <si>
    <t>2404259</t>
  </si>
  <si>
    <t>2404260</t>
  </si>
  <si>
    <t>2404261</t>
  </si>
  <si>
    <t>2404267</t>
  </si>
  <si>
    <t>2404268</t>
  </si>
  <si>
    <t>2404269</t>
  </si>
  <si>
    <t>2404282</t>
  </si>
  <si>
    <t>2404283</t>
  </si>
  <si>
    <t>2404284</t>
  </si>
  <si>
    <t>2404285</t>
  </si>
  <si>
    <t>2404291</t>
  </si>
  <si>
    <t>2404292</t>
  </si>
  <si>
    <t>2404293</t>
  </si>
  <si>
    <t>2404294</t>
  </si>
  <si>
    <t>2404301</t>
  </si>
  <si>
    <t>2404302</t>
  </si>
  <si>
    <t>2404303</t>
  </si>
  <si>
    <t>2404304</t>
  </si>
  <si>
    <t>2404311</t>
  </si>
  <si>
    <t>2404316</t>
  </si>
  <si>
    <t>2404323</t>
  </si>
  <si>
    <t>2404328</t>
  </si>
  <si>
    <t>2404335</t>
  </si>
  <si>
    <t>2404342</t>
  </si>
  <si>
    <t>2404349</t>
  </si>
  <si>
    <t>2404354</t>
  </si>
  <si>
    <t>2404363</t>
  </si>
  <si>
    <t>2404364</t>
  </si>
  <si>
    <t>2404369</t>
  </si>
  <si>
    <t>2404370</t>
  </si>
  <si>
    <t>2404375</t>
  </si>
  <si>
    <t>2404376</t>
  </si>
  <si>
    <t>2404385</t>
  </si>
  <si>
    <t>2404386</t>
  </si>
  <si>
    <t>2404391</t>
  </si>
  <si>
    <t>2404392</t>
  </si>
  <si>
    <t>2404397</t>
  </si>
  <si>
    <t>2404398</t>
  </si>
  <si>
    <t>2404405</t>
  </si>
  <si>
    <t>2404410</t>
  </si>
  <si>
    <t>2404416</t>
  </si>
  <si>
    <t>2404421</t>
  </si>
  <si>
    <t>2404428</t>
  </si>
  <si>
    <t>2404433</t>
  </si>
  <si>
    <t>2404439</t>
  </si>
  <si>
    <t>2404444</t>
  </si>
  <si>
    <t>2404453</t>
  </si>
  <si>
    <t>2404454</t>
  </si>
  <si>
    <t>2404459</t>
  </si>
  <si>
    <t>2404460</t>
  </si>
  <si>
    <t>2404465</t>
  </si>
  <si>
    <t>2404466</t>
  </si>
  <si>
    <t>2404473</t>
  </si>
  <si>
    <t>2404478</t>
  </si>
  <si>
    <t>2404484</t>
  </si>
  <si>
    <t>2404489</t>
  </si>
  <si>
    <t>2404496</t>
  </si>
  <si>
    <t>2404501</t>
  </si>
  <si>
    <t>2404507</t>
  </si>
  <si>
    <t>2404512</t>
  </si>
  <si>
    <t>2404521</t>
  </si>
  <si>
    <t>2404522</t>
  </si>
  <si>
    <t>2404527</t>
  </si>
  <si>
    <t>2404528</t>
  </si>
  <si>
    <t>2404533</t>
  </si>
  <si>
    <t>2404534</t>
  </si>
  <si>
    <t>2404541</t>
  </si>
  <si>
    <t>2404546</t>
  </si>
  <si>
    <t>2404552</t>
  </si>
  <si>
    <t>2404557</t>
  </si>
  <si>
    <t>2404566</t>
  </si>
  <si>
    <t>2404567</t>
  </si>
  <si>
    <t>2404572</t>
  </si>
  <si>
    <t>2404573</t>
  </si>
  <si>
    <t>2404578</t>
  </si>
  <si>
    <t>2404579</t>
  </si>
  <si>
    <t>2404586</t>
  </si>
  <si>
    <t>2404591</t>
  </si>
  <si>
    <t>2404598</t>
  </si>
  <si>
    <t>2404603</t>
  </si>
  <si>
    <t>2404609</t>
  </si>
  <si>
    <t>2404614</t>
  </si>
  <si>
    <t>2404623</t>
  </si>
  <si>
    <t>2404624</t>
  </si>
  <si>
    <t>2404629</t>
  </si>
  <si>
    <t>2404630</t>
  </si>
  <si>
    <t>2404635</t>
  </si>
  <si>
    <t>2404636</t>
  </si>
  <si>
    <t>2404643</t>
  </si>
  <si>
    <t>2404648</t>
  </si>
  <si>
    <t>2404654</t>
  </si>
  <si>
    <t>2404659</t>
  </si>
  <si>
    <t>2404668</t>
  </si>
  <si>
    <t>2404669</t>
  </si>
  <si>
    <t>2404674</t>
  </si>
  <si>
    <t>2404675</t>
  </si>
  <si>
    <t>2404680</t>
  </si>
  <si>
    <t>2404681</t>
  </si>
  <si>
    <t>2404688</t>
  </si>
  <si>
    <t>2404693</t>
  </si>
  <si>
    <t>2404699</t>
  </si>
  <si>
    <t>2404704</t>
  </si>
  <si>
    <t>2404711</t>
  </si>
  <si>
    <t>2404716</t>
  </si>
  <si>
    <t>2404722</t>
  </si>
  <si>
    <t>2404727</t>
  </si>
  <si>
    <t>2404734</t>
  </si>
  <si>
    <t>2404739</t>
  </si>
  <si>
    <t>2404745</t>
  </si>
  <si>
    <t>2404750</t>
  </si>
  <si>
    <t>2404763</t>
  </si>
  <si>
    <t>2404764</t>
  </si>
  <si>
    <t>2404771</t>
  </si>
  <si>
    <t>2404772</t>
  </si>
  <si>
    <t>2404779</t>
  </si>
  <si>
    <t>2404780</t>
  </si>
  <si>
    <t>2404789</t>
  </si>
  <si>
    <t>2404790</t>
  </si>
  <si>
    <t>2404795</t>
  </si>
  <si>
    <t>2404796</t>
  </si>
  <si>
    <t>2404801</t>
  </si>
  <si>
    <t>2404802</t>
  </si>
  <si>
    <t>2404811</t>
  </si>
  <si>
    <t>2404812</t>
  </si>
  <si>
    <t>2404817</t>
  </si>
  <si>
    <t>2404818</t>
  </si>
  <si>
    <t>2404823</t>
  </si>
  <si>
    <t>2404824</t>
  </si>
  <si>
    <t>2404831</t>
  </si>
  <si>
    <t>2404836</t>
  </si>
  <si>
    <t>2404842</t>
  </si>
  <si>
    <t>2404847</t>
  </si>
  <si>
    <t>2404856</t>
  </si>
  <si>
    <t>2404857</t>
  </si>
  <si>
    <t>2404862</t>
  </si>
  <si>
    <t>2404863</t>
  </si>
  <si>
    <t>2404868</t>
  </si>
  <si>
    <t>2404869</t>
  </si>
  <si>
    <t>2404876</t>
  </si>
  <si>
    <t>2404881</t>
  </si>
  <si>
    <t>2404887</t>
  </si>
  <si>
    <t>2404892</t>
  </si>
  <si>
    <t>2404899</t>
  </si>
  <si>
    <t>2404904</t>
  </si>
  <si>
    <t>2404910</t>
  </si>
  <si>
    <t>2404915</t>
  </si>
  <si>
    <t>2404946</t>
  </si>
  <si>
    <t>2404953</t>
  </si>
  <si>
    <t>2404958</t>
  </si>
  <si>
    <t>2404964</t>
  </si>
  <si>
    <t>2404969</t>
  </si>
  <si>
    <t>2404978</t>
  </si>
  <si>
    <t>2404979</t>
  </si>
  <si>
    <t>2404984</t>
  </si>
  <si>
    <t>2404985</t>
  </si>
  <si>
    <t>2404990</t>
  </si>
  <si>
    <t>2404991</t>
  </si>
  <si>
    <t>2404998</t>
  </si>
  <si>
    <t>2405003</t>
  </si>
  <si>
    <t>2405009</t>
  </si>
  <si>
    <t>2405014</t>
  </si>
  <si>
    <t>2405023</t>
  </si>
  <si>
    <t>2405024</t>
  </si>
  <si>
    <t>2405029</t>
  </si>
  <si>
    <t>2405030</t>
  </si>
  <si>
    <t>2405035</t>
  </si>
  <si>
    <t>2405036</t>
  </si>
  <si>
    <t>2405043</t>
  </si>
  <si>
    <t>2405048</t>
  </si>
  <si>
    <t>2405054</t>
  </si>
  <si>
    <t>2405059</t>
  </si>
  <si>
    <t>2405066</t>
  </si>
  <si>
    <t>2405071</t>
  </si>
  <si>
    <t>2405077</t>
  </si>
  <si>
    <t>2405082</t>
  </si>
  <si>
    <t>2405091</t>
  </si>
  <si>
    <t>2405092</t>
  </si>
  <si>
    <t>2405097</t>
  </si>
  <si>
    <t>2405098</t>
  </si>
  <si>
    <t>2405103</t>
  </si>
  <si>
    <t>2405104</t>
  </si>
  <si>
    <t>2405111</t>
  </si>
  <si>
    <t>2405116</t>
  </si>
  <si>
    <t>2405122</t>
  </si>
  <si>
    <t>2405127</t>
  </si>
  <si>
    <t>2405136</t>
  </si>
  <si>
    <t>2405137</t>
  </si>
  <si>
    <t>2405142</t>
  </si>
  <si>
    <t>2405143</t>
  </si>
  <si>
    <t>2405150</t>
  </si>
  <si>
    <t>2405155</t>
  </si>
  <si>
    <t>2405161</t>
  </si>
  <si>
    <t>2405166</t>
  </si>
  <si>
    <t>2405175</t>
  </si>
  <si>
    <t>2405176</t>
  </si>
  <si>
    <t>2405181</t>
  </si>
  <si>
    <t>2405182</t>
  </si>
  <si>
    <t>2405189</t>
  </si>
  <si>
    <t>2405194</t>
  </si>
  <si>
    <t>2405200</t>
  </si>
  <si>
    <t>2405205</t>
  </si>
  <si>
    <t>2405214</t>
  </si>
  <si>
    <t>2405215</t>
  </si>
  <si>
    <t>2405220</t>
  </si>
  <si>
    <t>2405221</t>
  </si>
  <si>
    <t>2405232</t>
  </si>
  <si>
    <t>2405233</t>
  </si>
  <si>
    <t>2405234</t>
  </si>
  <si>
    <t>2405240</t>
  </si>
  <si>
    <t>2405241</t>
  </si>
  <si>
    <t>2405242</t>
  </si>
  <si>
    <t>2405248</t>
  </si>
  <si>
    <t>2405249</t>
  </si>
  <si>
    <t>2405250</t>
  </si>
  <si>
    <t>2405261</t>
  </si>
  <si>
    <t>2405262</t>
  </si>
  <si>
    <t>2405263</t>
  </si>
  <si>
    <t>2405269</t>
  </si>
  <si>
    <t>2405270</t>
  </si>
  <si>
    <t>2405271</t>
  </si>
  <si>
    <t>2405277</t>
  </si>
  <si>
    <t>2405278</t>
  </si>
  <si>
    <t>2405279</t>
  </si>
  <si>
    <t>2405290</t>
  </si>
  <si>
    <t>2405291</t>
  </si>
  <si>
    <t>2405292</t>
  </si>
  <si>
    <t>2405298</t>
  </si>
  <si>
    <t>2405299</t>
  </si>
  <si>
    <t>2405300</t>
  </si>
  <si>
    <t>2405306</t>
  </si>
  <si>
    <t>2405307</t>
  </si>
  <si>
    <t>2405308</t>
  </si>
  <si>
    <t>2405329</t>
  </si>
  <si>
    <t>2405341</t>
  </si>
  <si>
    <t>2405353</t>
  </si>
  <si>
    <t>2405364</t>
  </si>
  <si>
    <t>2405365</t>
  </si>
  <si>
    <t>2405366</t>
  </si>
  <si>
    <t>2405372</t>
  </si>
  <si>
    <t>2405373</t>
  </si>
  <si>
    <t>2405374</t>
  </si>
  <si>
    <t>2405380</t>
  </si>
  <si>
    <t>2405381</t>
  </si>
  <si>
    <t>2405382</t>
  </si>
  <si>
    <t>2407779</t>
  </si>
  <si>
    <t>2407783</t>
  </si>
  <si>
    <t>2407793</t>
  </si>
  <si>
    <t>2407797</t>
  </si>
  <si>
    <t>2407808</t>
  </si>
  <si>
    <t>2407820</t>
  </si>
  <si>
    <t>2407824</t>
  </si>
  <si>
    <t>2407830</t>
  </si>
  <si>
    <t>2407832</t>
  </si>
  <si>
    <t>2407836</t>
  </si>
  <si>
    <t>2407846</t>
  </si>
  <si>
    <t>2407855</t>
  </si>
  <si>
    <t>2407859</t>
  </si>
  <si>
    <t>2407869</t>
  </si>
  <si>
    <t>2407872</t>
  </si>
  <si>
    <t>2407873</t>
  </si>
  <si>
    <t>2407877</t>
  </si>
  <si>
    <t>2407878</t>
  </si>
  <si>
    <t>2407885</t>
  </si>
  <si>
    <t>2407890</t>
  </si>
  <si>
    <t>2407894</t>
  </si>
  <si>
    <t>2407902</t>
  </si>
  <si>
    <t>2407903</t>
  </si>
  <si>
    <t>2407904</t>
  </si>
  <si>
    <t>2407905</t>
  </si>
  <si>
    <t>2407906</t>
  </si>
  <si>
    <t>2407911</t>
  </si>
  <si>
    <t>2407912</t>
  </si>
  <si>
    <t>2407913</t>
  </si>
  <si>
    <t>2407916</t>
  </si>
  <si>
    <t>2407920</t>
  </si>
  <si>
    <t>2407931</t>
  </si>
  <si>
    <t>2407934</t>
  </si>
  <si>
    <t>2407939</t>
  </si>
  <si>
    <t>2407944</t>
  </si>
  <si>
    <t>2407955</t>
  </si>
  <si>
    <t>2407960</t>
  </si>
  <si>
    <t>2407964</t>
  </si>
  <si>
    <t>2407969</t>
  </si>
  <si>
    <t>2407974</t>
  </si>
  <si>
    <t>2407975</t>
  </si>
  <si>
    <t>2407976</t>
  </si>
  <si>
    <t>2407984</t>
  </si>
  <si>
    <t>2407990</t>
  </si>
  <si>
    <t>2407996</t>
  </si>
  <si>
    <t>2408000</t>
  </si>
  <si>
    <t>2408004</t>
  </si>
  <si>
    <t>2408013</t>
  </si>
  <si>
    <t>2408018</t>
  </si>
  <si>
    <t>2408022</t>
  </si>
  <si>
    <t>2408028</t>
  </si>
  <si>
    <t>2408036</t>
  </si>
  <si>
    <t>2408038</t>
  </si>
  <si>
    <t>2408050</t>
  </si>
  <si>
    <t>2408054</t>
  </si>
  <si>
    <t>2408056</t>
  </si>
  <si>
    <t>2408061</t>
  </si>
  <si>
    <t>2408065</t>
  </si>
  <si>
    <t>2408066</t>
  </si>
  <si>
    <t>2408071</t>
  </si>
  <si>
    <t>2408074</t>
  </si>
  <si>
    <t>2408083</t>
  </si>
  <si>
    <t>2408087</t>
  </si>
  <si>
    <t>2408092</t>
  </si>
  <si>
    <t>2408097</t>
  </si>
  <si>
    <t>2408107</t>
  </si>
  <si>
    <t>2408113</t>
  </si>
  <si>
    <t>2408118</t>
  </si>
  <si>
    <t>2408121</t>
  </si>
  <si>
    <t>2408125</t>
  </si>
  <si>
    <t>2408137</t>
  </si>
  <si>
    <t>2408148</t>
  </si>
  <si>
    <t>2408156</t>
  </si>
  <si>
    <t>2408166</t>
  </si>
  <si>
    <t>2408171</t>
  </si>
  <si>
    <t>2408174</t>
  </si>
  <si>
    <t>2408186</t>
  </si>
  <si>
    <t>2408190</t>
  </si>
  <si>
    <t>2408199</t>
  </si>
  <si>
    <t>2408204</t>
  </si>
  <si>
    <t>2408213</t>
  </si>
  <si>
    <t>2408215</t>
  </si>
  <si>
    <t>2408216</t>
  </si>
  <si>
    <t>2408217</t>
  </si>
  <si>
    <t>2408230</t>
  </si>
  <si>
    <t>2408235</t>
  </si>
  <si>
    <t>2408244</t>
  </si>
  <si>
    <t>2408249</t>
  </si>
  <si>
    <t>2408258</t>
  </si>
  <si>
    <t>2408260</t>
  </si>
  <si>
    <t>2408267</t>
  </si>
  <si>
    <t>2408270</t>
  </si>
  <si>
    <t>2408278</t>
  </si>
  <si>
    <t>2408281</t>
  </si>
  <si>
    <t>2408298</t>
  </si>
  <si>
    <t>2408299</t>
  </si>
  <si>
    <t>2408300</t>
  </si>
  <si>
    <t>2408301</t>
  </si>
  <si>
    <t>2408302</t>
  </si>
  <si>
    <t>2408303</t>
  </si>
  <si>
    <t>2408304</t>
  </si>
  <si>
    <t>2408305</t>
  </si>
  <si>
    <t>2408308</t>
  </si>
  <si>
    <t>2408309</t>
  </si>
  <si>
    <t>2408310</t>
  </si>
  <si>
    <t>2408311</t>
  </si>
  <si>
    <t>2408315</t>
  </si>
  <si>
    <t>2408317</t>
  </si>
  <si>
    <t>2408318</t>
  </si>
  <si>
    <t>2408320</t>
  </si>
  <si>
    <t>2408326</t>
  </si>
  <si>
    <t>2408327</t>
  </si>
  <si>
    <t>2408328</t>
  </si>
  <si>
    <t>2408329</t>
  </si>
  <si>
    <t>2408333</t>
  </si>
  <si>
    <t>2408334</t>
  </si>
  <si>
    <t>2408335</t>
  </si>
  <si>
    <t>2408336</t>
  </si>
  <si>
    <t>2408342</t>
  </si>
  <si>
    <t>2408343</t>
  </si>
  <si>
    <t>2408344</t>
  </si>
  <si>
    <t>2408345</t>
  </si>
  <si>
    <t>2408346</t>
  </si>
  <si>
    <t>2408350</t>
  </si>
  <si>
    <t>2408351</t>
  </si>
  <si>
    <t>2408352</t>
  </si>
  <si>
    <t>2408353</t>
  </si>
  <si>
    <t>2408368</t>
  </si>
  <si>
    <t>2408379</t>
  </si>
  <si>
    <t>2408380</t>
  </si>
  <si>
    <t>2408381</t>
  </si>
  <si>
    <t>2408386</t>
  </si>
  <si>
    <t>2408391</t>
  </si>
  <si>
    <t>2408396</t>
  </si>
  <si>
    <t>2408397</t>
  </si>
  <si>
    <t>2408398</t>
  </si>
  <si>
    <t>2408399</t>
  </si>
  <si>
    <t>2408400</t>
  </si>
  <si>
    <t>2408405</t>
  </si>
  <si>
    <t>2408406</t>
  </si>
  <si>
    <t>2408407</t>
  </si>
  <si>
    <t>2408408</t>
  </si>
  <si>
    <t>2408418</t>
  </si>
  <si>
    <t>2408419</t>
  </si>
  <si>
    <t>2408420</t>
  </si>
  <si>
    <t>2408429</t>
  </si>
  <si>
    <t>2408434</t>
  </si>
  <si>
    <t>2408446</t>
  </si>
  <si>
    <t>2408456</t>
  </si>
  <si>
    <t>2408468</t>
  </si>
  <si>
    <t>2408469</t>
  </si>
  <si>
    <t>2408470</t>
  </si>
  <si>
    <t>2408478</t>
  </si>
  <si>
    <t>2408479</t>
  </si>
  <si>
    <t>2408480</t>
  </si>
  <si>
    <t>2408481</t>
  </si>
  <si>
    <t>2408493</t>
  </si>
  <si>
    <t>2408497</t>
  </si>
  <si>
    <t>2408503</t>
  </si>
  <si>
    <t>2408509</t>
  </si>
  <si>
    <t>2408519</t>
  </si>
  <si>
    <t>2408527</t>
  </si>
  <si>
    <t>2408534</t>
  </si>
  <si>
    <t>2408559</t>
  </si>
  <si>
    <t>2408560</t>
  </si>
  <si>
    <t>2408561</t>
  </si>
  <si>
    <t>2408562</t>
  </si>
  <si>
    <t>2408563</t>
  </si>
  <si>
    <t>2408564</t>
  </si>
  <si>
    <t>2408577</t>
  </si>
  <si>
    <t>2408581</t>
  </si>
  <si>
    <t>2408592</t>
  </si>
  <si>
    <t>2408595</t>
  </si>
  <si>
    <t>2408600</t>
  </si>
  <si>
    <t>2408603</t>
  </si>
  <si>
    <t>2408609</t>
  </si>
  <si>
    <t>2408612</t>
  </si>
  <si>
    <t>2408617</t>
  </si>
  <si>
    <t>2408629</t>
  </si>
  <si>
    <t>2408633</t>
  </si>
  <si>
    <t>2408638</t>
  </si>
  <si>
    <t>2408642</t>
  </si>
  <si>
    <t>2408648</t>
  </si>
  <si>
    <t>2408653</t>
  </si>
  <si>
    <t>2408665</t>
  </si>
  <si>
    <t>2408669</t>
  </si>
  <si>
    <t>2408681</t>
  </si>
  <si>
    <t>2408685</t>
  </si>
  <si>
    <t>2408693</t>
  </si>
  <si>
    <t>2408696</t>
  </si>
  <si>
    <t>2408698</t>
  </si>
  <si>
    <t>2408699</t>
  </si>
  <si>
    <t>2408700</t>
  </si>
  <si>
    <t>2408711</t>
  </si>
  <si>
    <t>2408716</t>
  </si>
  <si>
    <t>2408728</t>
  </si>
  <si>
    <t>2408733</t>
  </si>
  <si>
    <t>2408742</t>
  </si>
  <si>
    <t>2408747</t>
  </si>
  <si>
    <t>2408763</t>
  </si>
  <si>
    <t>2408764</t>
  </si>
  <si>
    <t>2408765</t>
  </si>
  <si>
    <t>2408766</t>
  </si>
  <si>
    <t>2408767</t>
  </si>
  <si>
    <t>2408768</t>
  </si>
  <si>
    <t>2408769</t>
  </si>
  <si>
    <t>2408770</t>
  </si>
  <si>
    <t>2408779</t>
  </si>
  <si>
    <t>2408783</t>
  </si>
  <si>
    <t>2408793</t>
  </si>
  <si>
    <t>2408803</t>
  </si>
  <si>
    <t>2408806</t>
  </si>
  <si>
    <t>2408817</t>
  </si>
  <si>
    <t>2408821</t>
  </si>
  <si>
    <t>2408822</t>
  </si>
  <si>
    <t>2408823</t>
  </si>
  <si>
    <t>2408832</t>
  </si>
  <si>
    <t>2408841</t>
  </si>
  <si>
    <t>2408845</t>
  </si>
  <si>
    <t>2408859</t>
  </si>
  <si>
    <t>2408867</t>
  </si>
  <si>
    <t>2408881</t>
  </si>
  <si>
    <t>2408882</t>
  </si>
  <si>
    <t>2408883</t>
  </si>
  <si>
    <t>2408884</t>
  </si>
  <si>
    <t>2408885</t>
  </si>
  <si>
    <t>2408886</t>
  </si>
  <si>
    <t>2408887</t>
  </si>
  <si>
    <t>2408896</t>
  </si>
  <si>
    <t>2408899</t>
  </si>
  <si>
    <t>2408907</t>
  </si>
  <si>
    <t>2408920</t>
  </si>
  <si>
    <t>2408921</t>
  </si>
  <si>
    <t>2408925</t>
  </si>
  <si>
    <t>2408935</t>
  </si>
  <si>
    <t>2408945</t>
  </si>
  <si>
    <t>2408946</t>
  </si>
  <si>
    <t>2408965</t>
  </si>
  <si>
    <t>2408966</t>
  </si>
  <si>
    <t>2408976</t>
  </si>
  <si>
    <t>2408984</t>
  </si>
  <si>
    <t>2408988</t>
  </si>
  <si>
    <t>2408991</t>
  </si>
  <si>
    <t>2408992</t>
  </si>
  <si>
    <t>2409003</t>
  </si>
  <si>
    <t>2409011</t>
  </si>
  <si>
    <t>2409019</t>
  </si>
  <si>
    <t>2409026</t>
  </si>
  <si>
    <t>2409033</t>
  </si>
  <si>
    <t>2409043</t>
  </si>
  <si>
    <t>2409050</t>
  </si>
  <si>
    <t>2409060</t>
  </si>
  <si>
    <t>2409061</t>
  </si>
  <si>
    <t>2409068</t>
  </si>
  <si>
    <t>2409077</t>
  </si>
  <si>
    <t>2409082</t>
  </si>
  <si>
    <t>2409090</t>
  </si>
  <si>
    <t>2409092</t>
  </si>
  <si>
    <t>2409094</t>
  </si>
  <si>
    <t>2409097</t>
  </si>
  <si>
    <t>2409102</t>
  </si>
  <si>
    <t>2409109</t>
  </si>
  <si>
    <t>2409117</t>
  </si>
  <si>
    <t>2409118</t>
  </si>
  <si>
    <t>2409129</t>
  </si>
  <si>
    <t>2409132</t>
  </si>
  <si>
    <t>2409141</t>
  </si>
  <si>
    <t>2409152</t>
  </si>
  <si>
    <t>2409155</t>
  </si>
  <si>
    <t>2409163</t>
  </si>
  <si>
    <t>2409173</t>
  </si>
  <si>
    <t>2409184</t>
  </si>
  <si>
    <t>2409185</t>
  </si>
  <si>
    <t>2409186</t>
  </si>
  <si>
    <t>2409189</t>
  </si>
  <si>
    <t>2409198</t>
  </si>
  <si>
    <t>2409203</t>
  </si>
  <si>
    <t>2409210</t>
  </si>
  <si>
    <t>2409215</t>
  </si>
  <si>
    <t>2409219</t>
  </si>
  <si>
    <t>2409226</t>
  </si>
  <si>
    <t>2409227</t>
  </si>
  <si>
    <t>2409228</t>
  </si>
  <si>
    <t>2409233</t>
  </si>
  <si>
    <t>2409237</t>
  </si>
  <si>
    <t>2409247</t>
  </si>
  <si>
    <t>2409250</t>
  </si>
  <si>
    <t>2409254</t>
  </si>
  <si>
    <t>2409259</t>
  </si>
  <si>
    <t>2409268</t>
  </si>
  <si>
    <t>2409272</t>
  </si>
  <si>
    <t>2409277</t>
  </si>
  <si>
    <t>2409281</t>
  </si>
  <si>
    <t>2409285</t>
  </si>
  <si>
    <t>2409293</t>
  </si>
  <si>
    <t>2409297</t>
  </si>
  <si>
    <t>2409303</t>
  </si>
  <si>
    <t>2409306</t>
  </si>
  <si>
    <t>2409310</t>
  </si>
  <si>
    <t>2409318</t>
  </si>
  <si>
    <t>2409323</t>
  </si>
  <si>
    <t>2409327</t>
  </si>
  <si>
    <t>2409332</t>
  </si>
  <si>
    <t>2409339</t>
  </si>
  <si>
    <t>2409341</t>
  </si>
  <si>
    <t>2409352</t>
  </si>
  <si>
    <t>2409356</t>
  </si>
  <si>
    <t>2409358</t>
  </si>
  <si>
    <t>2409363</t>
  </si>
  <si>
    <t>2409366</t>
  </si>
  <si>
    <t>2409370</t>
  </si>
  <si>
    <t>2409374</t>
  </si>
  <si>
    <t>2409383</t>
  </si>
  <si>
    <t>2409386</t>
  </si>
  <si>
    <t>2409390</t>
  </si>
  <si>
    <t>2409395</t>
  </si>
  <si>
    <t>2409404</t>
  </si>
  <si>
    <t>2409410</t>
  </si>
  <si>
    <t>2409415</t>
  </si>
  <si>
    <t>2409418</t>
  </si>
  <si>
    <t>2409423</t>
  </si>
  <si>
    <t>2409433</t>
  </si>
  <si>
    <t>2409442</t>
  </si>
  <si>
    <t>2409449</t>
  </si>
  <si>
    <t>2409452</t>
  </si>
  <si>
    <t>2409463</t>
  </si>
  <si>
    <t>2409472</t>
  </si>
  <si>
    <t>2409475</t>
  </si>
  <si>
    <t>2409484</t>
  </si>
  <si>
    <t>2409488</t>
  </si>
  <si>
    <t>2409496</t>
  </si>
  <si>
    <t>2409498</t>
  </si>
  <si>
    <t>2409509</t>
  </si>
  <si>
    <t>2409514</t>
  </si>
  <si>
    <t>2409522</t>
  </si>
  <si>
    <t>2409528</t>
  </si>
  <si>
    <t>2409529</t>
  </si>
  <si>
    <t>2409540</t>
  </si>
  <si>
    <t>2409542</t>
  </si>
  <si>
    <t>2409547</t>
  </si>
  <si>
    <t>2409548</t>
  </si>
  <si>
    <t>2409549</t>
  </si>
  <si>
    <t>2409550</t>
  </si>
  <si>
    <t>2409551</t>
  </si>
  <si>
    <t>2409569</t>
  </si>
  <si>
    <t>2409570</t>
  </si>
  <si>
    <t>2409571</t>
  </si>
  <si>
    <t>2409572</t>
  </si>
  <si>
    <t>2409573</t>
  </si>
  <si>
    <t>2409574</t>
  </si>
  <si>
    <t>2409587</t>
  </si>
  <si>
    <t>2409588</t>
  </si>
  <si>
    <t>2409589</t>
  </si>
  <si>
    <t>2409590</t>
  </si>
  <si>
    <t>2409591</t>
  </si>
  <si>
    <t>2409592</t>
  </si>
  <si>
    <t>2409593</t>
  </si>
  <si>
    <t>2409603</t>
  </si>
  <si>
    <t>2409604</t>
  </si>
  <si>
    <t>2409605</t>
  </si>
  <si>
    <t>2409609</t>
  </si>
  <si>
    <t>2409610</t>
  </si>
  <si>
    <t>2409611</t>
  </si>
  <si>
    <t>2409613</t>
  </si>
  <si>
    <t>2409616</t>
  </si>
  <si>
    <t>2409624</t>
  </si>
  <si>
    <t>2409625</t>
  </si>
  <si>
    <t>2409630</t>
  </si>
  <si>
    <t>2409631</t>
  </si>
  <si>
    <t>2409633</t>
  </si>
  <si>
    <t>2409634</t>
  </si>
  <si>
    <t>2409635</t>
  </si>
  <si>
    <t>2409638</t>
  </si>
  <si>
    <t>2409639</t>
  </si>
  <si>
    <t>2409640</t>
  </si>
  <si>
    <t>2409651</t>
  </si>
  <si>
    <t>2409655</t>
  </si>
  <si>
    <t>2409666</t>
  </si>
  <si>
    <t>2409670</t>
  </si>
  <si>
    <t>2409675</t>
  </si>
  <si>
    <t>2409676</t>
  </si>
  <si>
    <t>2409677</t>
  </si>
  <si>
    <t>2409681</t>
  </si>
  <si>
    <t>2409682</t>
  </si>
  <si>
    <t>2409683</t>
  </si>
  <si>
    <t>2409688</t>
  </si>
  <si>
    <t>2409689</t>
  </si>
  <si>
    <t>2409690</t>
  </si>
  <si>
    <t>2409701</t>
  </si>
  <si>
    <t>2409711</t>
  </si>
  <si>
    <t>2409714</t>
  </si>
  <si>
    <t>2409718</t>
  </si>
  <si>
    <t>2409723</t>
  </si>
  <si>
    <t>2409733</t>
  </si>
  <si>
    <t>2409738</t>
  </si>
  <si>
    <t>2409742</t>
  </si>
  <si>
    <t>2409746</t>
  </si>
  <si>
    <t>2409751</t>
  </si>
  <si>
    <t>2409755</t>
  </si>
  <si>
    <t>2409757</t>
  </si>
  <si>
    <t>2409765</t>
  </si>
  <si>
    <t>2409778</t>
  </si>
  <si>
    <t>2409779</t>
  </si>
  <si>
    <t>2409787</t>
  </si>
  <si>
    <t>2409790</t>
  </si>
  <si>
    <t>2409792</t>
  </si>
  <si>
    <t>2409803</t>
  </si>
  <si>
    <t>2409807</t>
  </si>
  <si>
    <t>2409818</t>
  </si>
  <si>
    <t>2409822</t>
  </si>
  <si>
    <t>2409833</t>
  </si>
  <si>
    <t>2409837</t>
  </si>
  <si>
    <t>2409854</t>
  </si>
  <si>
    <t>2409855</t>
  </si>
  <si>
    <t>2409856</t>
  </si>
  <si>
    <t>2409857</t>
  </si>
  <si>
    <t>2409858</t>
  </si>
  <si>
    <t>2409859</t>
  </si>
  <si>
    <t>2409868</t>
  </si>
  <si>
    <t>2409869</t>
  </si>
  <si>
    <t>2409882</t>
  </si>
  <si>
    <t>2409883</t>
  </si>
  <si>
    <t>2409884</t>
  </si>
  <si>
    <t>2409885</t>
  </si>
  <si>
    <t>2409886</t>
  </si>
  <si>
    <t>2409887</t>
  </si>
  <si>
    <t>2409888</t>
  </si>
  <si>
    <t>2409898</t>
  </si>
  <si>
    <t>2409909</t>
  </si>
  <si>
    <t>2409915</t>
  </si>
  <si>
    <t>2409920</t>
  </si>
  <si>
    <t>2409931</t>
  </si>
  <si>
    <t>2409932</t>
  </si>
  <si>
    <t>2409933</t>
  </si>
  <si>
    <t>2409934</t>
  </si>
  <si>
    <t>2409935</t>
  </si>
  <si>
    <t>2409936</t>
  </si>
  <si>
    <t>2409945</t>
  </si>
  <si>
    <t>2409951</t>
  </si>
  <si>
    <t>2409962</t>
  </si>
  <si>
    <t>2409973</t>
  </si>
  <si>
    <t>2409980</t>
  </si>
  <si>
    <t>2409988</t>
  </si>
  <si>
    <t>2409991</t>
  </si>
  <si>
    <t>2410001</t>
  </si>
  <si>
    <t>2410004</t>
  </si>
  <si>
    <t>2410005</t>
  </si>
  <si>
    <t>2410007</t>
  </si>
  <si>
    <t>2410012</t>
  </si>
  <si>
    <t>2410017</t>
  </si>
  <si>
    <t>2410027</t>
  </si>
  <si>
    <t>2410040</t>
  </si>
  <si>
    <t>2410052</t>
  </si>
  <si>
    <t>2410062</t>
  </si>
  <si>
    <t>2410071</t>
  </si>
  <si>
    <t>2410078</t>
  </si>
  <si>
    <t>2410090</t>
  </si>
  <si>
    <t>2410107</t>
  </si>
  <si>
    <t>2410108</t>
  </si>
  <si>
    <t>2410109</t>
  </si>
  <si>
    <t>2410110</t>
  </si>
  <si>
    <t>2410111</t>
  </si>
  <si>
    <t>2410112</t>
  </si>
  <si>
    <t>2410119</t>
  </si>
  <si>
    <t>2410128</t>
  </si>
  <si>
    <t>2410144</t>
  </si>
  <si>
    <t>2410165</t>
  </si>
  <si>
    <t>2410192</t>
  </si>
  <si>
    <t>2410193</t>
  </si>
  <si>
    <t>2410194</t>
  </si>
  <si>
    <t>2410195</t>
  </si>
  <si>
    <t>2410196</t>
  </si>
  <si>
    <t>2410197</t>
  </si>
  <si>
    <t>2410198</t>
  </si>
  <si>
    <t>2410208</t>
  </si>
  <si>
    <t>2410209</t>
  </si>
  <si>
    <t>2410210</t>
  </si>
  <si>
    <t>2410211</t>
  </si>
  <si>
    <t>2410215</t>
  </si>
  <si>
    <t>2410225</t>
  </si>
  <si>
    <t>2410226</t>
  </si>
  <si>
    <t>2410229</t>
  </si>
  <si>
    <t>2410231</t>
  </si>
  <si>
    <t>2410233</t>
  </si>
  <si>
    <t>2410234</t>
  </si>
  <si>
    <t>2410245</t>
  </si>
  <si>
    <t>2410246</t>
  </si>
  <si>
    <t>2410247</t>
  </si>
  <si>
    <t>2410249</t>
  </si>
  <si>
    <t>2410250</t>
  </si>
  <si>
    <t>2410261</t>
  </si>
  <si>
    <t>2410263</t>
  </si>
  <si>
    <t>2410264</t>
  </si>
  <si>
    <t>2410265</t>
  </si>
  <si>
    <t>2410266</t>
  </si>
  <si>
    <t>2410276</t>
  </si>
  <si>
    <t>2410278</t>
  </si>
  <si>
    <t>2410283</t>
  </si>
  <si>
    <t>2410284</t>
  </si>
  <si>
    <t>2410285</t>
  </si>
  <si>
    <t>2410286</t>
  </si>
  <si>
    <t>2410287</t>
  </si>
  <si>
    <t>2410288</t>
  </si>
  <si>
    <t>2410289</t>
  </si>
  <si>
    <t>2410300</t>
  </si>
  <si>
    <t>2410301</t>
  </si>
  <si>
    <t>2410304</t>
  </si>
  <si>
    <t>2410305</t>
  </si>
  <si>
    <t>2410307</t>
  </si>
  <si>
    <t>2410308</t>
  </si>
  <si>
    <t>2410309</t>
  </si>
  <si>
    <t>2410310</t>
  </si>
  <si>
    <t>2410320</t>
  </si>
  <si>
    <t>2410321</t>
  </si>
  <si>
    <t>2410322</t>
  </si>
  <si>
    <t>2410323</t>
  </si>
  <si>
    <t>2410324</t>
  </si>
  <si>
    <t>2410334</t>
  </si>
  <si>
    <t>2410335</t>
  </si>
  <si>
    <t>2410336</t>
  </si>
  <si>
    <t>2410337</t>
  </si>
  <si>
    <t>2410338</t>
  </si>
  <si>
    <t>2410348</t>
  </si>
  <si>
    <t>2410349</t>
  </si>
  <si>
    <t>2410352</t>
  </si>
  <si>
    <t>2410354</t>
  </si>
  <si>
    <t>2410355</t>
  </si>
  <si>
    <t>2410356</t>
  </si>
  <si>
    <t>2410357</t>
  </si>
  <si>
    <t>2410371</t>
  </si>
  <si>
    <t>2410372</t>
  </si>
  <si>
    <t>2410373</t>
  </si>
  <si>
    <t>2410374</t>
  </si>
  <si>
    <t>2410375</t>
  </si>
  <si>
    <t>2410376</t>
  </si>
  <si>
    <t>2410378</t>
  </si>
  <si>
    <t>2410379</t>
  </si>
  <si>
    <t>2410380</t>
  </si>
  <si>
    <t>2410394</t>
  </si>
  <si>
    <t>2410395</t>
  </si>
  <si>
    <t>2410398</t>
  </si>
  <si>
    <t>2410399</t>
  </si>
  <si>
    <t>2410400</t>
  </si>
  <si>
    <t>2410414</t>
  </si>
  <si>
    <t>2410415</t>
  </si>
  <si>
    <t>2410416</t>
  </si>
  <si>
    <t>2410417</t>
  </si>
  <si>
    <t>2410418</t>
  </si>
  <si>
    <t>2410419</t>
  </si>
  <si>
    <t>2410420</t>
  </si>
  <si>
    <t>2410421</t>
  </si>
  <si>
    <t>2410422</t>
  </si>
  <si>
    <t>2410434</t>
  </si>
  <si>
    <t>2410435</t>
  </si>
  <si>
    <t>2410436</t>
  </si>
  <si>
    <t>2410437</t>
  </si>
  <si>
    <t>2410440</t>
  </si>
  <si>
    <t>2410454</t>
  </si>
  <si>
    <t>2410455</t>
  </si>
  <si>
    <t>2410456</t>
  </si>
  <si>
    <t>2410469</t>
  </si>
  <si>
    <t>2410470</t>
  </si>
  <si>
    <t>2410471</t>
  </si>
  <si>
    <t>2410472</t>
  </si>
  <si>
    <t>2410483</t>
  </si>
  <si>
    <t>2410484</t>
  </si>
  <si>
    <t>2410485</t>
  </si>
  <si>
    <t>2410486</t>
  </si>
  <si>
    <t>2410487</t>
  </si>
  <si>
    <t>2410488</t>
  </si>
  <si>
    <t>2410503</t>
  </si>
  <si>
    <t>2410504</t>
  </si>
  <si>
    <t>2410505</t>
  </si>
  <si>
    <t>2410506</t>
  </si>
  <si>
    <t>2410507</t>
  </si>
  <si>
    <t>2410508</t>
  </si>
  <si>
    <t>2410509</t>
  </si>
  <si>
    <t>2410510</t>
  </si>
  <si>
    <t>2410512</t>
  </si>
  <si>
    <t>2410523</t>
  </si>
  <si>
    <t>2410524</t>
  </si>
  <si>
    <t>2410525</t>
  </si>
  <si>
    <t>2410526</t>
  </si>
  <si>
    <t>2410536</t>
  </si>
  <si>
    <t>2410537</t>
  </si>
  <si>
    <t>2410538</t>
  </si>
  <si>
    <t>2410539</t>
  </si>
  <si>
    <t>2410540</t>
  </si>
  <si>
    <t>2410541</t>
  </si>
  <si>
    <t>2410542</t>
  </si>
  <si>
    <t>2410543</t>
  </si>
  <si>
    <t>2410544</t>
  </si>
  <si>
    <t>2410554</t>
  </si>
  <si>
    <t>2410555</t>
  </si>
  <si>
    <t>2410556</t>
  </si>
  <si>
    <t>2410557</t>
  </si>
  <si>
    <t>2410571</t>
  </si>
  <si>
    <t>2410572</t>
  </si>
  <si>
    <t>2410573</t>
  </si>
  <si>
    <t>2410574</t>
  </si>
  <si>
    <t>2410575</t>
  </si>
  <si>
    <t>2410576</t>
  </si>
  <si>
    <t>2410577</t>
  </si>
  <si>
    <t>2410578</t>
  </si>
  <si>
    <t>2410591</t>
  </si>
  <si>
    <t>2410592</t>
  </si>
  <si>
    <t>2410593</t>
  </si>
  <si>
    <t>2410594</t>
  </si>
  <si>
    <t>2410595</t>
  </si>
  <si>
    <t>2410596</t>
  </si>
  <si>
    <t>2410597</t>
  </si>
  <si>
    <t>2410598</t>
  </si>
  <si>
    <t>2410599</t>
  </si>
  <si>
    <t>2410600</t>
  </si>
  <si>
    <t>2410601</t>
  </si>
  <si>
    <t>2410602</t>
  </si>
  <si>
    <t>2410603</t>
  </si>
  <si>
    <t>2410604</t>
  </si>
  <si>
    <t>2410605</t>
  </si>
  <si>
    <t>2410606</t>
  </si>
  <si>
    <t>2410622</t>
  </si>
  <si>
    <t>2410623</t>
  </si>
  <si>
    <t>2410624</t>
  </si>
  <si>
    <t>2410625</t>
  </si>
  <si>
    <t>2410626</t>
  </si>
  <si>
    <t>2410628</t>
  </si>
  <si>
    <t>2410629</t>
  </si>
  <si>
    <t>2410640</t>
  </si>
  <si>
    <t>2410641</t>
  </si>
  <si>
    <t>2410642</t>
  </si>
  <si>
    <t>2410643</t>
  </si>
  <si>
    <t>2410654</t>
  </si>
  <si>
    <t>2410655</t>
  </si>
  <si>
    <t>2410656</t>
  </si>
  <si>
    <t>2410657</t>
  </si>
  <si>
    <t>2410667</t>
  </si>
  <si>
    <t>2410668</t>
  </si>
  <si>
    <t>2410669</t>
  </si>
  <si>
    <t>2410670</t>
  </si>
  <si>
    <t>2410680</t>
  </si>
  <si>
    <t>2410681</t>
  </si>
  <si>
    <t>2410682</t>
  </si>
  <si>
    <t>2410683</t>
  </si>
  <si>
    <t>2410684</t>
  </si>
  <si>
    <t>2410685</t>
  </si>
  <si>
    <t>2410695</t>
  </si>
  <si>
    <t>2410696</t>
  </si>
  <si>
    <t>2410697</t>
  </si>
  <si>
    <t>2410698</t>
  </si>
  <si>
    <t>2410699</t>
  </si>
  <si>
    <t>2410709</t>
  </si>
  <si>
    <t>2410710</t>
  </si>
  <si>
    <t>2410711</t>
  </si>
  <si>
    <t>2410721</t>
  </si>
  <si>
    <t>2410722</t>
  </si>
  <si>
    <t>2410723</t>
  </si>
  <si>
    <t>2410724</t>
  </si>
  <si>
    <t>2410725</t>
  </si>
  <si>
    <t>2410726</t>
  </si>
  <si>
    <t>2410727</t>
  </si>
  <si>
    <t>2410740</t>
  </si>
  <si>
    <t>2410741</t>
  </si>
  <si>
    <t>2410742</t>
  </si>
  <si>
    <t>2410743</t>
  </si>
  <si>
    <t>2410744</t>
  </si>
  <si>
    <t>2410754</t>
  </si>
  <si>
    <t>2410755</t>
  </si>
  <si>
    <t>2410756</t>
  </si>
  <si>
    <t>2410757</t>
  </si>
  <si>
    <t>2410758</t>
  </si>
  <si>
    <t>2410759</t>
  </si>
  <si>
    <t>2410760</t>
  </si>
  <si>
    <t>2410761</t>
  </si>
  <si>
    <t>2410762</t>
  </si>
  <si>
    <t>2410763</t>
  </si>
  <si>
    <t>2410764</t>
  </si>
  <si>
    <t>2410765</t>
  </si>
  <si>
    <t>2410776</t>
  </si>
  <si>
    <t>2410777</t>
  </si>
  <si>
    <t>2410778</t>
  </si>
  <si>
    <t>2410779</t>
  </si>
  <si>
    <t>2410780</t>
  </si>
  <si>
    <t>2410781</t>
  </si>
  <si>
    <t>2410795</t>
  </si>
  <si>
    <t>2410796</t>
  </si>
  <si>
    <t>2410797</t>
  </si>
  <si>
    <t>2410798</t>
  </si>
  <si>
    <t>2410799</t>
  </si>
  <si>
    <t>2410800</t>
  </si>
  <si>
    <t>2410810</t>
  </si>
  <si>
    <t>2410811</t>
  </si>
  <si>
    <t>2410812</t>
  </si>
  <si>
    <t>2410813</t>
  </si>
  <si>
    <t>2410814</t>
  </si>
  <si>
    <t>2410815</t>
  </si>
  <si>
    <t>2410816</t>
  </si>
  <si>
    <t>2410817</t>
  </si>
  <si>
    <t>2410818</t>
  </si>
  <si>
    <t>2410832</t>
  </si>
  <si>
    <t>2410833</t>
  </si>
  <si>
    <t>2410834</t>
  </si>
  <si>
    <t>2410835</t>
  </si>
  <si>
    <t>2410836</t>
  </si>
  <si>
    <t>2410837</t>
  </si>
  <si>
    <t>2410838</t>
  </si>
  <si>
    <t>2410839</t>
  </si>
  <si>
    <t>2410854</t>
  </si>
  <si>
    <t>2410855</t>
  </si>
  <si>
    <t>2410857</t>
  </si>
  <si>
    <t>2410859</t>
  </si>
  <si>
    <t>2410860</t>
  </si>
  <si>
    <t>2410862</t>
  </si>
  <si>
    <t>2410863</t>
  </si>
  <si>
    <t>2410877</t>
  </si>
  <si>
    <t>2410878</t>
  </si>
  <si>
    <t>2410879</t>
  </si>
  <si>
    <t>2410880</t>
  </si>
  <si>
    <t>2410881</t>
  </si>
  <si>
    <t>2410896</t>
  </si>
  <si>
    <t>2410897</t>
  </si>
  <si>
    <t>2410898</t>
  </si>
  <si>
    <t>2410909</t>
  </si>
  <si>
    <t>2410910</t>
  </si>
  <si>
    <t>2410911</t>
  </si>
  <si>
    <t>2410913</t>
  </si>
  <si>
    <t>2410914</t>
  </si>
  <si>
    <t>2410924</t>
  </si>
  <si>
    <t>2410925</t>
  </si>
  <si>
    <t>2410926</t>
  </si>
  <si>
    <t>2410927</t>
  </si>
  <si>
    <t>2410928</t>
  </si>
  <si>
    <t>2410929</t>
  </si>
  <si>
    <t>2410943</t>
  </si>
  <si>
    <t>2410944</t>
  </si>
  <si>
    <t>2410945</t>
  </si>
  <si>
    <t>2410946</t>
  </si>
  <si>
    <t>2410947</t>
  </si>
  <si>
    <t>2410948</t>
  </si>
  <si>
    <t>2410949</t>
  </si>
  <si>
    <t>2410950</t>
  </si>
  <si>
    <t>2410952</t>
  </si>
  <si>
    <t>2410953</t>
  </si>
  <si>
    <t>2410993</t>
  </si>
  <si>
    <t>2410994</t>
  </si>
  <si>
    <t>2410995</t>
  </si>
  <si>
    <t>2410996</t>
  </si>
  <si>
    <t>2410998</t>
  </si>
  <si>
    <t>2410999</t>
  </si>
  <si>
    <t>2411000</t>
  </si>
  <si>
    <t>2411001</t>
  </si>
  <si>
    <t>2411015</t>
  </si>
  <si>
    <t>2411016</t>
  </si>
  <si>
    <t>2411017</t>
  </si>
  <si>
    <t>2411018</t>
  </si>
  <si>
    <t>2411019</t>
  </si>
  <si>
    <t>2411020</t>
  </si>
  <si>
    <t>2411022</t>
  </si>
  <si>
    <t>2411023</t>
  </si>
  <si>
    <t>2411025</t>
  </si>
  <si>
    <t>2411026</t>
  </si>
  <si>
    <t>2411036</t>
  </si>
  <si>
    <t>2411037</t>
  </si>
  <si>
    <t>2411038</t>
  </si>
  <si>
    <t>2411039</t>
  </si>
  <si>
    <t>2411040</t>
  </si>
  <si>
    <t>2411042</t>
  </si>
  <si>
    <t>2411043</t>
  </si>
  <si>
    <t>2411044</t>
  </si>
  <si>
    <t>2411054</t>
  </si>
  <si>
    <t>2411055</t>
  </si>
  <si>
    <t>2411056</t>
  </si>
  <si>
    <t>2411057</t>
  </si>
  <si>
    <t>2411058</t>
  </si>
  <si>
    <t>2411059</t>
  </si>
  <si>
    <t>2411062</t>
  </si>
  <si>
    <t>2411063</t>
  </si>
  <si>
    <t>2411064</t>
  </si>
  <si>
    <t>2411065</t>
  </si>
  <si>
    <t>2411078</t>
  </si>
  <si>
    <t>2411079</t>
  </si>
  <si>
    <t>2411080</t>
  </si>
  <si>
    <t>2411081</t>
  </si>
  <si>
    <t>2411082</t>
  </si>
  <si>
    <t>2411083</t>
  </si>
  <si>
    <t>2411084</t>
  </si>
  <si>
    <t>2411085</t>
  </si>
  <si>
    <t>2411086</t>
  </si>
  <si>
    <t>2411105</t>
  </si>
  <si>
    <t>2411106</t>
  </si>
  <si>
    <t>2411107</t>
  </si>
  <si>
    <t>2411108</t>
  </si>
  <si>
    <t>2411109</t>
  </si>
  <si>
    <t>2411110</t>
  </si>
  <si>
    <t>2411111</t>
  </si>
  <si>
    <t>2411112</t>
  </si>
  <si>
    <t>2411113</t>
  </si>
  <si>
    <t>2411114</t>
  </si>
  <si>
    <t>2411115</t>
  </si>
  <si>
    <t>2411116</t>
  </si>
  <si>
    <t>2411117</t>
  </si>
  <si>
    <t>2411118</t>
  </si>
  <si>
    <t>2411119</t>
  </si>
  <si>
    <t>2411120</t>
  </si>
  <si>
    <t>2411121</t>
  </si>
  <si>
    <t>2411122</t>
  </si>
  <si>
    <t>2411123</t>
  </si>
  <si>
    <t>2411124</t>
  </si>
  <si>
    <t>2411125</t>
  </si>
  <si>
    <t>2411126</t>
  </si>
  <si>
    <t>2411127</t>
  </si>
  <si>
    <t>2411128</t>
  </si>
  <si>
    <t>2411129</t>
  </si>
  <si>
    <t>2411130</t>
  </si>
  <si>
    <t>2411131</t>
  </si>
  <si>
    <t>2411132</t>
  </si>
  <si>
    <t>2411133</t>
  </si>
  <si>
    <t>2411134</t>
  </si>
  <si>
    <t>2411135</t>
  </si>
  <si>
    <t>2411136</t>
  </si>
  <si>
    <t>2411137</t>
  </si>
  <si>
    <t>2411138</t>
  </si>
  <si>
    <t>2411139</t>
  </si>
  <si>
    <t>2411140</t>
  </si>
  <si>
    <t>2411141</t>
  </si>
  <si>
    <t>2411142</t>
  </si>
  <si>
    <t>2411143</t>
  </si>
  <si>
    <t>2411144</t>
  </si>
  <si>
    <t>2411145</t>
  </si>
  <si>
    <t>2411146</t>
  </si>
  <si>
    <t>2411147</t>
  </si>
  <si>
    <t>2411148</t>
  </si>
  <si>
    <t>2411149</t>
  </si>
  <si>
    <t>2411150</t>
  </si>
  <si>
    <t>2411151</t>
  </si>
  <si>
    <t>2411152</t>
  </si>
  <si>
    <t>2411153</t>
  </si>
  <si>
    <t>2411154</t>
  </si>
  <si>
    <t>2411155</t>
  </si>
  <si>
    <t>2411156</t>
  </si>
  <si>
    <t>2411157</t>
  </si>
  <si>
    <t>2411158</t>
  </si>
  <si>
    <t>2411159</t>
  </si>
  <si>
    <t>2411160</t>
  </si>
  <si>
    <t>2411161</t>
  </si>
  <si>
    <t>2411162</t>
  </si>
  <si>
    <t>2411163</t>
  </si>
  <si>
    <t>2411164</t>
  </si>
  <si>
    <t>2411165</t>
  </si>
  <si>
    <t>2411166</t>
  </si>
  <si>
    <t>2411167</t>
  </si>
  <si>
    <t>2411168</t>
  </si>
  <si>
    <t>2411169</t>
  </si>
  <si>
    <t>2411170</t>
  </si>
  <si>
    <t>2411171</t>
  </si>
  <si>
    <t>2411172</t>
  </si>
  <si>
    <t>2411173</t>
  </si>
  <si>
    <t>2411174</t>
  </si>
  <si>
    <t>2411175</t>
  </si>
  <si>
    <t>2411176</t>
  </si>
  <si>
    <t>2411177</t>
  </si>
  <si>
    <t>2411178</t>
  </si>
  <si>
    <t>2411179</t>
  </si>
  <si>
    <t>2411180</t>
  </si>
  <si>
    <t>2411181</t>
  </si>
  <si>
    <t>2411182</t>
  </si>
  <si>
    <t>2411183</t>
  </si>
  <si>
    <t>2411184</t>
  </si>
  <si>
    <t>2411186</t>
  </si>
  <si>
    <t>2411187</t>
  </si>
  <si>
    <t>2411190</t>
  </si>
  <si>
    <t>2411191</t>
  </si>
  <si>
    <t>2411192</t>
  </si>
  <si>
    <t>2411211</t>
  </si>
  <si>
    <t>2411212</t>
  </si>
  <si>
    <t>2411213</t>
  </si>
  <si>
    <t>2411214</t>
  </si>
  <si>
    <t>2411215</t>
  </si>
  <si>
    <t>2411216</t>
  </si>
  <si>
    <t>2411217</t>
  </si>
  <si>
    <t>2411218</t>
  </si>
  <si>
    <t>2411219</t>
  </si>
  <si>
    <t>2411220</t>
  </si>
  <si>
    <t>2411221</t>
  </si>
  <si>
    <t>2411222</t>
  </si>
  <si>
    <t>2411223</t>
  </si>
  <si>
    <t>2411224</t>
  </si>
  <si>
    <t>2411225</t>
  </si>
  <si>
    <t>2411236</t>
  </si>
  <si>
    <t>2411237</t>
  </si>
  <si>
    <t>2411238</t>
  </si>
  <si>
    <t>2411239</t>
  </si>
  <si>
    <t>2411240</t>
  </si>
  <si>
    <t>2411241</t>
  </si>
  <si>
    <t>2411242</t>
  </si>
  <si>
    <t>2411254</t>
  </si>
  <si>
    <t>2411255</t>
  </si>
  <si>
    <t>2411256</t>
  </si>
  <si>
    <t>2411257</t>
  </si>
  <si>
    <t>2411258</t>
  </si>
  <si>
    <t>2411260</t>
  </si>
  <si>
    <t>2411261</t>
  </si>
  <si>
    <t>2411262</t>
  </si>
  <si>
    <t>2411263</t>
  </si>
  <si>
    <t>2411264</t>
  </si>
  <si>
    <t>2411265</t>
  </si>
  <si>
    <t>2411278</t>
  </si>
  <si>
    <t>2411279</t>
  </si>
  <si>
    <t>2411280</t>
  </si>
  <si>
    <t>2411281</t>
  </si>
  <si>
    <t>2411282</t>
  </si>
  <si>
    <t>2411283</t>
  </si>
  <si>
    <t>2411284</t>
  </si>
  <si>
    <t>2411285</t>
  </si>
  <si>
    <t>2411286</t>
  </si>
  <si>
    <t>2411287</t>
  </si>
  <si>
    <t>2411288</t>
  </si>
  <si>
    <t>2411289</t>
  </si>
  <si>
    <t>2411290</t>
  </si>
  <si>
    <t>2411291</t>
  </si>
  <si>
    <t>2411292</t>
  </si>
  <si>
    <t>2411293</t>
  </si>
  <si>
    <t>2411294</t>
  </si>
  <si>
    <t>2411295</t>
  </si>
  <si>
    <t>2411296</t>
  </si>
  <si>
    <t>2411297</t>
  </si>
  <si>
    <t>2411298</t>
  </si>
  <si>
    <t>2411299</t>
  </si>
  <si>
    <t>2411300</t>
  </si>
  <si>
    <t>2411301</t>
  </si>
  <si>
    <t>2411302</t>
  </si>
  <si>
    <t>2411303</t>
  </si>
  <si>
    <t>2411304</t>
  </si>
  <si>
    <t>2411305</t>
  </si>
  <si>
    <t>2411306</t>
  </si>
  <si>
    <t>2411307</t>
  </si>
  <si>
    <t>2411308</t>
  </si>
  <si>
    <t>2411309</t>
  </si>
  <si>
    <t>2411310</t>
  </si>
  <si>
    <t>2411311</t>
  </si>
  <si>
    <t>2411312</t>
  </si>
  <si>
    <t>2411313</t>
  </si>
  <si>
    <t>2411314</t>
  </si>
  <si>
    <t>2411315</t>
  </si>
  <si>
    <t>2411316</t>
  </si>
  <si>
    <t>2411317</t>
  </si>
  <si>
    <t>2411318</t>
  </si>
  <si>
    <t>2411319</t>
  </si>
  <si>
    <t>2411320</t>
  </si>
  <si>
    <t>2411321</t>
  </si>
  <si>
    <t>2411322</t>
  </si>
  <si>
    <t>2411323</t>
  </si>
  <si>
    <t>2411324</t>
  </si>
  <si>
    <t>2411325</t>
  </si>
  <si>
    <t>2411326</t>
  </si>
  <si>
    <t>2411327</t>
  </si>
  <si>
    <t>2411328</t>
  </si>
  <si>
    <t>2411329</t>
  </si>
  <si>
    <t>2411330</t>
  </si>
  <si>
    <t>2411331</t>
  </si>
  <si>
    <t>2411332</t>
  </si>
  <si>
    <t>2411333</t>
  </si>
  <si>
    <t>2411334</t>
  </si>
  <si>
    <t>2411335</t>
  </si>
  <si>
    <t>2411336</t>
  </si>
  <si>
    <t>2411337</t>
  </si>
  <si>
    <t>2411338</t>
  </si>
  <si>
    <t>2411339</t>
  </si>
  <si>
    <t>2411340</t>
  </si>
  <si>
    <t>2411341</t>
  </si>
  <si>
    <t>2411342</t>
  </si>
  <si>
    <t>2411343</t>
  </si>
  <si>
    <t>2411344</t>
  </si>
  <si>
    <t>2411345</t>
  </si>
  <si>
    <t>2411346</t>
  </si>
  <si>
    <t>2411347</t>
  </si>
  <si>
    <t>2411348</t>
  </si>
  <si>
    <t>2411349</t>
  </si>
  <si>
    <t>2411350</t>
  </si>
  <si>
    <t>2411351</t>
  </si>
  <si>
    <t>2411352</t>
  </si>
  <si>
    <t>2411353</t>
  </si>
  <si>
    <t>2411354</t>
  </si>
  <si>
    <t>2411355</t>
  </si>
  <si>
    <t>2411356</t>
  </si>
  <si>
    <t>2411357</t>
  </si>
  <si>
    <t>2411358</t>
  </si>
  <si>
    <t>2411359</t>
  </si>
  <si>
    <t>2411360</t>
  </si>
  <si>
    <t>2411361</t>
  </si>
  <si>
    <t>2411362</t>
  </si>
  <si>
    <t>2411363</t>
  </si>
  <si>
    <t>2411364</t>
  </si>
  <si>
    <t>2411365</t>
  </si>
  <si>
    <t>2411366</t>
  </si>
  <si>
    <t>2411368</t>
  </si>
  <si>
    <t>2411369</t>
  </si>
  <si>
    <t>2411544</t>
  </si>
  <si>
    <t>2411562</t>
  </si>
  <si>
    <t>2411600</t>
  </si>
  <si>
    <t>2412574</t>
  </si>
  <si>
    <t>2412575</t>
  </si>
  <si>
    <t>2412577</t>
  </si>
  <si>
    <t>2412578</t>
  </si>
  <si>
    <t>2412579</t>
  </si>
  <si>
    <t>2412580</t>
  </si>
  <si>
    <t>2412581</t>
  </si>
  <si>
    <t>2412582</t>
  </si>
  <si>
    <t>2412583</t>
  </si>
  <si>
    <t>2412597</t>
  </si>
  <si>
    <t>2412598</t>
  </si>
  <si>
    <t>2412599</t>
  </si>
  <si>
    <t>2412601</t>
  </si>
  <si>
    <t>2412602</t>
  </si>
  <si>
    <t>2412603</t>
  </si>
  <si>
    <t>2412604</t>
  </si>
  <si>
    <t>2412605</t>
  </si>
  <si>
    <t>2412606</t>
  </si>
  <si>
    <t>2412607</t>
  </si>
  <si>
    <t>2412608</t>
  </si>
  <si>
    <t>2412619</t>
  </si>
  <si>
    <t>2412620</t>
  </si>
  <si>
    <t>2412622</t>
  </si>
  <si>
    <t>2412623</t>
  </si>
  <si>
    <t>2412624</t>
  </si>
  <si>
    <t>2412625</t>
  </si>
  <si>
    <t>2412626</t>
  </si>
  <si>
    <t>2412627</t>
  </si>
  <si>
    <t>2412637</t>
  </si>
  <si>
    <t>2412638</t>
  </si>
  <si>
    <t>2412639</t>
  </si>
  <si>
    <t>2412640</t>
  </si>
  <si>
    <t>2412641</t>
  </si>
  <si>
    <t>2412642</t>
  </si>
  <si>
    <t>2412643</t>
  </si>
  <si>
    <t>2412646</t>
  </si>
  <si>
    <t>2412647</t>
  </si>
  <si>
    <t>2412658</t>
  </si>
  <si>
    <t>2412659</t>
  </si>
  <si>
    <t>2412660</t>
  </si>
  <si>
    <t>2412661</t>
  </si>
  <si>
    <t>2412662</t>
  </si>
  <si>
    <t>2412673</t>
  </si>
  <si>
    <t>2412674</t>
  </si>
  <si>
    <t>2412675</t>
  </si>
  <si>
    <t>2412676</t>
  </si>
  <si>
    <t>2412677</t>
  </si>
  <si>
    <t>2413039</t>
  </si>
  <si>
    <t>2413040</t>
  </si>
  <si>
    <t>2413401</t>
  </si>
  <si>
    <t>2413403</t>
  </si>
  <si>
    <t>2413413</t>
  </si>
  <si>
    <t>2413415</t>
  </si>
  <si>
    <t>2413656</t>
  </si>
  <si>
    <t>2413657</t>
  </si>
  <si>
    <t>2413658</t>
  </si>
  <si>
    <t>2413659</t>
  </si>
  <si>
    <t>2413660</t>
  </si>
  <si>
    <t>2413662</t>
  </si>
  <si>
    <t>2413664</t>
  </si>
  <si>
    <t>2413691</t>
  </si>
  <si>
    <t>2413701</t>
  </si>
  <si>
    <t>2413702</t>
  </si>
  <si>
    <t>2413703</t>
  </si>
  <si>
    <t>2413704</t>
  </si>
  <si>
    <t>2413705</t>
  </si>
  <si>
    <t>2413706</t>
  </si>
  <si>
    <t>2413707</t>
  </si>
  <si>
    <t>2413708</t>
  </si>
  <si>
    <t>2413718</t>
  </si>
  <si>
    <t>2413719</t>
  </si>
  <si>
    <t>2413721</t>
  </si>
  <si>
    <t>2413722</t>
  </si>
  <si>
    <t>2413723</t>
  </si>
  <si>
    <t>2413735</t>
  </si>
  <si>
    <t>2413736</t>
  </si>
  <si>
    <t>2413737</t>
  </si>
  <si>
    <t>2413738</t>
  </si>
  <si>
    <t>2413739</t>
  </si>
  <si>
    <t>2413741</t>
  </si>
  <si>
    <t>2413742</t>
  </si>
  <si>
    <t>2413755</t>
  </si>
  <si>
    <t>2413756</t>
  </si>
  <si>
    <t>2413757</t>
  </si>
  <si>
    <t>2413759</t>
  </si>
  <si>
    <t>2413760</t>
  </si>
  <si>
    <t>2413761</t>
  </si>
  <si>
    <t>2413762</t>
  </si>
  <si>
    <t>2413763</t>
  </si>
  <si>
    <t>2413773</t>
  </si>
  <si>
    <t>2413774</t>
  </si>
  <si>
    <t>2413789</t>
  </si>
  <si>
    <t>2413790</t>
  </si>
  <si>
    <t>2414507</t>
  </si>
  <si>
    <t>2414508</t>
  </si>
  <si>
    <t>2414510</t>
  </si>
  <si>
    <t>2414511</t>
  </si>
  <si>
    <t>2415285</t>
  </si>
  <si>
    <t>2416055</t>
  </si>
  <si>
    <t>2416836</t>
  </si>
  <si>
    <t>2416838</t>
  </si>
  <si>
    <t>2417578</t>
  </si>
  <si>
    <t>2417580</t>
  </si>
  <si>
    <t>2417590</t>
  </si>
  <si>
    <t>2417591</t>
  </si>
  <si>
    <t>2417592</t>
  </si>
  <si>
    <t>2417593</t>
  </si>
  <si>
    <t>2417594</t>
  </si>
  <si>
    <t>2417595</t>
  </si>
  <si>
    <t>2417605</t>
  </si>
  <si>
    <t>2417606</t>
  </si>
  <si>
    <t>2417607</t>
  </si>
  <si>
    <t>2417608</t>
  </si>
  <si>
    <t>2417618</t>
  </si>
  <si>
    <t>2417619</t>
  </si>
  <si>
    <t>2417620</t>
  </si>
  <si>
    <t>2417621</t>
  </si>
  <si>
    <t>2417633</t>
  </si>
  <si>
    <t>2417634</t>
  </si>
  <si>
    <t>2417635</t>
  </si>
  <si>
    <t>2417637</t>
  </si>
  <si>
    <t>2417638</t>
  </si>
  <si>
    <t>2417639</t>
  </si>
  <si>
    <t>2417640</t>
  </si>
  <si>
    <t>2417650</t>
  </si>
  <si>
    <t>2417651</t>
  </si>
  <si>
    <t>2417652</t>
  </si>
  <si>
    <t>2417653</t>
  </si>
  <si>
    <t>2417654</t>
  </si>
  <si>
    <t>2417655</t>
  </si>
  <si>
    <t>2417656</t>
  </si>
  <si>
    <t>2417657</t>
  </si>
  <si>
    <t>2417658</t>
  </si>
  <si>
    <t>2417659</t>
  </si>
  <si>
    <t>2417669</t>
  </si>
  <si>
    <t>2417670</t>
  </si>
  <si>
    <t>2417671</t>
  </si>
  <si>
    <t>2417673</t>
  </si>
  <si>
    <t>2417674</t>
  </si>
  <si>
    <t>2417675</t>
  </si>
  <si>
    <t>2417676</t>
  </si>
  <si>
    <t>2417700</t>
  </si>
  <si>
    <t>2417701</t>
  </si>
  <si>
    <t>2417702</t>
  </si>
  <si>
    <t>2417703</t>
  </si>
  <si>
    <t>2417704</t>
  </si>
  <si>
    <t>2417705</t>
  </si>
  <si>
    <t>2417715</t>
  </si>
  <si>
    <t>2417716</t>
  </si>
  <si>
    <t>2417717</t>
  </si>
  <si>
    <t>2417718</t>
  </si>
  <si>
    <t>2417719</t>
  </si>
  <si>
    <t>2417720</t>
  </si>
  <si>
    <t>2417721</t>
  </si>
  <si>
    <t>2417722</t>
  </si>
  <si>
    <t>2417724</t>
  </si>
  <si>
    <t>2417734</t>
  </si>
  <si>
    <t>2417735</t>
  </si>
  <si>
    <t>2417736</t>
  </si>
  <si>
    <t>2417737</t>
  </si>
  <si>
    <t>2417738</t>
  </si>
  <si>
    <t>2417739</t>
  </si>
  <si>
    <t>2417750</t>
  </si>
  <si>
    <t>2417751</t>
  </si>
  <si>
    <t>2417752</t>
  </si>
  <si>
    <t>2417753</t>
  </si>
  <si>
    <t>2417754</t>
  </si>
  <si>
    <t>2417768</t>
  </si>
  <si>
    <t>2417769</t>
  </si>
  <si>
    <t>2417770</t>
  </si>
  <si>
    <t>2417771</t>
  </si>
  <si>
    <t>2417772</t>
  </si>
  <si>
    <t>2417773</t>
  </si>
  <si>
    <t>2417774</t>
  </si>
  <si>
    <t>2417788</t>
  </si>
  <si>
    <t>2417789</t>
  </si>
  <si>
    <t>2417790</t>
  </si>
  <si>
    <t>2417791</t>
  </si>
  <si>
    <t>2417792</t>
  </si>
  <si>
    <t>2417793</t>
  </si>
  <si>
    <t>2417794</t>
  </si>
  <si>
    <t>2417795</t>
  </si>
  <si>
    <t>2417805</t>
  </si>
  <si>
    <t>2417806</t>
  </si>
  <si>
    <t>2417807</t>
  </si>
  <si>
    <t>2417808</t>
  </si>
  <si>
    <t>2417823</t>
  </si>
  <si>
    <t>2417824</t>
  </si>
  <si>
    <t>2417825</t>
  </si>
  <si>
    <t>2417826</t>
  </si>
  <si>
    <t>2417827</t>
  </si>
  <si>
    <t>2417828</t>
  </si>
  <si>
    <t>2417829</t>
  </si>
  <si>
    <t>2417830</t>
  </si>
  <si>
    <t>2417831</t>
  </si>
  <si>
    <t>2417832</t>
  </si>
  <si>
    <t>2417834</t>
  </si>
  <si>
    <t>2417849</t>
  </si>
  <si>
    <t>2417850</t>
  </si>
  <si>
    <t>2417851</t>
  </si>
  <si>
    <t>2417852</t>
  </si>
  <si>
    <t>2417853</t>
  </si>
  <si>
    <t>2417854</t>
  </si>
  <si>
    <t>2417855</t>
  </si>
  <si>
    <t>2417866</t>
  </si>
  <si>
    <t>2417867</t>
  </si>
  <si>
    <t>2417868</t>
  </si>
  <si>
    <t>2417869</t>
  </si>
  <si>
    <t>2417870</t>
  </si>
  <si>
    <t>2417871</t>
  </si>
  <si>
    <t>2417872</t>
  </si>
  <si>
    <t>2417873</t>
  </si>
  <si>
    <t>2417874</t>
  </si>
  <si>
    <t>2417875</t>
  </si>
  <si>
    <t>2417876</t>
  </si>
  <si>
    <t>2417887</t>
  </si>
  <si>
    <t>2417888</t>
  </si>
  <si>
    <t>2417889</t>
  </si>
  <si>
    <t>2417890</t>
  </si>
  <si>
    <t>2417891</t>
  </si>
  <si>
    <t>2417902</t>
  </si>
  <si>
    <t>2417903</t>
  </si>
  <si>
    <t>2417904</t>
  </si>
  <si>
    <t>2417905</t>
  </si>
  <si>
    <t>2417906</t>
  </si>
  <si>
    <t>2417907</t>
  </si>
  <si>
    <t>2417917</t>
  </si>
  <si>
    <t>2417918</t>
  </si>
  <si>
    <t>2417919</t>
  </si>
  <si>
    <t>2417920</t>
  </si>
  <si>
    <t>2417930</t>
  </si>
  <si>
    <t>2417931</t>
  </si>
  <si>
    <t>2417932</t>
  </si>
  <si>
    <t>2417933</t>
  </si>
  <si>
    <t>2417943</t>
  </si>
  <si>
    <t>2417944</t>
  </si>
  <si>
    <t>2417946</t>
  </si>
  <si>
    <t>2417947</t>
  </si>
  <si>
    <t>2417957</t>
  </si>
  <si>
    <t>2417958</t>
  </si>
  <si>
    <t>2417959</t>
  </si>
  <si>
    <t>2417960</t>
  </si>
  <si>
    <t>2417961</t>
  </si>
  <si>
    <t>2417962</t>
  </si>
  <si>
    <t>2417963</t>
  </si>
  <si>
    <t>2417975</t>
  </si>
  <si>
    <t>2417976</t>
  </si>
  <si>
    <t>2417977</t>
  </si>
  <si>
    <t>2417978</t>
  </si>
  <si>
    <t>2417979</t>
  </si>
  <si>
    <t>2417982</t>
  </si>
  <si>
    <t>2417983</t>
  </si>
  <si>
    <t>2417984</t>
  </si>
  <si>
    <t>2417985</t>
  </si>
  <si>
    <t>2417996</t>
  </si>
  <si>
    <t>2417997</t>
  </si>
  <si>
    <t>2417998</t>
  </si>
  <si>
    <t>2418000</t>
  </si>
  <si>
    <t>2418001</t>
  </si>
  <si>
    <t>2418002</t>
  </si>
  <si>
    <t>2418003</t>
  </si>
  <si>
    <t>2418004</t>
  </si>
  <si>
    <t>2418005</t>
  </si>
  <si>
    <t>2418023</t>
  </si>
  <si>
    <t>2418024</t>
  </si>
  <si>
    <t>2418025</t>
  </si>
  <si>
    <t>2418026</t>
  </si>
  <si>
    <t>2418027</t>
  </si>
  <si>
    <t>2418028</t>
  </si>
  <si>
    <t>2418029</t>
  </si>
  <si>
    <t>2418031</t>
  </si>
  <si>
    <t>2418032</t>
  </si>
  <si>
    <t>2418036</t>
  </si>
  <si>
    <t>2418037</t>
  </si>
  <si>
    <t>2418052</t>
  </si>
  <si>
    <t>2418053</t>
  </si>
  <si>
    <t>2418054</t>
  </si>
  <si>
    <t>2418055</t>
  </si>
  <si>
    <t>2418056</t>
  </si>
  <si>
    <t>2418057</t>
  </si>
  <si>
    <t>2418059</t>
  </si>
  <si>
    <t>2418060</t>
  </si>
  <si>
    <t>2418061</t>
  </si>
  <si>
    <t>2418062</t>
  </si>
  <si>
    <t>2418064</t>
  </si>
  <si>
    <t>2418065</t>
  </si>
  <si>
    <t>2418066</t>
  </si>
  <si>
    <t>2418074</t>
  </si>
  <si>
    <t>2418093</t>
  </si>
  <si>
    <t>2418094</t>
  </si>
  <si>
    <t>2418095</t>
  </si>
  <si>
    <t>2418116</t>
  </si>
  <si>
    <t>2418117</t>
  </si>
  <si>
    <t>2418118</t>
  </si>
  <si>
    <t>2418119</t>
  </si>
  <si>
    <t>2418120</t>
  </si>
  <si>
    <t>2418121</t>
  </si>
  <si>
    <t>2418122</t>
  </si>
  <si>
    <t>2418123</t>
  </si>
  <si>
    <t>2418143</t>
  </si>
  <si>
    <t>2418144</t>
  </si>
  <si>
    <t>2418145</t>
  </si>
  <si>
    <t>2418146</t>
  </si>
  <si>
    <t>2418147</t>
  </si>
  <si>
    <t>2418148</t>
  </si>
  <si>
    <t>2418149</t>
  </si>
  <si>
    <t>2418150</t>
  </si>
  <si>
    <t>2418151</t>
  </si>
  <si>
    <t>2418169</t>
  </si>
  <si>
    <t>2418170</t>
  </si>
  <si>
    <t>2418171</t>
  </si>
  <si>
    <t>2418172</t>
  </si>
  <si>
    <t>2418173</t>
  </si>
  <si>
    <t>2418175</t>
  </si>
  <si>
    <t>2418176</t>
  </si>
  <si>
    <t>2418194</t>
  </si>
  <si>
    <t>2418195</t>
  </si>
  <si>
    <t>2418196</t>
  </si>
  <si>
    <t>2418197</t>
  </si>
  <si>
    <t>2418198</t>
  </si>
  <si>
    <t>2418214</t>
  </si>
  <si>
    <t>2418215</t>
  </si>
  <si>
    <t>2418216</t>
  </si>
  <si>
    <t>2418217</t>
  </si>
  <si>
    <t>2418218</t>
  </si>
  <si>
    <t>2418220</t>
  </si>
  <si>
    <t>2418221</t>
  </si>
  <si>
    <t>2418223</t>
  </si>
  <si>
    <t>2418224</t>
  </si>
  <si>
    <t>2418225</t>
  </si>
  <si>
    <t>2418226</t>
  </si>
  <si>
    <t>2418228</t>
  </si>
  <si>
    <t>2418243</t>
  </si>
  <si>
    <t>2418244</t>
  </si>
  <si>
    <t>2418245</t>
  </si>
  <si>
    <t>2418246</t>
  </si>
  <si>
    <t>2418247</t>
  </si>
  <si>
    <t>2418248</t>
  </si>
  <si>
    <t>2418249</t>
  </si>
  <si>
    <t>2418250</t>
  </si>
  <si>
    <t>2418251</t>
  </si>
  <si>
    <t>2418252</t>
  </si>
  <si>
    <t>2418253</t>
  </si>
  <si>
    <t>2418254</t>
  </si>
  <si>
    <t>2418255</t>
  </si>
  <si>
    <t>2418256</t>
  </si>
  <si>
    <t>2418257</t>
  </si>
  <si>
    <t>2418258</t>
  </si>
  <si>
    <t>2418259</t>
  </si>
  <si>
    <t>2418260</t>
  </si>
  <si>
    <t>2418261</t>
  </si>
  <si>
    <t>2418262</t>
  </si>
  <si>
    <t>2418263</t>
  </si>
  <si>
    <t>2418264</t>
  </si>
  <si>
    <t>2418265</t>
  </si>
  <si>
    <t>2418266</t>
  </si>
  <si>
    <t>2418267</t>
  </si>
  <si>
    <t>2418268</t>
  </si>
  <si>
    <t>2418269</t>
  </si>
  <si>
    <t>2418270</t>
  </si>
  <si>
    <t>2418271</t>
  </si>
  <si>
    <t>2418272</t>
  </si>
  <si>
    <t>2418273</t>
  </si>
  <si>
    <t>2418274</t>
  </si>
  <si>
    <t>2418275</t>
  </si>
  <si>
    <t>2418276</t>
  </si>
  <si>
    <t>2418277</t>
  </si>
  <si>
    <t>2418278</t>
  </si>
  <si>
    <t>2418279</t>
  </si>
  <si>
    <t>2418280</t>
  </si>
  <si>
    <t>2418281</t>
  </si>
  <si>
    <t>2418282</t>
  </si>
  <si>
    <t>2418283</t>
  </si>
  <si>
    <t>2418284</t>
  </si>
  <si>
    <t>2418285</t>
  </si>
  <si>
    <t>2418286</t>
  </si>
  <si>
    <t>2418287</t>
  </si>
  <si>
    <t>2418288</t>
  </si>
  <si>
    <t>2418289</t>
  </si>
  <si>
    <t>2418290</t>
  </si>
  <si>
    <t>2418291</t>
  </si>
  <si>
    <t>2418292</t>
  </si>
  <si>
    <t>2418293</t>
  </si>
  <si>
    <t>2418294</t>
  </si>
  <si>
    <t>2418295</t>
  </si>
  <si>
    <t>2418296</t>
  </si>
  <si>
    <t>2418297</t>
  </si>
  <si>
    <t>2418298</t>
  </si>
  <si>
    <t>2418299</t>
  </si>
  <si>
    <t>2418300</t>
  </si>
  <si>
    <t>2418301</t>
  </si>
  <si>
    <t>2418302</t>
  </si>
  <si>
    <t>2418303</t>
  </si>
  <si>
    <t>2418304</t>
  </si>
  <si>
    <t>2418305</t>
  </si>
  <si>
    <t>2418306</t>
  </si>
  <si>
    <t>2418307</t>
  </si>
  <si>
    <t>2418308</t>
  </si>
  <si>
    <t>2418309</t>
  </si>
  <si>
    <t>2418310</t>
  </si>
  <si>
    <t>2418311</t>
  </si>
  <si>
    <t>2418312</t>
  </si>
  <si>
    <t>2418313</t>
  </si>
  <si>
    <t>2418314</t>
  </si>
  <si>
    <t>2418315</t>
  </si>
  <si>
    <t>2418316</t>
  </si>
  <si>
    <t>2418317</t>
  </si>
  <si>
    <t>2418318</t>
  </si>
  <si>
    <t>2418319</t>
  </si>
  <si>
    <t>2418320</t>
  </si>
  <si>
    <t>2418321</t>
  </si>
  <si>
    <t>2418323</t>
  </si>
  <si>
    <t>2418324</t>
  </si>
  <si>
    <t>2418325</t>
  </si>
  <si>
    <t>2418329</t>
  </si>
  <si>
    <t>2418349</t>
  </si>
  <si>
    <t>2418350</t>
  </si>
  <si>
    <t>2418351</t>
  </si>
  <si>
    <t>2418352</t>
  </si>
  <si>
    <t>2418353</t>
  </si>
  <si>
    <t>2418354</t>
  </si>
  <si>
    <t>2418356</t>
  </si>
  <si>
    <t>2418357</t>
  </si>
  <si>
    <t>2418358</t>
  </si>
  <si>
    <t>2418386</t>
  </si>
  <si>
    <t>2418396</t>
  </si>
  <si>
    <t>2418421</t>
  </si>
  <si>
    <t>2418429</t>
  </si>
  <si>
    <t>2418431</t>
  </si>
  <si>
    <t>2418441</t>
  </si>
  <si>
    <t>2418442</t>
  </si>
  <si>
    <t>2418443</t>
  </si>
  <si>
    <t>2418449</t>
  </si>
  <si>
    <t>2418451</t>
  </si>
  <si>
    <t>2418456</t>
  </si>
  <si>
    <t>2418458</t>
  </si>
  <si>
    <t>2418460</t>
  </si>
  <si>
    <t>2418462</t>
  </si>
  <si>
    <t>2418466</t>
  </si>
  <si>
    <t>2418468</t>
  </si>
  <si>
    <t>2418470</t>
  </si>
  <si>
    <t>2418475</t>
  </si>
  <si>
    <t>2418485</t>
  </si>
  <si>
    <t>2418494</t>
  </si>
  <si>
    <t>2418989</t>
  </si>
  <si>
    <t>2418990</t>
  </si>
  <si>
    <t>2418991</t>
  </si>
  <si>
    <t>2418993</t>
  </si>
  <si>
    <t>2418995</t>
  </si>
  <si>
    <t>2418996</t>
  </si>
  <si>
    <t>2419039</t>
  </si>
  <si>
    <t>2419040</t>
  </si>
  <si>
    <t>2419041</t>
  </si>
  <si>
    <t>2419042</t>
  </si>
  <si>
    <t>2419043</t>
  </si>
  <si>
    <t>2419044</t>
  </si>
  <si>
    <t>2419045</t>
  </si>
  <si>
    <t>2419046</t>
  </si>
  <si>
    <t>2419047</t>
  </si>
  <si>
    <t>2419048</t>
  </si>
  <si>
    <t>2419058</t>
  </si>
  <si>
    <t>2419059</t>
  </si>
  <si>
    <t>2419060</t>
  </si>
  <si>
    <t>2419061</t>
  </si>
  <si>
    <t>2419062</t>
  </si>
  <si>
    <t>2419063</t>
  </si>
  <si>
    <t>2419077</t>
  </si>
  <si>
    <t>2419078</t>
  </si>
  <si>
    <t>2419079</t>
  </si>
  <si>
    <t>2419080</t>
  </si>
  <si>
    <t>2419081</t>
  </si>
  <si>
    <t>2419082</t>
  </si>
  <si>
    <t>2419083</t>
  </si>
  <si>
    <t>2419085</t>
  </si>
  <si>
    <t>2419086</t>
  </si>
  <si>
    <t>2419098</t>
  </si>
  <si>
    <t>2419099</t>
  </si>
  <si>
    <t>2419100</t>
  </si>
  <si>
    <t>2419101</t>
  </si>
  <si>
    <t>2419102</t>
  </si>
  <si>
    <t>2419103</t>
  </si>
  <si>
    <t>2419104</t>
  </si>
  <si>
    <t>2419105</t>
  </si>
  <si>
    <t>2419106</t>
  </si>
  <si>
    <t>2419107</t>
  </si>
  <si>
    <t>2419108</t>
  </si>
  <si>
    <t>2419109</t>
  </si>
  <si>
    <t>2419110</t>
  </si>
  <si>
    <t>2419111</t>
  </si>
  <si>
    <t>2419112</t>
  </si>
  <si>
    <t>2419113</t>
  </si>
  <si>
    <t>2419114</t>
  </si>
  <si>
    <t>2419115</t>
  </si>
  <si>
    <t>2419116</t>
  </si>
  <si>
    <t>2419117</t>
  </si>
  <si>
    <t>2419118</t>
  </si>
  <si>
    <t>2419119</t>
  </si>
  <si>
    <t>2419120</t>
  </si>
  <si>
    <t>2419121</t>
  </si>
  <si>
    <t>2419122</t>
  </si>
  <si>
    <t>2419123</t>
  </si>
  <si>
    <t>2419124</t>
  </si>
  <si>
    <t>2419125</t>
  </si>
  <si>
    <t>2419126</t>
  </si>
  <si>
    <t>2419127</t>
  </si>
  <si>
    <t>2419128</t>
  </si>
  <si>
    <t>2419129</t>
  </si>
  <si>
    <t>2419130</t>
  </si>
  <si>
    <t>2419131</t>
  </si>
  <si>
    <t>2419132</t>
  </si>
  <si>
    <t>2419133</t>
  </si>
  <si>
    <t>2419134</t>
  </si>
  <si>
    <t>2419135</t>
  </si>
  <si>
    <t>2419136</t>
  </si>
  <si>
    <t>2419137</t>
  </si>
  <si>
    <t>2419138</t>
  </si>
  <si>
    <t>2419139</t>
  </si>
  <si>
    <t>2419140</t>
  </si>
  <si>
    <t>2419141</t>
  </si>
  <si>
    <t>2419142</t>
  </si>
  <si>
    <t>2419143</t>
  </si>
  <si>
    <t>2419144</t>
  </si>
  <si>
    <t>2419145</t>
  </si>
  <si>
    <t>2419146</t>
  </si>
  <si>
    <t>2419147</t>
  </si>
  <si>
    <t>2419148</t>
  </si>
  <si>
    <t>2419149</t>
  </si>
  <si>
    <t>2419150</t>
  </si>
  <si>
    <t>2419151</t>
  </si>
  <si>
    <t>2419152</t>
  </si>
  <si>
    <t>2419153</t>
  </si>
  <si>
    <t>2419154</t>
  </si>
  <si>
    <t>2419155</t>
  </si>
  <si>
    <t>2419156</t>
  </si>
  <si>
    <t>2419157</t>
  </si>
  <si>
    <t>2419158</t>
  </si>
  <si>
    <t>2419159</t>
  </si>
  <si>
    <t>2419160</t>
  </si>
  <si>
    <t>2419161</t>
  </si>
  <si>
    <t>2419162</t>
  </si>
  <si>
    <t>2419163</t>
  </si>
  <si>
    <t>2419164</t>
  </si>
  <si>
    <t>2419165</t>
  </si>
  <si>
    <t>2419166</t>
  </si>
  <si>
    <t>2419167</t>
  </si>
  <si>
    <t>2419168</t>
  </si>
  <si>
    <t>2419169</t>
  </si>
  <si>
    <t>2419170</t>
  </si>
  <si>
    <t>2419171</t>
  </si>
  <si>
    <t>2419172</t>
  </si>
  <si>
    <t>2419859</t>
  </si>
  <si>
    <t>2419863</t>
  </si>
  <si>
    <t>2419874</t>
  </si>
  <si>
    <t>2420126</t>
  </si>
  <si>
    <t>2420127</t>
  </si>
  <si>
    <t>2420129</t>
  </si>
  <si>
    <t>2420139</t>
  </si>
  <si>
    <t>2420394</t>
  </si>
  <si>
    <t>2420397</t>
  </si>
  <si>
    <t>2420405</t>
  </si>
  <si>
    <t>2420409</t>
  </si>
  <si>
    <t>2420413</t>
  </si>
  <si>
    <t>2420414</t>
  </si>
  <si>
    <t>2420415</t>
  </si>
  <si>
    <t>2420418</t>
  </si>
  <si>
    <t>2420692</t>
  </si>
  <si>
    <t>2420693</t>
  </si>
  <si>
    <t>2420694</t>
  </si>
  <si>
    <t>2420695</t>
  </si>
  <si>
    <t>2420696</t>
  </si>
  <si>
    <t>2420697</t>
  </si>
  <si>
    <t>2420698</t>
  </si>
  <si>
    <t>2420699</t>
  </si>
  <si>
    <t>2420711</t>
  </si>
  <si>
    <t>2420712</t>
  </si>
  <si>
    <t>2420713</t>
  </si>
  <si>
    <t>2420715</t>
  </si>
  <si>
    <t>2420716</t>
  </si>
  <si>
    <t>2420717</t>
  </si>
  <si>
    <t>2420718</t>
  </si>
  <si>
    <t>2420719</t>
  </si>
  <si>
    <t>2420720</t>
  </si>
  <si>
    <t>2420730</t>
  </si>
  <si>
    <t>2420731</t>
  </si>
  <si>
    <t>2420732</t>
  </si>
  <si>
    <t>2420733</t>
  </si>
  <si>
    <t>2420734</t>
  </si>
  <si>
    <t>2420735</t>
  </si>
  <si>
    <t>2420736</t>
  </si>
  <si>
    <t>2420737</t>
  </si>
  <si>
    <t>2420738</t>
  </si>
  <si>
    <t>2420739</t>
  </si>
  <si>
    <t>2420740</t>
  </si>
  <si>
    <t>2420750</t>
  </si>
  <si>
    <t>2420751</t>
  </si>
  <si>
    <t>2420752</t>
  </si>
  <si>
    <t>2420753</t>
  </si>
  <si>
    <t>2420754</t>
  </si>
  <si>
    <t>2420755</t>
  </si>
  <si>
    <t>2420765</t>
  </si>
  <si>
    <t>2420766</t>
  </si>
  <si>
    <t>2420767</t>
  </si>
  <si>
    <t>2420768</t>
  </si>
  <si>
    <t>2420769</t>
  </si>
  <si>
    <t>2420770</t>
  </si>
  <si>
    <t>2420771</t>
  </si>
  <si>
    <t>2420772</t>
  </si>
  <si>
    <t>2421524</t>
  </si>
  <si>
    <t>2421525</t>
  </si>
  <si>
    <t>2421527</t>
  </si>
  <si>
    <t>2422309</t>
  </si>
  <si>
    <t>2422311</t>
  </si>
  <si>
    <t>2423022</t>
  </si>
  <si>
    <t>2501738</t>
  </si>
  <si>
    <t>2501739</t>
  </si>
  <si>
    <t>2501740</t>
  </si>
  <si>
    <t>2501741</t>
  </si>
  <si>
    <t>2501742</t>
  </si>
  <si>
    <t>2464730</t>
  </si>
  <si>
    <t>2464733</t>
  </si>
  <si>
    <t>2464737</t>
  </si>
  <si>
    <t>2501454</t>
  </si>
  <si>
    <t>2490748</t>
  </si>
  <si>
    <t>2490749</t>
  </si>
  <si>
    <t>2490750</t>
  </si>
  <si>
    <t>D 8 : Forma 01</t>
  </si>
  <si>
    <t>2407802</t>
  </si>
  <si>
    <t>2407813</t>
  </si>
  <si>
    <t>2407825</t>
  </si>
  <si>
    <t>2407833</t>
  </si>
  <si>
    <t>2407840</t>
  </si>
  <si>
    <t>2407870</t>
  </si>
  <si>
    <t>2407891</t>
  </si>
  <si>
    <t>2407907</t>
  </si>
  <si>
    <t>2407917</t>
  </si>
  <si>
    <t>2407940</t>
  </si>
  <si>
    <t>2407977</t>
  </si>
  <si>
    <t>2407991</t>
  </si>
  <si>
    <t>2408001</t>
  </si>
  <si>
    <t>2408029</t>
  </si>
  <si>
    <t>2408039</t>
  </si>
  <si>
    <t>2408072</t>
  </si>
  <si>
    <t>2408093</t>
  </si>
  <si>
    <t>2408108</t>
  </si>
  <si>
    <t>2408130</t>
  </si>
  <si>
    <t>2408141</t>
  </si>
  <si>
    <t>2408153</t>
  </si>
  <si>
    <t>2408200</t>
  </si>
  <si>
    <t>2408231</t>
  </si>
  <si>
    <t>2408240</t>
  </si>
  <si>
    <t>2408279</t>
  </si>
  <si>
    <t>2408337</t>
  </si>
  <si>
    <t>2408338</t>
  </si>
  <si>
    <t>2408354</t>
  </si>
  <si>
    <t>2408355</t>
  </si>
  <si>
    <t>2408360</t>
  </si>
  <si>
    <t>2408401</t>
  </si>
  <si>
    <t>2408430</t>
  </si>
  <si>
    <t>2408439</t>
  </si>
  <si>
    <t>2408450</t>
  </si>
  <si>
    <t>2408471</t>
  </si>
  <si>
    <t>2408486</t>
  </si>
  <si>
    <t>2408504</t>
  </si>
  <si>
    <t>2408514</t>
  </si>
  <si>
    <t>2408541</t>
  </si>
  <si>
    <t>2408565</t>
  </si>
  <si>
    <t>2408566</t>
  </si>
  <si>
    <t>2408567</t>
  </si>
  <si>
    <t>2408578</t>
  </si>
  <si>
    <t>2408586</t>
  </si>
  <si>
    <t>2408604</t>
  </si>
  <si>
    <t>2408613</t>
  </si>
  <si>
    <t>2408622</t>
  </si>
  <si>
    <t>2408643</t>
  </si>
  <si>
    <t>2408666</t>
  </si>
  <si>
    <t>2408682</t>
  </si>
  <si>
    <t>2408712</t>
  </si>
  <si>
    <t>2408729</t>
  </si>
  <si>
    <t>2408743</t>
  </si>
  <si>
    <t>2408754</t>
  </si>
  <si>
    <t>2408780</t>
  </si>
  <si>
    <t>2408798</t>
  </si>
  <si>
    <t>2408804</t>
  </si>
  <si>
    <t>2408805</t>
  </si>
  <si>
    <t>2408827</t>
  </si>
  <si>
    <t>2408833</t>
  </si>
  <si>
    <t>2408871</t>
  </si>
  <si>
    <t>2408892</t>
  </si>
  <si>
    <t>2408908</t>
  </si>
  <si>
    <t>2408913</t>
  </si>
  <si>
    <t>2408993</t>
  </si>
  <si>
    <t>2409038</t>
  </si>
  <si>
    <t>2409057</t>
  </si>
  <si>
    <t>2409122</t>
  </si>
  <si>
    <t>2409137</t>
  </si>
  <si>
    <t>2409145</t>
  </si>
  <si>
    <t>2409159</t>
  </si>
  <si>
    <t>2409193</t>
  </si>
  <si>
    <t>2409216</t>
  </si>
  <si>
    <t>2409234</t>
  </si>
  <si>
    <t>2409255</t>
  </si>
  <si>
    <t>2409286</t>
  </si>
  <si>
    <t>2409298</t>
  </si>
  <si>
    <t>2409307</t>
  </si>
  <si>
    <t>2409333</t>
  </si>
  <si>
    <t>2409342</t>
  </si>
  <si>
    <t>2409346</t>
  </si>
  <si>
    <t>2409371</t>
  </si>
  <si>
    <t>2409391</t>
  </si>
  <si>
    <t>2409405</t>
  </si>
  <si>
    <t>2409450</t>
  </si>
  <si>
    <t>2409453</t>
  </si>
  <si>
    <t>2409485</t>
  </si>
  <si>
    <t>2409492</t>
  </si>
  <si>
    <t>2409503</t>
  </si>
  <si>
    <t>2409523</t>
  </si>
  <si>
    <t>2409534</t>
  </si>
  <si>
    <t>2409558</t>
  </si>
  <si>
    <t>2409579</t>
  </si>
  <si>
    <t>2409620</t>
  </si>
  <si>
    <t>2409621</t>
  </si>
  <si>
    <t>2409622</t>
  </si>
  <si>
    <t>2409623</t>
  </si>
  <si>
    <t>2409626</t>
  </si>
  <si>
    <t>2409627</t>
  </si>
  <si>
    <t>2409652</t>
  </si>
  <si>
    <t>2409684</t>
  </si>
  <si>
    <t>2409694</t>
  </si>
  <si>
    <t>2409705</t>
  </si>
  <si>
    <t>2409719</t>
  </si>
  <si>
    <t>2409747</t>
  </si>
  <si>
    <t>2409769</t>
  </si>
  <si>
    <t>2409804</t>
  </si>
  <si>
    <t>2409819</t>
  </si>
  <si>
    <t>2409834</t>
  </si>
  <si>
    <t>2409841</t>
  </si>
  <si>
    <t>2409863</t>
  </si>
  <si>
    <t>2409873</t>
  </si>
  <si>
    <t>2409903</t>
  </si>
  <si>
    <t>2409910</t>
  </si>
  <si>
    <t>2409946</t>
  </si>
  <si>
    <t>2409955</t>
  </si>
  <si>
    <t>2409966</t>
  </si>
  <si>
    <t>2410032</t>
  </si>
  <si>
    <t>2410045</t>
  </si>
  <si>
    <t>2410057</t>
  </si>
  <si>
    <t>2410083</t>
  </si>
  <si>
    <t>2410094</t>
  </si>
  <si>
    <t>2410126</t>
  </si>
  <si>
    <t>2410212</t>
  </si>
  <si>
    <t>2410227</t>
  </si>
  <si>
    <t>2410230</t>
  </si>
  <si>
    <t>2410232</t>
  </si>
  <si>
    <t>2410262</t>
  </si>
  <si>
    <t>2410281</t>
  </si>
  <si>
    <t>2410302</t>
  </si>
  <si>
    <t>2410350</t>
  </si>
  <si>
    <t>2410351</t>
  </si>
  <si>
    <t>2410397</t>
  </si>
  <si>
    <t>2410438</t>
  </si>
  <si>
    <t>2410639</t>
  </si>
  <si>
    <t>2410644</t>
  </si>
  <si>
    <t>2410766</t>
  </si>
  <si>
    <t>2410856</t>
  </si>
  <si>
    <t>2410951</t>
  </si>
  <si>
    <t>2410954</t>
  </si>
  <si>
    <t>2411024</t>
  </si>
  <si>
    <t>2411193</t>
  </si>
  <si>
    <t>2411259</t>
  </si>
  <si>
    <t>2411433</t>
  </si>
  <si>
    <t>2411461</t>
  </si>
  <si>
    <t>2411462</t>
  </si>
  <si>
    <t>2411480</t>
  </si>
  <si>
    <t>2411481</t>
  </si>
  <si>
    <t>2411482</t>
  </si>
  <si>
    <t>2411483</t>
  </si>
  <si>
    <t>2411484</t>
  </si>
  <si>
    <t>2411491</t>
  </si>
  <si>
    <t>2411492</t>
  </si>
  <si>
    <t>2411493</t>
  </si>
  <si>
    <t>2411494</t>
  </si>
  <si>
    <t>2411495</t>
  </si>
  <si>
    <t>2411496</t>
  </si>
  <si>
    <t>2411498</t>
  </si>
  <si>
    <t>2411500</t>
  </si>
  <si>
    <t>2411501</t>
  </si>
  <si>
    <t>2411502</t>
  </si>
  <si>
    <t>2411503</t>
  </si>
  <si>
    <t>2411513</t>
  </si>
  <si>
    <t>2411514</t>
  </si>
  <si>
    <t>2411515</t>
  </si>
  <si>
    <t>2411518</t>
  </si>
  <si>
    <t>2411521</t>
  </si>
  <si>
    <t>2411540</t>
  </si>
  <si>
    <t>2411541</t>
  </si>
  <si>
    <t>2411545</t>
  </si>
  <si>
    <t>2411549</t>
  </si>
  <si>
    <t>2411551</t>
  </si>
  <si>
    <t>2411553</t>
  </si>
  <si>
    <t>2411557</t>
  </si>
  <si>
    <t>2411559</t>
  </si>
  <si>
    <t>2411560</t>
  </si>
  <si>
    <t>2411561</t>
  </si>
  <si>
    <t>2411563</t>
  </si>
  <si>
    <t>2411564</t>
  </si>
  <si>
    <t>2411565</t>
  </si>
  <si>
    <t>2411567</t>
  </si>
  <si>
    <t>2411568</t>
  </si>
  <si>
    <t>2411569</t>
  </si>
  <si>
    <t>2411570</t>
  </si>
  <si>
    <t>2411571</t>
  </si>
  <si>
    <t>2411574</t>
  </si>
  <si>
    <t>2411575</t>
  </si>
  <si>
    <t>2411576</t>
  </si>
  <si>
    <t>2411580</t>
  </si>
  <si>
    <t>2411588</t>
  </si>
  <si>
    <t>2411591</t>
  </si>
  <si>
    <t>2411597</t>
  </si>
  <si>
    <t>2411599</t>
  </si>
  <si>
    <t>2411605</t>
  </si>
  <si>
    <t>2411606</t>
  </si>
  <si>
    <t>2411607</t>
  </si>
  <si>
    <t>2411608</t>
  </si>
  <si>
    <t>2412621</t>
  </si>
  <si>
    <t>2412738</t>
  </si>
  <si>
    <t>2412739</t>
  </si>
  <si>
    <t>2412740</t>
  </si>
  <si>
    <t>2412741</t>
  </si>
  <si>
    <t>2412742</t>
  </si>
  <si>
    <t>2412743</t>
  </si>
  <si>
    <t>2412744</t>
  </si>
  <si>
    <t>2412745</t>
  </si>
  <si>
    <t>2412746</t>
  </si>
  <si>
    <t>2412747</t>
  </si>
  <si>
    <t>2412748</t>
  </si>
  <si>
    <t>2412749</t>
  </si>
  <si>
    <t>2412750</t>
  </si>
  <si>
    <t>2412753</t>
  </si>
  <si>
    <t>2412754</t>
  </si>
  <si>
    <t>2412755</t>
  </si>
  <si>
    <t>2412756</t>
  </si>
  <si>
    <t>2412757</t>
  </si>
  <si>
    <t>2412758</t>
  </si>
  <si>
    <t>2412759</t>
  </si>
  <si>
    <t>2412760</t>
  </si>
  <si>
    <t>2412761</t>
  </si>
  <si>
    <t>2412762</t>
  </si>
  <si>
    <t>2412763</t>
  </si>
  <si>
    <t>2412764</t>
  </si>
  <si>
    <t>2412765</t>
  </si>
  <si>
    <t>2412766</t>
  </si>
  <si>
    <t>2412767</t>
  </si>
  <si>
    <t>2412768</t>
  </si>
  <si>
    <t>2412769</t>
  </si>
  <si>
    <t>2412770</t>
  </si>
  <si>
    <t>2412771</t>
  </si>
  <si>
    <t>2412772</t>
  </si>
  <si>
    <t>2412773</t>
  </si>
  <si>
    <t>2412774</t>
  </si>
  <si>
    <t>2412775</t>
  </si>
  <si>
    <t>2412776</t>
  </si>
  <si>
    <t>2412777</t>
  </si>
  <si>
    <t>2412778</t>
  </si>
  <si>
    <t>2412779</t>
  </si>
  <si>
    <t>2412780</t>
  </si>
  <si>
    <t>2412781</t>
  </si>
  <si>
    <t>2412782</t>
  </si>
  <si>
    <t>2412783</t>
  </si>
  <si>
    <t>2412784</t>
  </si>
  <si>
    <t>2412787</t>
  </si>
  <si>
    <t>2412788</t>
  </si>
  <si>
    <t>2412789</t>
  </si>
  <si>
    <t>2412790</t>
  </si>
  <si>
    <t>2412791</t>
  </si>
  <si>
    <t>2412792</t>
  </si>
  <si>
    <t>2412793</t>
  </si>
  <si>
    <t>2412794</t>
  </si>
  <si>
    <t>2412795</t>
  </si>
  <si>
    <t>2412796</t>
  </si>
  <si>
    <t>2412797</t>
  </si>
  <si>
    <t>2412798</t>
  </si>
  <si>
    <t>2412799</t>
  </si>
  <si>
    <t>2412800</t>
  </si>
  <si>
    <t>2412801</t>
  </si>
  <si>
    <t>2412802</t>
  </si>
  <si>
    <t>2412803</t>
  </si>
  <si>
    <t>2412804</t>
  </si>
  <si>
    <t>2412805</t>
  </si>
  <si>
    <t>2412806</t>
  </si>
  <si>
    <t>2412807</t>
  </si>
  <si>
    <t>2412809</t>
  </si>
  <si>
    <t>2412810</t>
  </si>
  <si>
    <t>2412811</t>
  </si>
  <si>
    <t>2412812</t>
  </si>
  <si>
    <t>2412813</t>
  </si>
  <si>
    <t>2412814</t>
  </si>
  <si>
    <t>2412815</t>
  </si>
  <si>
    <t>2412816</t>
  </si>
  <si>
    <t>2412817</t>
  </si>
  <si>
    <t>2412818</t>
  </si>
  <si>
    <t>2412819</t>
  </si>
  <si>
    <t>2412820</t>
  </si>
  <si>
    <t>2412821</t>
  </si>
  <si>
    <t>2412822</t>
  </si>
  <si>
    <t>2412823</t>
  </si>
  <si>
    <t>2412824</t>
  </si>
  <si>
    <t>2412825</t>
  </si>
  <si>
    <t>2412826</t>
  </si>
  <si>
    <t>2412827</t>
  </si>
  <si>
    <t>2412828</t>
  </si>
  <si>
    <t>2412829</t>
  </si>
  <si>
    <t>2412830</t>
  </si>
  <si>
    <t>2412831</t>
  </si>
  <si>
    <t>2412832</t>
  </si>
  <si>
    <t>2412833</t>
  </si>
  <si>
    <t>2412834</t>
  </si>
  <si>
    <t>2412835</t>
  </si>
  <si>
    <t>2412836</t>
  </si>
  <si>
    <t>2412837</t>
  </si>
  <si>
    <t>2412838</t>
  </si>
  <si>
    <t>2412839</t>
  </si>
  <si>
    <t>2412840</t>
  </si>
  <si>
    <t>2412841</t>
  </si>
  <si>
    <t>2412842</t>
  </si>
  <si>
    <t>2412843</t>
  </si>
  <si>
    <t>2412844</t>
  </si>
  <si>
    <t>2412845</t>
  </si>
  <si>
    <t>2412846</t>
  </si>
  <si>
    <t>2412847</t>
  </si>
  <si>
    <t>2412848</t>
  </si>
  <si>
    <t>2412849</t>
  </si>
  <si>
    <t>2412850</t>
  </si>
  <si>
    <t>2412851</t>
  </si>
  <si>
    <t>2412852</t>
  </si>
  <si>
    <t>2412853</t>
  </si>
  <si>
    <t>2412854</t>
  </si>
  <si>
    <t>2412855</t>
  </si>
  <si>
    <t>2412856</t>
  </si>
  <si>
    <t>2412857</t>
  </si>
  <si>
    <t>2412858</t>
  </si>
  <si>
    <t>2412859</t>
  </si>
  <si>
    <t>2412860</t>
  </si>
  <si>
    <t>2412861</t>
  </si>
  <si>
    <t>2412862</t>
  </si>
  <si>
    <t>2412863</t>
  </si>
  <si>
    <t>2412864</t>
  </si>
  <si>
    <t>2412865</t>
  </si>
  <si>
    <t>2412866</t>
  </si>
  <si>
    <t>2412867</t>
  </si>
  <si>
    <t>2412868</t>
  </si>
  <si>
    <t>2412869</t>
  </si>
  <si>
    <t>2412870</t>
  </si>
  <si>
    <t>2412871</t>
  </si>
  <si>
    <t>2412872</t>
  </si>
  <si>
    <t>2412873</t>
  </si>
  <si>
    <t>2412874</t>
  </si>
  <si>
    <t>2412875</t>
  </si>
  <si>
    <t>2412876</t>
  </si>
  <si>
    <t>2412877</t>
  </si>
  <si>
    <t>2412878</t>
  </si>
  <si>
    <t>2412879</t>
  </si>
  <si>
    <t>2412880</t>
  </si>
  <si>
    <t>2412881</t>
  </si>
  <si>
    <t>2412882</t>
  </si>
  <si>
    <t>2412883</t>
  </si>
  <si>
    <t>2412884</t>
  </si>
  <si>
    <t>2412885</t>
  </si>
  <si>
    <t>2412886</t>
  </si>
  <si>
    <t>2412887</t>
  </si>
  <si>
    <t>2412888</t>
  </si>
  <si>
    <t>2412889</t>
  </si>
  <si>
    <t>2412890</t>
  </si>
  <si>
    <t>2412891</t>
  </si>
  <si>
    <t>2412892</t>
  </si>
  <si>
    <t>2412893</t>
  </si>
  <si>
    <t>2412894</t>
  </si>
  <si>
    <t>2412895</t>
  </si>
  <si>
    <t>2412896</t>
  </si>
  <si>
    <t>2412897</t>
  </si>
  <si>
    <t>2412898</t>
  </si>
  <si>
    <t>2412899</t>
  </si>
  <si>
    <t>2412900</t>
  </si>
  <si>
    <t>2412901</t>
  </si>
  <si>
    <t>2412902</t>
  </si>
  <si>
    <t>2412903</t>
  </si>
  <si>
    <t>2412904</t>
  </si>
  <si>
    <t>2412905</t>
  </si>
  <si>
    <t>2412906</t>
  </si>
  <si>
    <t>2412907</t>
  </si>
  <si>
    <t>2412908</t>
  </si>
  <si>
    <t>2412909</t>
  </si>
  <si>
    <t>2412910</t>
  </si>
  <si>
    <t>2412911</t>
  </si>
  <si>
    <t>2412912</t>
  </si>
  <si>
    <t>2412913</t>
  </si>
  <si>
    <t>2412914</t>
  </si>
  <si>
    <t>2412915</t>
  </si>
  <si>
    <t>2412916</t>
  </si>
  <si>
    <t>2412917</t>
  </si>
  <si>
    <t>2412918</t>
  </si>
  <si>
    <t>2412919</t>
  </si>
  <si>
    <t>2412920</t>
  </si>
  <si>
    <t>2412921</t>
  </si>
  <si>
    <t>2412922</t>
  </si>
  <si>
    <t>2412923</t>
  </si>
  <si>
    <t>2412924</t>
  </si>
  <si>
    <t>2412925</t>
  </si>
  <si>
    <t>2412926</t>
  </si>
  <si>
    <t>2412927</t>
  </si>
  <si>
    <t>2412928</t>
  </si>
  <si>
    <t>2412929</t>
  </si>
  <si>
    <t>2412930</t>
  </si>
  <si>
    <t>2412931</t>
  </si>
  <si>
    <t>2412932</t>
  </si>
  <si>
    <t>2412933</t>
  </si>
  <si>
    <t>2412934</t>
  </si>
  <si>
    <t>2412935</t>
  </si>
  <si>
    <t>2412936</t>
  </si>
  <si>
    <t>2412937</t>
  </si>
  <si>
    <t>2412938</t>
  </si>
  <si>
    <t>2412939</t>
  </si>
  <si>
    <t>2412940</t>
  </si>
  <si>
    <t>2412941</t>
  </si>
  <si>
    <t>2412942</t>
  </si>
  <si>
    <t>2412943</t>
  </si>
  <si>
    <t>2412944</t>
  </si>
  <si>
    <t>2412945</t>
  </si>
  <si>
    <t>2412946</t>
  </si>
  <si>
    <t>2412949</t>
  </si>
  <si>
    <t>2412950</t>
  </si>
  <si>
    <t>2412951</t>
  </si>
  <si>
    <t>2412952</t>
  </si>
  <si>
    <t>2412953</t>
  </si>
  <si>
    <t>2412954</t>
  </si>
  <si>
    <t>2412955</t>
  </si>
  <si>
    <t>2412957</t>
  </si>
  <si>
    <t>2412958</t>
  </si>
  <si>
    <t>2412959</t>
  </si>
  <si>
    <t>2412960</t>
  </si>
  <si>
    <t>2412961</t>
  </si>
  <si>
    <t>2412962</t>
  </si>
  <si>
    <t>2412963</t>
  </si>
  <si>
    <t>2412964</t>
  </si>
  <si>
    <t>2412965</t>
  </si>
  <si>
    <t>2412966</t>
  </si>
  <si>
    <t>2412967</t>
  </si>
  <si>
    <t>2412968</t>
  </si>
  <si>
    <t>2412970</t>
  </si>
  <si>
    <t>2412971</t>
  </si>
  <si>
    <t>2412972</t>
  </si>
  <si>
    <t>2412973</t>
  </si>
  <si>
    <t>2412974</t>
  </si>
  <si>
    <t>2412975</t>
  </si>
  <si>
    <t>2412976</t>
  </si>
  <si>
    <t>2412977</t>
  </si>
  <si>
    <t>2412978</t>
  </si>
  <si>
    <t>2412979</t>
  </si>
  <si>
    <t>2412980</t>
  </si>
  <si>
    <t>2412981</t>
  </si>
  <si>
    <t>2412982</t>
  </si>
  <si>
    <t>2412983</t>
  </si>
  <si>
    <t>2412984</t>
  </si>
  <si>
    <t>2412985</t>
  </si>
  <si>
    <t>2412986</t>
  </si>
  <si>
    <t>2412987</t>
  </si>
  <si>
    <t>2412988</t>
  </si>
  <si>
    <t>2412989</t>
  </si>
  <si>
    <t>2412990</t>
  </si>
  <si>
    <t>2412991</t>
  </si>
  <si>
    <t>2412992</t>
  </si>
  <si>
    <t>2412993</t>
  </si>
  <si>
    <t>2412994</t>
  </si>
  <si>
    <t>2412995</t>
  </si>
  <si>
    <t>2412996</t>
  </si>
  <si>
    <t>2412997</t>
  </si>
  <si>
    <t>2412998</t>
  </si>
  <si>
    <t>2412999</t>
  </si>
  <si>
    <t>2413000</t>
  </si>
  <si>
    <t>2413001</t>
  </si>
  <si>
    <t>2413002</t>
  </si>
  <si>
    <t>2413003</t>
  </si>
  <si>
    <t>2413004</t>
  </si>
  <si>
    <t>2413005</t>
  </si>
  <si>
    <t>2413006</t>
  </si>
  <si>
    <t>2413007</t>
  </si>
  <si>
    <t>2413008</t>
  </si>
  <si>
    <t>2413009</t>
  </si>
  <si>
    <t>2413010</t>
  </si>
  <si>
    <t>2413011</t>
  </si>
  <si>
    <t>2413012</t>
  </si>
  <si>
    <t>2413013</t>
  </si>
  <si>
    <t>2413014</t>
  </si>
  <si>
    <t>2413015</t>
  </si>
  <si>
    <t>2413016</t>
  </si>
  <si>
    <t>2413017</t>
  </si>
  <si>
    <t>2413018</t>
  </si>
  <si>
    <t>2413019</t>
  </si>
  <si>
    <t>2413020</t>
  </si>
  <si>
    <t>2413021</t>
  </si>
  <si>
    <t>2413022</t>
  </si>
  <si>
    <t>2413023</t>
  </si>
  <si>
    <t>2413024</t>
  </si>
  <si>
    <t>2413025</t>
  </si>
  <si>
    <t>2413026</t>
  </si>
  <si>
    <t>2413027</t>
  </si>
  <si>
    <t>2413028</t>
  </si>
  <si>
    <t>2413029</t>
  </si>
  <si>
    <t>2413030</t>
  </si>
  <si>
    <t>2413031</t>
  </si>
  <si>
    <t>2413032</t>
  </si>
  <si>
    <t>2413033</t>
  </si>
  <si>
    <t>2413034</t>
  </si>
  <si>
    <t>2413035</t>
  </si>
  <si>
    <t>2413036</t>
  </si>
  <si>
    <t>2413037</t>
  </si>
  <si>
    <t>2413038</t>
  </si>
  <si>
    <t>2413041</t>
  </si>
  <si>
    <t>2413045</t>
  </si>
  <si>
    <t>2413046</t>
  </si>
  <si>
    <t>2413047</t>
  </si>
  <si>
    <t>2413048</t>
  </si>
  <si>
    <t>2413049</t>
  </si>
  <si>
    <t>2413050</t>
  </si>
  <si>
    <t>2413051</t>
  </si>
  <si>
    <t>2413052</t>
  </si>
  <si>
    <t>2413053</t>
  </si>
  <si>
    <t>2413054</t>
  </si>
  <si>
    <t>2413055</t>
  </si>
  <si>
    <t>2413056</t>
  </si>
  <si>
    <t>2413057</t>
  </si>
  <si>
    <t>2413058</t>
  </si>
  <si>
    <t>2413059</t>
  </si>
  <si>
    <t>2413060</t>
  </si>
  <si>
    <t>2413061</t>
  </si>
  <si>
    <t>2413062</t>
  </si>
  <si>
    <t>2413063</t>
  </si>
  <si>
    <t>2413064</t>
  </si>
  <si>
    <t>2413065</t>
  </si>
  <si>
    <t>2413066</t>
  </si>
  <si>
    <t>2413067</t>
  </si>
  <si>
    <t>2413068</t>
  </si>
  <si>
    <t>2413069</t>
  </si>
  <si>
    <t>2413070</t>
  </si>
  <si>
    <t>2413071</t>
  </si>
  <si>
    <t>2413072</t>
  </si>
  <si>
    <t>2413073</t>
  </si>
  <si>
    <t>2413074</t>
  </si>
  <si>
    <t>2413075</t>
  </si>
  <si>
    <t>2413076</t>
  </si>
  <si>
    <t>2413077</t>
  </si>
  <si>
    <t>2413078</t>
  </si>
  <si>
    <t>2413079</t>
  </si>
  <si>
    <t>2413080</t>
  </si>
  <si>
    <t>2413081</t>
  </si>
  <si>
    <t>2413082</t>
  </si>
  <si>
    <t>2413083</t>
  </si>
  <si>
    <t>2413084</t>
  </si>
  <si>
    <t>2413085</t>
  </si>
  <si>
    <t>2413086</t>
  </si>
  <si>
    <t>2413098</t>
  </si>
  <si>
    <t>2413099</t>
  </si>
  <si>
    <t>2413100</t>
  </si>
  <si>
    <t>2413101</t>
  </si>
  <si>
    <t>2413102</t>
  </si>
  <si>
    <t>2413103</t>
  </si>
  <si>
    <t>2413104</t>
  </si>
  <si>
    <t>2413105</t>
  </si>
  <si>
    <t>2413106</t>
  </si>
  <si>
    <t>2413107</t>
  </si>
  <si>
    <t>2413108</t>
  </si>
  <si>
    <t>2413109</t>
  </si>
  <si>
    <t>2413110</t>
  </si>
  <si>
    <t>2413111</t>
  </si>
  <si>
    <t>2413116</t>
  </si>
  <si>
    <t>2413117</t>
  </si>
  <si>
    <t>2413118</t>
  </si>
  <si>
    <t>2413122</t>
  </si>
  <si>
    <t>2413123</t>
  </si>
  <si>
    <t>2413124</t>
  </si>
  <si>
    <t>2413125</t>
  </si>
  <si>
    <t>2413126</t>
  </si>
  <si>
    <t>2413127</t>
  </si>
  <si>
    <t>2413128</t>
  </si>
  <si>
    <t>2413129</t>
  </si>
  <si>
    <t>2413130</t>
  </si>
  <si>
    <t>2413131</t>
  </si>
  <si>
    <t>2413132</t>
  </si>
  <si>
    <t>2413133</t>
  </si>
  <si>
    <t>2413134</t>
  </si>
  <si>
    <t>2413135</t>
  </si>
  <si>
    <t>2413136</t>
  </si>
  <si>
    <t>2413137</t>
  </si>
  <si>
    <t>2413138</t>
  </si>
  <si>
    <t>2413139</t>
  </si>
  <si>
    <t>2413140</t>
  </si>
  <si>
    <t>2413141</t>
  </si>
  <si>
    <t>2413142</t>
  </si>
  <si>
    <t>2413143</t>
  </si>
  <si>
    <t>2413144</t>
  </si>
  <si>
    <t>2413145</t>
  </si>
  <si>
    <t>2413146</t>
  </si>
  <si>
    <t>2413147</t>
  </si>
  <si>
    <t>2413148</t>
  </si>
  <si>
    <t>2413149</t>
  </si>
  <si>
    <t>2413150</t>
  </si>
  <si>
    <t>2413151</t>
  </si>
  <si>
    <t>2413152</t>
  </si>
  <si>
    <t>2413153</t>
  </si>
  <si>
    <t>2413154</t>
  </si>
  <si>
    <t>2413155</t>
  </si>
  <si>
    <t>2413156</t>
  </si>
  <si>
    <t>2413157</t>
  </si>
  <si>
    <t>2413158</t>
  </si>
  <si>
    <t>2413159</t>
  </si>
  <si>
    <t>2413160</t>
  </si>
  <si>
    <t>2413161</t>
  </si>
  <si>
    <t>2413162</t>
  </si>
  <si>
    <t>2413163</t>
  </si>
  <si>
    <t>2413164</t>
  </si>
  <si>
    <t>2413165</t>
  </si>
  <si>
    <t>2413166</t>
  </si>
  <si>
    <t>2413167</t>
  </si>
  <si>
    <t>2413168</t>
  </si>
  <si>
    <t>2413169</t>
  </si>
  <si>
    <t>2413170</t>
  </si>
  <si>
    <t>2413171</t>
  </si>
  <si>
    <t>2413172</t>
  </si>
  <si>
    <t>2413173</t>
  </si>
  <si>
    <t>2413174</t>
  </si>
  <si>
    <t>2413175</t>
  </si>
  <si>
    <t>2413176</t>
  </si>
  <si>
    <t>2413177</t>
  </si>
  <si>
    <t>2413178</t>
  </si>
  <si>
    <t>2413179</t>
  </si>
  <si>
    <t>2413180</t>
  </si>
  <si>
    <t>2413181</t>
  </si>
  <si>
    <t>2413183</t>
  </si>
  <si>
    <t>2413184</t>
  </si>
  <si>
    <t>2413185</t>
  </si>
  <si>
    <t>2413186</t>
  </si>
  <si>
    <t>2413187</t>
  </si>
  <si>
    <t>2413190</t>
  </si>
  <si>
    <t>2413191</t>
  </si>
  <si>
    <t>2413192</t>
  </si>
  <si>
    <t>2413193</t>
  </si>
  <si>
    <t>2413194</t>
  </si>
  <si>
    <t>2413195</t>
  </si>
  <si>
    <t>2413196</t>
  </si>
  <si>
    <t>2413197</t>
  </si>
  <si>
    <t>2413198</t>
  </si>
  <si>
    <t>2413199</t>
  </si>
  <si>
    <t>2413200</t>
  </si>
  <si>
    <t>2413201</t>
  </si>
  <si>
    <t>2413202</t>
  </si>
  <si>
    <t>2413203</t>
  </si>
  <si>
    <t>2413204</t>
  </si>
  <si>
    <t>2413209</t>
  </si>
  <si>
    <t>2413210</t>
  </si>
  <si>
    <t>2413211</t>
  </si>
  <si>
    <t>2413213</t>
  </si>
  <si>
    <t>2413214</t>
  </si>
  <si>
    <t>2413215</t>
  </si>
  <si>
    <t>2413216</t>
  </si>
  <si>
    <t>2413217</t>
  </si>
  <si>
    <t>2413218</t>
  </si>
  <si>
    <t>2413219</t>
  </si>
  <si>
    <t>2413220</t>
  </si>
  <si>
    <t>2413221</t>
  </si>
  <si>
    <t>2413222</t>
  </si>
  <si>
    <t>2413223</t>
  </si>
  <si>
    <t>2413224</t>
  </si>
  <si>
    <t>2413225</t>
  </si>
  <si>
    <t>2413226</t>
  </si>
  <si>
    <t>2413227</t>
  </si>
  <si>
    <t>2413228</t>
  </si>
  <si>
    <t>2413229</t>
  </si>
  <si>
    <t>2413230</t>
  </si>
  <si>
    <t>2413235</t>
  </si>
  <si>
    <t>2413237</t>
  </si>
  <si>
    <t>2413238</t>
  </si>
  <si>
    <t>2413239</t>
  </si>
  <si>
    <t>2413240</t>
  </si>
  <si>
    <t>2413241</t>
  </si>
  <si>
    <t>2413242</t>
  </si>
  <si>
    <t>2413243</t>
  </si>
  <si>
    <t>2413244</t>
  </si>
  <si>
    <t>2413245</t>
  </si>
  <si>
    <t>2413246</t>
  </si>
  <si>
    <t>2413247</t>
  </si>
  <si>
    <t>2413248</t>
  </si>
  <si>
    <t>2413249</t>
  </si>
  <si>
    <t>2413250</t>
  </si>
  <si>
    <t>2413251</t>
  </si>
  <si>
    <t>2413252</t>
  </si>
  <si>
    <t>2413253</t>
  </si>
  <si>
    <t>2413254</t>
  </si>
  <si>
    <t>2413255</t>
  </si>
  <si>
    <t>2413256</t>
  </si>
  <si>
    <t>2413257</t>
  </si>
  <si>
    <t>2413258</t>
  </si>
  <si>
    <t>2413259</t>
  </si>
  <si>
    <t>2413260</t>
  </si>
  <si>
    <t>2413261</t>
  </si>
  <si>
    <t>2413278</t>
  </si>
  <si>
    <t>2413279</t>
  </si>
  <si>
    <t>2413280</t>
  </si>
  <si>
    <t>2413281</t>
  </si>
  <si>
    <t>2413283</t>
  </si>
  <si>
    <t>2413284</t>
  </si>
  <si>
    <t>2413285</t>
  </si>
  <si>
    <t>2413286</t>
  </si>
  <si>
    <t>2413287</t>
  </si>
  <si>
    <t>2413375</t>
  </si>
  <si>
    <t>2413380</t>
  </si>
  <si>
    <t>2413661</t>
  </si>
  <si>
    <t>2413683</t>
  </si>
  <si>
    <t>2413685</t>
  </si>
  <si>
    <t>2413686</t>
  </si>
  <si>
    <t>2413687</t>
  </si>
  <si>
    <t>2413688</t>
  </si>
  <si>
    <t>2413689</t>
  </si>
  <si>
    <t>2413740</t>
  </si>
  <si>
    <t>2413758</t>
  </si>
  <si>
    <t>2414509</t>
  </si>
  <si>
    <t>2415284</t>
  </si>
  <si>
    <t>2416839</t>
  </si>
  <si>
    <t>2417579</t>
  </si>
  <si>
    <t>2417636</t>
  </si>
  <si>
    <t>2417672</t>
  </si>
  <si>
    <t>2417723</t>
  </si>
  <si>
    <t>2417945</t>
  </si>
  <si>
    <t>2418033</t>
  </si>
  <si>
    <t>2418034</t>
  </si>
  <si>
    <t>2418035</t>
  </si>
  <si>
    <t>2418051</t>
  </si>
  <si>
    <t>2418063</t>
  </si>
  <si>
    <t>2418067</t>
  </si>
  <si>
    <t>2418068</t>
  </si>
  <si>
    <t>2418069</t>
  </si>
  <si>
    <t>2418071</t>
  </si>
  <si>
    <t>2418219</t>
  </si>
  <si>
    <t>2418227</t>
  </si>
  <si>
    <t>2418330</t>
  </si>
  <si>
    <t>2418422</t>
  </si>
  <si>
    <t>2418423</t>
  </si>
  <si>
    <t>2418424</t>
  </si>
  <si>
    <t>2418425</t>
  </si>
  <si>
    <t>2418432</t>
  </si>
  <si>
    <t>2418433</t>
  </si>
  <si>
    <t>2418434</t>
  </si>
  <si>
    <t>2418435</t>
  </si>
  <si>
    <t>2418436</t>
  </si>
  <si>
    <t>2418437</t>
  </si>
  <si>
    <t>2418438</t>
  </si>
  <si>
    <t>2418439</t>
  </si>
  <si>
    <t>2418440</t>
  </si>
  <si>
    <t>2418445</t>
  </si>
  <si>
    <t>2418446</t>
  </si>
  <si>
    <t>2418457</t>
  </si>
  <si>
    <t>2418471</t>
  </si>
  <si>
    <t>2418472</t>
  </si>
  <si>
    <t>2418473</t>
  </si>
  <si>
    <t>2418474</t>
  </si>
  <si>
    <t>2418476</t>
  </si>
  <si>
    <t>2418477</t>
  </si>
  <si>
    <t>2418478</t>
  </si>
  <si>
    <t>2418479</t>
  </si>
  <si>
    <t>2419008</t>
  </si>
  <si>
    <t>2419009</t>
  </si>
  <si>
    <t>2419011</t>
  </si>
  <si>
    <t>2419012</t>
  </si>
  <si>
    <t>2419013</t>
  </si>
  <si>
    <t>2419014</t>
  </si>
  <si>
    <t>2419015</t>
  </si>
  <si>
    <t>2419016</t>
  </si>
  <si>
    <t>2419017</t>
  </si>
  <si>
    <t>2419018</t>
  </si>
  <si>
    <t>2419019</t>
  </si>
  <si>
    <t>2419020</t>
  </si>
  <si>
    <t>2419022</t>
  </si>
  <si>
    <t>2419023</t>
  </si>
  <si>
    <t>2419084</t>
  </si>
  <si>
    <t>2419230</t>
  </si>
  <si>
    <t>2419231</t>
  </si>
  <si>
    <t>2419232</t>
  </si>
  <si>
    <t>2419233</t>
  </si>
  <si>
    <t>2419234</t>
  </si>
  <si>
    <t>2419235</t>
  </si>
  <si>
    <t>2419236</t>
  </si>
  <si>
    <t>2419237</t>
  </si>
  <si>
    <t>2419238</t>
  </si>
  <si>
    <t>2419239</t>
  </si>
  <si>
    <t>2419240</t>
  </si>
  <si>
    <t>2419241</t>
  </si>
  <si>
    <t>2419243</t>
  </si>
  <si>
    <t>2419244</t>
  </si>
  <si>
    <t>2419245</t>
  </si>
  <si>
    <t>2419246</t>
  </si>
  <si>
    <t>2419247</t>
  </si>
  <si>
    <t>2419248</t>
  </si>
  <si>
    <t>2419249</t>
  </si>
  <si>
    <t>2419250</t>
  </si>
  <si>
    <t>2419251</t>
  </si>
  <si>
    <t>2419252</t>
  </si>
  <si>
    <t>2419253</t>
  </si>
  <si>
    <t>2419254</t>
  </si>
  <si>
    <t>2419255</t>
  </si>
  <si>
    <t>2419256</t>
  </si>
  <si>
    <t>2419257</t>
  </si>
  <si>
    <t>2419258</t>
  </si>
  <si>
    <t>2419259</t>
  </si>
  <si>
    <t>2419260</t>
  </si>
  <si>
    <t>2419262</t>
  </si>
  <si>
    <t>2419264</t>
  </si>
  <si>
    <t>2419265</t>
  </si>
  <si>
    <t>2419266</t>
  </si>
  <si>
    <t>2419267</t>
  </si>
  <si>
    <t>2419268</t>
  </si>
  <si>
    <t>2419269</t>
  </si>
  <si>
    <t>2419270</t>
  </si>
  <si>
    <t>2419271</t>
  </si>
  <si>
    <t>2419272</t>
  </si>
  <si>
    <t>2419273</t>
  </si>
  <si>
    <t>2419274</t>
  </si>
  <si>
    <t>2419275</t>
  </si>
  <si>
    <t>2419276</t>
  </si>
  <si>
    <t>2419277</t>
  </si>
  <si>
    <t>2419278</t>
  </si>
  <si>
    <t>2419279</t>
  </si>
  <si>
    <t>2419280</t>
  </si>
  <si>
    <t>2419281</t>
  </si>
  <si>
    <t>2419282</t>
  </si>
  <si>
    <t>2419283</t>
  </si>
  <si>
    <t>2419284</t>
  </si>
  <si>
    <t>2419285</t>
  </si>
  <si>
    <t>2419286</t>
  </si>
  <si>
    <t>2419287</t>
  </si>
  <si>
    <t>2419288</t>
  </si>
  <si>
    <t>2419289</t>
  </si>
  <si>
    <t>2419290</t>
  </si>
  <si>
    <t>2419291</t>
  </si>
  <si>
    <t>2419292</t>
  </si>
  <si>
    <t>2419293</t>
  </si>
  <si>
    <t>2419294</t>
  </si>
  <si>
    <t>2419295</t>
  </si>
  <si>
    <t>2419296</t>
  </si>
  <si>
    <t>2419297</t>
  </si>
  <si>
    <t>2419298</t>
  </si>
  <si>
    <t>2419299</t>
  </si>
  <si>
    <t>2419300</t>
  </si>
  <si>
    <t>2419301</t>
  </si>
  <si>
    <t>2419302</t>
  </si>
  <si>
    <t>2419303</t>
  </si>
  <si>
    <t>2419304</t>
  </si>
  <si>
    <t>2419305</t>
  </si>
  <si>
    <t>2419306</t>
  </si>
  <si>
    <t>2419307</t>
  </si>
  <si>
    <t>2419308</t>
  </si>
  <si>
    <t>2419309</t>
  </si>
  <si>
    <t>2419310</t>
  </si>
  <si>
    <t>2419311</t>
  </si>
  <si>
    <t>2419312</t>
  </si>
  <si>
    <t>2419313</t>
  </si>
  <si>
    <t>2419314</t>
  </si>
  <si>
    <t>2419315</t>
  </si>
  <si>
    <t>2419316</t>
  </si>
  <si>
    <t>2419317</t>
  </si>
  <si>
    <t>2419318</t>
  </si>
  <si>
    <t>2419319</t>
  </si>
  <si>
    <t>2419320</t>
  </si>
  <si>
    <t>2419321</t>
  </si>
  <si>
    <t>2419322</t>
  </si>
  <si>
    <t>2419323</t>
  </si>
  <si>
    <t>2419324</t>
  </si>
  <si>
    <t>2419326</t>
  </si>
  <si>
    <t>2419327</t>
  </si>
  <si>
    <t>2419328</t>
  </si>
  <si>
    <t>2419329</t>
  </si>
  <si>
    <t>2419330</t>
  </si>
  <si>
    <t>2419331</t>
  </si>
  <si>
    <t>2419332</t>
  </si>
  <si>
    <t>2419333</t>
  </si>
  <si>
    <t>2419334</t>
  </si>
  <si>
    <t>2419335</t>
  </si>
  <si>
    <t>2419336</t>
  </si>
  <si>
    <t>2419337</t>
  </si>
  <si>
    <t>2419338</t>
  </si>
  <si>
    <t>2419340</t>
  </si>
  <si>
    <t>2419341</t>
  </si>
  <si>
    <t>2419342</t>
  </si>
  <si>
    <t>2419343</t>
  </si>
  <si>
    <t>2419344</t>
  </si>
  <si>
    <t>2419345</t>
  </si>
  <si>
    <t>2419346</t>
  </si>
  <si>
    <t>2419347</t>
  </si>
  <si>
    <t>2419348</t>
  </si>
  <si>
    <t>2419349</t>
  </si>
  <si>
    <t>2419350</t>
  </si>
  <si>
    <t>2419351</t>
  </si>
  <si>
    <t>2419352</t>
  </si>
  <si>
    <t>2419353</t>
  </si>
  <si>
    <t>2419354</t>
  </si>
  <si>
    <t>2419355</t>
  </si>
  <si>
    <t>2419356</t>
  </si>
  <si>
    <t>2419357</t>
  </si>
  <si>
    <t>2419358</t>
  </si>
  <si>
    <t>2419359</t>
  </si>
  <si>
    <t>2419360</t>
  </si>
  <si>
    <t>2419361</t>
  </si>
  <si>
    <t>2419362</t>
  </si>
  <si>
    <t>2419363</t>
  </si>
  <si>
    <t>2419364</t>
  </si>
  <si>
    <t>2419365</t>
  </si>
  <si>
    <t>2419366</t>
  </si>
  <si>
    <t>2419367</t>
  </si>
  <si>
    <t>2419368</t>
  </si>
  <si>
    <t>2419369</t>
  </si>
  <si>
    <t>2419372</t>
  </si>
  <si>
    <t>2419373</t>
  </si>
  <si>
    <t>2419374</t>
  </si>
  <si>
    <t>2419375</t>
  </si>
  <si>
    <t>2419376</t>
  </si>
  <si>
    <t>2419377</t>
  </si>
  <si>
    <t>2419378</t>
  </si>
  <si>
    <t>2419379</t>
  </si>
  <si>
    <t>2419380</t>
  </si>
  <si>
    <t>2419381</t>
  </si>
  <si>
    <t>2419382</t>
  </si>
  <si>
    <t>2419383</t>
  </si>
  <si>
    <t>2419384</t>
  </si>
  <si>
    <t>2419385</t>
  </si>
  <si>
    <t>2419386</t>
  </si>
  <si>
    <t>2419387</t>
  </si>
  <si>
    <t>2419388</t>
  </si>
  <si>
    <t>2419389</t>
  </si>
  <si>
    <t>2419390</t>
  </si>
  <si>
    <t>2419391</t>
  </si>
  <si>
    <t>2419392</t>
  </si>
  <si>
    <t>2419394</t>
  </si>
  <si>
    <t>2419395</t>
  </si>
  <si>
    <t>2419396</t>
  </si>
  <si>
    <t>2419397</t>
  </si>
  <si>
    <t>2419398</t>
  </si>
  <si>
    <t>2419399</t>
  </si>
  <si>
    <t>2419400</t>
  </si>
  <si>
    <t>2419401</t>
  </si>
  <si>
    <t>2419402</t>
  </si>
  <si>
    <t>2419403</t>
  </si>
  <si>
    <t>2419404</t>
  </si>
  <si>
    <t>2419405</t>
  </si>
  <si>
    <t>2419406</t>
  </si>
  <si>
    <t>2419407</t>
  </si>
  <si>
    <t>2419408</t>
  </si>
  <si>
    <t>2419409</t>
  </si>
  <si>
    <t>2419410</t>
  </si>
  <si>
    <t>2419411</t>
  </si>
  <si>
    <t>2419412</t>
  </si>
  <si>
    <t>2419413</t>
  </si>
  <si>
    <t>2419414</t>
  </si>
  <si>
    <t>2419415</t>
  </si>
  <si>
    <t>2419416</t>
  </si>
  <si>
    <t>2419417</t>
  </si>
  <si>
    <t>2419418</t>
  </si>
  <si>
    <t>2419419</t>
  </si>
  <si>
    <t>2419420</t>
  </si>
  <si>
    <t>2419421</t>
  </si>
  <si>
    <t>2419422</t>
  </si>
  <si>
    <t>2419423</t>
  </si>
  <si>
    <t>2419424</t>
  </si>
  <si>
    <t>2419425</t>
  </si>
  <si>
    <t>2419426</t>
  </si>
  <si>
    <t>2419427</t>
  </si>
  <si>
    <t>2419428</t>
  </si>
  <si>
    <t>2419429</t>
  </si>
  <si>
    <t>2419430</t>
  </si>
  <si>
    <t>2419431</t>
  </si>
  <si>
    <t>2419432</t>
  </si>
  <si>
    <t>2419433</t>
  </si>
  <si>
    <t>2419434</t>
  </si>
  <si>
    <t>2419435</t>
  </si>
  <si>
    <t>2419436</t>
  </si>
  <si>
    <t>2419437</t>
  </si>
  <si>
    <t>2419438</t>
  </si>
  <si>
    <t>2419439</t>
  </si>
  <si>
    <t>2419440</t>
  </si>
  <si>
    <t>2419441</t>
  </si>
  <si>
    <t>2419442</t>
  </si>
  <si>
    <t>2419443</t>
  </si>
  <si>
    <t>2419444</t>
  </si>
  <si>
    <t>2419445</t>
  </si>
  <si>
    <t>2419446</t>
  </si>
  <si>
    <t>2419447</t>
  </si>
  <si>
    <t>2419448</t>
  </si>
  <si>
    <t>2419449</t>
  </si>
  <si>
    <t>2419450</t>
  </si>
  <si>
    <t>2419451</t>
  </si>
  <si>
    <t>2419452</t>
  </si>
  <si>
    <t>2419453</t>
  </si>
  <si>
    <t>2419454</t>
  </si>
  <si>
    <t>2419455</t>
  </si>
  <si>
    <t>2419456</t>
  </si>
  <si>
    <t>2419457</t>
  </si>
  <si>
    <t>2419458</t>
  </si>
  <si>
    <t>2419459</t>
  </si>
  <si>
    <t>2419460</t>
  </si>
  <si>
    <t>2419461</t>
  </si>
  <si>
    <t>2419462</t>
  </si>
  <si>
    <t>2419463</t>
  </si>
  <si>
    <t>2419464</t>
  </si>
  <si>
    <t>2419465</t>
  </si>
  <si>
    <t>2419466</t>
  </si>
  <si>
    <t>2419467</t>
  </si>
  <si>
    <t>2419468</t>
  </si>
  <si>
    <t>2419469</t>
  </si>
  <si>
    <t>2419470</t>
  </si>
  <si>
    <t>2419471</t>
  </si>
  <si>
    <t>2419472</t>
  </si>
  <si>
    <t>2419473</t>
  </si>
  <si>
    <t>2419474</t>
  </si>
  <si>
    <t>2419475</t>
  </si>
  <si>
    <t>2419476</t>
  </si>
  <si>
    <t>2419477</t>
  </si>
  <si>
    <t>2419478</t>
  </si>
  <si>
    <t>2419479</t>
  </si>
  <si>
    <t>2419480</t>
  </si>
  <si>
    <t>2419481</t>
  </si>
  <si>
    <t>2419482</t>
  </si>
  <si>
    <t>2419483</t>
  </si>
  <si>
    <t>2419484</t>
  </si>
  <si>
    <t>2419485</t>
  </si>
  <si>
    <t>2419486</t>
  </si>
  <si>
    <t>2419487</t>
  </si>
  <si>
    <t>2419488</t>
  </si>
  <si>
    <t>2419489</t>
  </si>
  <si>
    <t>2419490</t>
  </si>
  <si>
    <t>2419491</t>
  </si>
  <si>
    <t>2419492</t>
  </si>
  <si>
    <t>2419493</t>
  </si>
  <si>
    <t>2419494</t>
  </si>
  <si>
    <t>2419495</t>
  </si>
  <si>
    <t>2419496</t>
  </si>
  <si>
    <t>2419497</t>
  </si>
  <si>
    <t>2419498</t>
  </si>
  <si>
    <t>2419499</t>
  </si>
  <si>
    <t>2419500</t>
  </si>
  <si>
    <t>2419501</t>
  </si>
  <si>
    <t>2419502</t>
  </si>
  <si>
    <t>2419503</t>
  </si>
  <si>
    <t>2419504</t>
  </si>
  <si>
    <t>2419505</t>
  </si>
  <si>
    <t>2419506</t>
  </si>
  <si>
    <t>2419507</t>
  </si>
  <si>
    <t>2419508</t>
  </si>
  <si>
    <t>2419509</t>
  </si>
  <si>
    <t>2419510</t>
  </si>
  <si>
    <t>2419511</t>
  </si>
  <si>
    <t>2419512</t>
  </si>
  <si>
    <t>2419513</t>
  </si>
  <si>
    <t>2419514</t>
  </si>
  <si>
    <t>2419515</t>
  </si>
  <si>
    <t>2419516</t>
  </si>
  <si>
    <t>2419517</t>
  </si>
  <si>
    <t>2419520</t>
  </si>
  <si>
    <t>2419521</t>
  </si>
  <si>
    <t>2419522</t>
  </si>
  <si>
    <t>2419523</t>
  </si>
  <si>
    <t>2419524</t>
  </si>
  <si>
    <t>2419525</t>
  </si>
  <si>
    <t>2419526</t>
  </si>
  <si>
    <t>2419527</t>
  </si>
  <si>
    <t>2419528</t>
  </si>
  <si>
    <t>2419529</t>
  </si>
  <si>
    <t>2419530</t>
  </si>
  <si>
    <t>2419531</t>
  </si>
  <si>
    <t>2419532</t>
  </si>
  <si>
    <t>2419536</t>
  </si>
  <si>
    <t>2419538</t>
  </si>
  <si>
    <t>2419539</t>
  </si>
  <si>
    <t>2419540</t>
  </si>
  <si>
    <t>2419541</t>
  </si>
  <si>
    <t>2419542</t>
  </si>
  <si>
    <t>2419543</t>
  </si>
  <si>
    <t>2419544</t>
  </si>
  <si>
    <t>2419545</t>
  </si>
  <si>
    <t>2419546</t>
  </si>
  <si>
    <t>2419547</t>
  </si>
  <si>
    <t>2419548</t>
  </si>
  <si>
    <t>2419549</t>
  </si>
  <si>
    <t>2419550</t>
  </si>
  <si>
    <t>2419551</t>
  </si>
  <si>
    <t>2419552</t>
  </si>
  <si>
    <t>2419553</t>
  </si>
  <si>
    <t>2419554</t>
  </si>
  <si>
    <t>2419555</t>
  </si>
  <si>
    <t>2419556</t>
  </si>
  <si>
    <t>2419557</t>
  </si>
  <si>
    <t>2419558</t>
  </si>
  <si>
    <t>2419559</t>
  </si>
  <si>
    <t>2419560</t>
  </si>
  <si>
    <t>2419563</t>
  </si>
  <si>
    <t>2419564</t>
  </si>
  <si>
    <t>2419566</t>
  </si>
  <si>
    <t>2419567</t>
  </si>
  <si>
    <t>2419568</t>
  </si>
  <si>
    <t>2419569</t>
  </si>
  <si>
    <t>2419570</t>
  </si>
  <si>
    <t>2419571</t>
  </si>
  <si>
    <t>2419572</t>
  </si>
  <si>
    <t>2419573</t>
  </si>
  <si>
    <t>2419574</t>
  </si>
  <si>
    <t>2419575</t>
  </si>
  <si>
    <t>2419576</t>
  </si>
  <si>
    <t>2419577</t>
  </si>
  <si>
    <t>2419578</t>
  </si>
  <si>
    <t>2419579</t>
  </si>
  <si>
    <t>2419580</t>
  </si>
  <si>
    <t>2419581</t>
  </si>
  <si>
    <t>2419582</t>
  </si>
  <si>
    <t>2419583</t>
  </si>
  <si>
    <t>2419584</t>
  </si>
  <si>
    <t>2419585</t>
  </si>
  <si>
    <t>2419586</t>
  </si>
  <si>
    <t>2419587</t>
  </si>
  <si>
    <t>2419588</t>
  </si>
  <si>
    <t>2419589</t>
  </si>
  <si>
    <t>2419590</t>
  </si>
  <si>
    <t>2419591</t>
  </si>
  <si>
    <t>2419592</t>
  </si>
  <si>
    <t>2419593</t>
  </si>
  <si>
    <t>2419594</t>
  </si>
  <si>
    <t>2419595</t>
  </si>
  <si>
    <t>2419596</t>
  </si>
  <si>
    <t>2419597</t>
  </si>
  <si>
    <t>2419598</t>
  </si>
  <si>
    <t>2419599</t>
  </si>
  <si>
    <t>2419600</t>
  </si>
  <si>
    <t>2419601</t>
  </si>
  <si>
    <t>2419602</t>
  </si>
  <si>
    <t>2419603</t>
  </si>
  <si>
    <t>2419604</t>
  </si>
  <si>
    <t>2419605</t>
  </si>
  <si>
    <t>2419606</t>
  </si>
  <si>
    <t>2419607</t>
  </si>
  <si>
    <t>2419608</t>
  </si>
  <si>
    <t>2419609</t>
  </si>
  <si>
    <t>2419610</t>
  </si>
  <si>
    <t>2419611</t>
  </si>
  <si>
    <t>2419612</t>
  </si>
  <si>
    <t>2419613</t>
  </si>
  <si>
    <t>2419614</t>
  </si>
  <si>
    <t>2419615</t>
  </si>
  <si>
    <t>2419616</t>
  </si>
  <si>
    <t>2419617</t>
  </si>
  <si>
    <t>2419618</t>
  </si>
  <si>
    <t>2419619</t>
  </si>
  <si>
    <t>2419620</t>
  </si>
  <si>
    <t>2419621</t>
  </si>
  <si>
    <t>2419622</t>
  </si>
  <si>
    <t>2419623</t>
  </si>
  <si>
    <t>2419624</t>
  </si>
  <si>
    <t>2419625</t>
  </si>
  <si>
    <t>2419626</t>
  </si>
  <si>
    <t>2419627</t>
  </si>
  <si>
    <t>2419628</t>
  </si>
  <si>
    <t>2419629</t>
  </si>
  <si>
    <t>2419630</t>
  </si>
  <si>
    <t>2419631</t>
  </si>
  <si>
    <t>2419632</t>
  </si>
  <si>
    <t>2419633</t>
  </si>
  <si>
    <t>2419634</t>
  </si>
  <si>
    <t>2419635</t>
  </si>
  <si>
    <t>2419637</t>
  </si>
  <si>
    <t>2419638</t>
  </si>
  <si>
    <t>2419639</t>
  </si>
  <si>
    <t>2419641</t>
  </si>
  <si>
    <t>2419642</t>
  </si>
  <si>
    <t>2419643</t>
  </si>
  <si>
    <t>2419645</t>
  </si>
  <si>
    <t>2419646</t>
  </si>
  <si>
    <t>2419647</t>
  </si>
  <si>
    <t>2419648</t>
  </si>
  <si>
    <t>2419649</t>
  </si>
  <si>
    <t>2419650</t>
  </si>
  <si>
    <t>2419651</t>
  </si>
  <si>
    <t>2419652</t>
  </si>
  <si>
    <t>2419653</t>
  </si>
  <si>
    <t>2419654</t>
  </si>
  <si>
    <t>2419655</t>
  </si>
  <si>
    <t>2419656</t>
  </si>
  <si>
    <t>2419657</t>
  </si>
  <si>
    <t>2419658</t>
  </si>
  <si>
    <t>2419659</t>
  </si>
  <si>
    <t>2419660</t>
  </si>
  <si>
    <t>2419661</t>
  </si>
  <si>
    <t>2419662</t>
  </si>
  <si>
    <t>2419663</t>
  </si>
  <si>
    <t>2419664</t>
  </si>
  <si>
    <t>2419665</t>
  </si>
  <si>
    <t>2419666</t>
  </si>
  <si>
    <t>2419667</t>
  </si>
  <si>
    <t>2419668</t>
  </si>
  <si>
    <t>2419669</t>
  </si>
  <si>
    <t>2419670</t>
  </si>
  <si>
    <t>2419671</t>
  </si>
  <si>
    <t>2419672</t>
  </si>
  <si>
    <t>2419673</t>
  </si>
  <si>
    <t>2419674</t>
  </si>
  <si>
    <t>2419675</t>
  </si>
  <si>
    <t>2419676</t>
  </si>
  <si>
    <t>2419677</t>
  </si>
  <si>
    <t>2419678</t>
  </si>
  <si>
    <t>2419679</t>
  </si>
  <si>
    <t>2419680</t>
  </si>
  <si>
    <t>2419681</t>
  </si>
  <si>
    <t>2419682</t>
  </si>
  <si>
    <t>2419683</t>
  </si>
  <si>
    <t>2419684</t>
  </si>
  <si>
    <t>2419685</t>
  </si>
  <si>
    <t>2419686</t>
  </si>
  <si>
    <t>2419687</t>
  </si>
  <si>
    <t>2419688</t>
  </si>
  <si>
    <t>2419699</t>
  </si>
  <si>
    <t>2419700</t>
  </si>
  <si>
    <t>2419701</t>
  </si>
  <si>
    <t>2419702</t>
  </si>
  <si>
    <t>2419703</t>
  </si>
  <si>
    <t>2419704</t>
  </si>
  <si>
    <t>2419705</t>
  </si>
  <si>
    <t>2419706</t>
  </si>
  <si>
    <t>2419707</t>
  </si>
  <si>
    <t>2419708</t>
  </si>
  <si>
    <t>2419709</t>
  </si>
  <si>
    <t>2419710</t>
  </si>
  <si>
    <t>2419711</t>
  </si>
  <si>
    <t>2419712</t>
  </si>
  <si>
    <t>2419713</t>
  </si>
  <si>
    <t>2419714</t>
  </si>
  <si>
    <t>2419715</t>
  </si>
  <si>
    <t>2419716</t>
  </si>
  <si>
    <t>2419717</t>
  </si>
  <si>
    <t>2419718</t>
  </si>
  <si>
    <t>2419719</t>
  </si>
  <si>
    <t>2419725</t>
  </si>
  <si>
    <t>2419726</t>
  </si>
  <si>
    <t>2419727</t>
  </si>
  <si>
    <t>2419728</t>
  </si>
  <si>
    <t>2419729</t>
  </si>
  <si>
    <t>2419730</t>
  </si>
  <si>
    <t>2419731</t>
  </si>
  <si>
    <t>2419732</t>
  </si>
  <si>
    <t>2419733</t>
  </si>
  <si>
    <t>2419734</t>
  </si>
  <si>
    <t>2419735</t>
  </si>
  <si>
    <t>2419736</t>
  </si>
  <si>
    <t>2419737</t>
  </si>
  <si>
    <t>2419738</t>
  </si>
  <si>
    <t>2419739</t>
  </si>
  <si>
    <t>2419740</t>
  </si>
  <si>
    <t>2419741</t>
  </si>
  <si>
    <t>2419742</t>
  </si>
  <si>
    <t>2419743</t>
  </si>
  <si>
    <t>2419744</t>
  </si>
  <si>
    <t>2419745</t>
  </si>
  <si>
    <t>2419746</t>
  </si>
  <si>
    <t>2419747</t>
  </si>
  <si>
    <t>2419748</t>
  </si>
  <si>
    <t>2419749</t>
  </si>
  <si>
    <t>2419750</t>
  </si>
  <si>
    <t>2419751</t>
  </si>
  <si>
    <t>2419752</t>
  </si>
  <si>
    <t>2419753</t>
  </si>
  <si>
    <t>2419754</t>
  </si>
  <si>
    <t>2419755</t>
  </si>
  <si>
    <t>2419756</t>
  </si>
  <si>
    <t>2419757</t>
  </si>
  <si>
    <t>2419758</t>
  </si>
  <si>
    <t>2419759</t>
  </si>
  <si>
    <t>2419760</t>
  </si>
  <si>
    <t>2419761</t>
  </si>
  <si>
    <t>2419762</t>
  </si>
  <si>
    <t>2419763</t>
  </si>
  <si>
    <t>2419764</t>
  </si>
  <si>
    <t>2419765</t>
  </si>
  <si>
    <t>2419766</t>
  </si>
  <si>
    <t>2419767</t>
  </si>
  <si>
    <t>2419768</t>
  </si>
  <si>
    <t>2419769</t>
  </si>
  <si>
    <t>2419770</t>
  </si>
  <si>
    <t>2419771</t>
  </si>
  <si>
    <t>2419772</t>
  </si>
  <si>
    <t>2419773</t>
  </si>
  <si>
    <t>2419774</t>
  </si>
  <si>
    <t>2419775</t>
  </si>
  <si>
    <t>2419776</t>
  </si>
  <si>
    <t>2419777</t>
  </si>
  <si>
    <t>2419778</t>
  </si>
  <si>
    <t>2419779</t>
  </si>
  <si>
    <t>2419780</t>
  </si>
  <si>
    <t>2419781</t>
  </si>
  <si>
    <t>2419782</t>
  </si>
  <si>
    <t>2419783</t>
  </si>
  <si>
    <t>2419784</t>
  </si>
  <si>
    <t>2419785</t>
  </si>
  <si>
    <t>2419786</t>
  </si>
  <si>
    <t>2419787</t>
  </si>
  <si>
    <t>2419788</t>
  </si>
  <si>
    <t>2419789</t>
  </si>
  <si>
    <t>2419845</t>
  </si>
  <si>
    <t>2419850</t>
  </si>
  <si>
    <t>2419860</t>
  </si>
  <si>
    <t>2419861</t>
  </si>
  <si>
    <t>2419862</t>
  </si>
  <si>
    <t>2419865</t>
  </si>
  <si>
    <t>2419869</t>
  </si>
  <si>
    <t>2419870</t>
  </si>
  <si>
    <t>2419873</t>
  </si>
  <si>
    <t>2420130</t>
  </si>
  <si>
    <t>2420131</t>
  </si>
  <si>
    <t>2420132</t>
  </si>
  <si>
    <t>2420406</t>
  </si>
  <si>
    <t>2420407</t>
  </si>
  <si>
    <t>2420408</t>
  </si>
  <si>
    <t>2420410</t>
  </si>
  <si>
    <t>2420411</t>
  </si>
  <si>
    <t>2420412</t>
  </si>
  <si>
    <t>2420674</t>
  </si>
  <si>
    <t>2420675</t>
  </si>
  <si>
    <t>2420676</t>
  </si>
  <si>
    <t>2420677</t>
  </si>
  <si>
    <t>2420678</t>
  </si>
  <si>
    <t>2420679</t>
  </si>
  <si>
    <t>2420714</t>
  </si>
  <si>
    <t>2421526</t>
  </si>
  <si>
    <t>2421528</t>
  </si>
  <si>
    <t>2422308</t>
  </si>
  <si>
    <t>2422310</t>
  </si>
  <si>
    <t>2501452</t>
  </si>
  <si>
    <t>2501453</t>
  </si>
  <si>
    <t>D 10 : Forma 01</t>
  </si>
  <si>
    <t>2402735</t>
  </si>
  <si>
    <t>2402736</t>
  </si>
  <si>
    <t>2402737</t>
  </si>
  <si>
    <t>2402738</t>
  </si>
  <si>
    <t>2402739</t>
  </si>
  <si>
    <t>2402740</t>
  </si>
  <si>
    <t>2402741</t>
  </si>
  <si>
    <t>2402742</t>
  </si>
  <si>
    <t>2402748</t>
  </si>
  <si>
    <t>2402749</t>
  </si>
  <si>
    <t>2402750</t>
  </si>
  <si>
    <t>2402751</t>
  </si>
  <si>
    <t>2402757</t>
  </si>
  <si>
    <t>2402758</t>
  </si>
  <si>
    <t>2402759</t>
  </si>
  <si>
    <t>2402760</t>
  </si>
  <si>
    <t>2402764</t>
  </si>
  <si>
    <t>2402765</t>
  </si>
  <si>
    <t>2402766</t>
  </si>
  <si>
    <t>2402767</t>
  </si>
  <si>
    <t>2402768</t>
  </si>
  <si>
    <t>2402769</t>
  </si>
  <si>
    <t>2402770</t>
  </si>
  <si>
    <t>2402771</t>
  </si>
  <si>
    <t>2402775</t>
  </si>
  <si>
    <t>2402776</t>
  </si>
  <si>
    <t>2402777</t>
  </si>
  <si>
    <t>2402778</t>
  </si>
  <si>
    <t>2402782</t>
  </si>
  <si>
    <t>2402783</t>
  </si>
  <si>
    <t>2402784</t>
  </si>
  <si>
    <t>2402785</t>
  </si>
  <si>
    <t>2402789</t>
  </si>
  <si>
    <t>2402790</t>
  </si>
  <si>
    <t>2402791</t>
  </si>
  <si>
    <t>2402792</t>
  </si>
  <si>
    <t>2402793</t>
  </si>
  <si>
    <t>2402794</t>
  </si>
  <si>
    <t>2402795</t>
  </si>
  <si>
    <t>2402796</t>
  </si>
  <si>
    <t>2402800</t>
  </si>
  <si>
    <t>2402801</t>
  </si>
  <si>
    <t>2402802</t>
  </si>
  <si>
    <t>2402803</t>
  </si>
  <si>
    <t>2402807</t>
  </si>
  <si>
    <t>2402808</t>
  </si>
  <si>
    <t>2402809</t>
  </si>
  <si>
    <t>2402810</t>
  </si>
  <si>
    <t>2402818</t>
  </si>
  <si>
    <t>2402819</t>
  </si>
  <si>
    <t>2402820</t>
  </si>
  <si>
    <t>2402821</t>
  </si>
  <si>
    <t>2402822</t>
  </si>
  <si>
    <t>2402823</t>
  </si>
  <si>
    <t>2402830</t>
  </si>
  <si>
    <t>2402831</t>
  </si>
  <si>
    <t>2402840</t>
  </si>
  <si>
    <t>2402841</t>
  </si>
  <si>
    <t>2402842</t>
  </si>
  <si>
    <t>2402843</t>
  </si>
  <si>
    <t>2402849</t>
  </si>
  <si>
    <t>2402850</t>
  </si>
  <si>
    <t>2402856</t>
  </si>
  <si>
    <t>2402857</t>
  </si>
  <si>
    <t>2402858</t>
  </si>
  <si>
    <t>2402864</t>
  </si>
  <si>
    <t>2402865</t>
  </si>
  <si>
    <t>2402947</t>
  </si>
  <si>
    <t>2402948</t>
  </si>
  <si>
    <t>2402949</t>
  </si>
  <si>
    <t>2402950</t>
  </si>
  <si>
    <t>2402951</t>
  </si>
  <si>
    <t>2402952</t>
  </si>
  <si>
    <t>2402953</t>
  </si>
  <si>
    <t>2402954</t>
  </si>
  <si>
    <t>2402955</t>
  </si>
  <si>
    <t>2402956</t>
  </si>
  <si>
    <t>2402957</t>
  </si>
  <si>
    <t>2402958</t>
  </si>
  <si>
    <t>2402959</t>
  </si>
  <si>
    <t>2402960</t>
  </si>
  <si>
    <t>2402961</t>
  </si>
  <si>
    <t>2402962</t>
  </si>
  <si>
    <t>2402968</t>
  </si>
  <si>
    <t>2402969</t>
  </si>
  <si>
    <t>2402970</t>
  </si>
  <si>
    <t>2402971</t>
  </si>
  <si>
    <t>2402972</t>
  </si>
  <si>
    <t>2402973</t>
  </si>
  <si>
    <t>2402974</t>
  </si>
  <si>
    <t>2402980</t>
  </si>
  <si>
    <t>2402981</t>
  </si>
  <si>
    <t>2402982</t>
  </si>
  <si>
    <t>2402983</t>
  </si>
  <si>
    <t>2402984</t>
  </si>
  <si>
    <t>2402985</t>
  </si>
  <si>
    <t>2402986</t>
  </si>
  <si>
    <t>2402992</t>
  </si>
  <si>
    <t>2402993</t>
  </si>
  <si>
    <t>2402994</t>
  </si>
  <si>
    <t>2402995</t>
  </si>
  <si>
    <t>2402996</t>
  </si>
  <si>
    <t>2402997</t>
  </si>
  <si>
    <t>2403002</t>
  </si>
  <si>
    <t>2403003</t>
  </si>
  <si>
    <t>2403008</t>
  </si>
  <si>
    <t>2403009</t>
  </si>
  <si>
    <t>2403010</t>
  </si>
  <si>
    <t>2403011</t>
  </si>
  <si>
    <t>2403015</t>
  </si>
  <si>
    <t>2403016</t>
  </si>
  <si>
    <t>2403020</t>
  </si>
  <si>
    <t>2403021</t>
  </si>
  <si>
    <t>2403022</t>
  </si>
  <si>
    <t>2403026</t>
  </si>
  <si>
    <t>2403027</t>
  </si>
  <si>
    <t>2403031</t>
  </si>
  <si>
    <t>2403032</t>
  </si>
  <si>
    <t>2403033</t>
  </si>
  <si>
    <t>2403034</t>
  </si>
  <si>
    <t>2403035</t>
  </si>
  <si>
    <t>2403036</t>
  </si>
  <si>
    <t>2403041</t>
  </si>
  <si>
    <t>2403042</t>
  </si>
  <si>
    <t>2403047</t>
  </si>
  <si>
    <t>2403048</t>
  </si>
  <si>
    <t>2403049</t>
  </si>
  <si>
    <t>2403050</t>
  </si>
  <si>
    <t>2403054</t>
  </si>
  <si>
    <t>2403055</t>
  </si>
  <si>
    <t>2403059</t>
  </si>
  <si>
    <t>2403060</t>
  </si>
  <si>
    <t>2403064</t>
  </si>
  <si>
    <t>2403065</t>
  </si>
  <si>
    <t>2403066</t>
  </si>
  <si>
    <t>2403067</t>
  </si>
  <si>
    <t>2403068</t>
  </si>
  <si>
    <t>2403069</t>
  </si>
  <si>
    <t>2403074</t>
  </si>
  <si>
    <t>2403075</t>
  </si>
  <si>
    <t>2403082</t>
  </si>
  <si>
    <t>2403083</t>
  </si>
  <si>
    <t>2403090</t>
  </si>
  <si>
    <t>2403091</t>
  </si>
  <si>
    <t>2403099</t>
  </si>
  <si>
    <t>2403100</t>
  </si>
  <si>
    <t>2403101</t>
  </si>
  <si>
    <t>2403102</t>
  </si>
  <si>
    <t>2403103</t>
  </si>
  <si>
    <t>2403104</t>
  </si>
  <si>
    <t>2403109</t>
  </si>
  <si>
    <t>2403110</t>
  </si>
  <si>
    <t>2403115</t>
  </si>
  <si>
    <t>2403116</t>
  </si>
  <si>
    <t>2403121</t>
  </si>
  <si>
    <t>2403122</t>
  </si>
  <si>
    <t>2403128</t>
  </si>
  <si>
    <t>2403129</t>
  </si>
  <si>
    <t>2403130</t>
  </si>
  <si>
    <t>2403131</t>
  </si>
  <si>
    <t>2403132</t>
  </si>
  <si>
    <t>2403133</t>
  </si>
  <si>
    <t>2403138</t>
  </si>
  <si>
    <t>2403139</t>
  </si>
  <si>
    <t>2403144</t>
  </si>
  <si>
    <t>2403145</t>
  </si>
  <si>
    <t>2403150</t>
  </si>
  <si>
    <t>2403151</t>
  </si>
  <si>
    <t>2403157</t>
  </si>
  <si>
    <t>2403158</t>
  </si>
  <si>
    <t>2403159</t>
  </si>
  <si>
    <t>2403160</t>
  </si>
  <si>
    <t>2403161</t>
  </si>
  <si>
    <t>2403162</t>
  </si>
  <si>
    <t>2403167</t>
  </si>
  <si>
    <t>2403168</t>
  </si>
  <si>
    <t>2403173</t>
  </si>
  <si>
    <t>2403174</t>
  </si>
  <si>
    <t>2403179</t>
  </si>
  <si>
    <t>2403180</t>
  </si>
  <si>
    <t>2403186</t>
  </si>
  <si>
    <t>2403187</t>
  </si>
  <si>
    <t>2403188</t>
  </si>
  <si>
    <t>2403189</t>
  </si>
  <si>
    <t>2403190</t>
  </si>
  <si>
    <t>2403191</t>
  </si>
  <si>
    <t>2403196</t>
  </si>
  <si>
    <t>2403197</t>
  </si>
  <si>
    <t>2403202</t>
  </si>
  <si>
    <t>2403203</t>
  </si>
  <si>
    <t>2403212</t>
  </si>
  <si>
    <t>2403213</t>
  </si>
  <si>
    <t>2403214</t>
  </si>
  <si>
    <t>2403215</t>
  </si>
  <si>
    <t>2403216</t>
  </si>
  <si>
    <t>2403217</t>
  </si>
  <si>
    <t>2403224</t>
  </si>
  <si>
    <t>2403225</t>
  </si>
  <si>
    <t>2403232</t>
  </si>
  <si>
    <t>2403233</t>
  </si>
  <si>
    <t>2403242</t>
  </si>
  <si>
    <t>2403243</t>
  </si>
  <si>
    <t>2403244</t>
  </si>
  <si>
    <t>2403245</t>
  </si>
  <si>
    <t>2403251</t>
  </si>
  <si>
    <t>2403252</t>
  </si>
  <si>
    <t>2403256</t>
  </si>
  <si>
    <t>2403257</t>
  </si>
  <si>
    <t>2403258</t>
  </si>
  <si>
    <t>2403259</t>
  </si>
  <si>
    <t>2403260</t>
  </si>
  <si>
    <t>2403261</t>
  </si>
  <si>
    <t>2403266</t>
  </si>
  <si>
    <t>2403267</t>
  </si>
  <si>
    <t>2403272</t>
  </si>
  <si>
    <t>2403273</t>
  </si>
  <si>
    <t>2403278</t>
  </si>
  <si>
    <t>2403279</t>
  </si>
  <si>
    <t>2403280</t>
  </si>
  <si>
    <t>2403281</t>
  </si>
  <si>
    <t>2403282</t>
  </si>
  <si>
    <t>2403283</t>
  </si>
  <si>
    <t>2403288</t>
  </si>
  <si>
    <t>2403289</t>
  </si>
  <si>
    <t>2403294</t>
  </si>
  <si>
    <t>2403295</t>
  </si>
  <si>
    <t>2403300</t>
  </si>
  <si>
    <t>2403301</t>
  </si>
  <si>
    <t>2403302</t>
  </si>
  <si>
    <t>2403303</t>
  </si>
  <si>
    <t>2403304</t>
  </si>
  <si>
    <t>2403305</t>
  </si>
  <si>
    <t>2403310</t>
  </si>
  <si>
    <t>2403311</t>
  </si>
  <si>
    <t>2403316</t>
  </si>
  <si>
    <t>2403317</t>
  </si>
  <si>
    <t>2403322</t>
  </si>
  <si>
    <t>2403323</t>
  </si>
  <si>
    <t>2403324</t>
  </si>
  <si>
    <t>2403325</t>
  </si>
  <si>
    <t>2403326</t>
  </si>
  <si>
    <t>2403327</t>
  </si>
  <si>
    <t>2403332</t>
  </si>
  <si>
    <t>2403333</t>
  </si>
  <si>
    <t>2403338</t>
  </si>
  <si>
    <t>2403339</t>
  </si>
  <si>
    <t>2403344</t>
  </si>
  <si>
    <t>2403345</t>
  </si>
  <si>
    <t>2403346</t>
  </si>
  <si>
    <t>2403347</t>
  </si>
  <si>
    <t>2403348</t>
  </si>
  <si>
    <t>2403349</t>
  </si>
  <si>
    <t>2403354</t>
  </si>
  <si>
    <t>2403355</t>
  </si>
  <si>
    <t>2403360</t>
  </si>
  <si>
    <t>2403361</t>
  </si>
  <si>
    <t>2403366</t>
  </si>
  <si>
    <t>2403367</t>
  </si>
  <si>
    <t>2403368</t>
  </si>
  <si>
    <t>2403369</t>
  </si>
  <si>
    <t>2403370</t>
  </si>
  <si>
    <t>2403371</t>
  </si>
  <si>
    <t>2403376</t>
  </si>
  <si>
    <t>2403377</t>
  </si>
  <si>
    <t>2403382</t>
  </si>
  <si>
    <t>2403383</t>
  </si>
  <si>
    <t>2403388</t>
  </si>
  <si>
    <t>2403389</t>
  </si>
  <si>
    <t>2403390</t>
  </si>
  <si>
    <t>2403391</t>
  </si>
  <si>
    <t>2403392</t>
  </si>
  <si>
    <t>2403393</t>
  </si>
  <si>
    <t>2403398</t>
  </si>
  <si>
    <t>2403399</t>
  </si>
  <si>
    <t>2403404</t>
  </si>
  <si>
    <t>2403405</t>
  </si>
  <si>
    <t>2403412</t>
  </si>
  <si>
    <t>2403413</t>
  </si>
  <si>
    <t>2403414</t>
  </si>
  <si>
    <t>2403415</t>
  </si>
  <si>
    <t>2403419</t>
  </si>
  <si>
    <t>2403420</t>
  </si>
  <si>
    <t>2403421</t>
  </si>
  <si>
    <t>2403422</t>
  </si>
  <si>
    <t>2403426</t>
  </si>
  <si>
    <t>2403427</t>
  </si>
  <si>
    <t>2403433</t>
  </si>
  <si>
    <t>2403434</t>
  </si>
  <si>
    <t>2403438</t>
  </si>
  <si>
    <t>2403439</t>
  </si>
  <si>
    <t>2403440</t>
  </si>
  <si>
    <t>2403441</t>
  </si>
  <si>
    <t>2403442</t>
  </si>
  <si>
    <t>2403443</t>
  </si>
  <si>
    <t>2403448</t>
  </si>
  <si>
    <t>2403449</t>
  </si>
  <si>
    <t>2403454</t>
  </si>
  <si>
    <t>2403455</t>
  </si>
  <si>
    <t>2403460</t>
  </si>
  <si>
    <t>2403461</t>
  </si>
  <si>
    <t>2403462</t>
  </si>
  <si>
    <t>2403463</t>
  </si>
  <si>
    <t>2403464</t>
  </si>
  <si>
    <t>2403465</t>
  </si>
  <si>
    <t>2403470</t>
  </si>
  <si>
    <t>2403471</t>
  </si>
  <si>
    <t>2403476</t>
  </si>
  <si>
    <t>2403477</t>
  </si>
  <si>
    <t>2403482</t>
  </si>
  <si>
    <t>2403483</t>
  </si>
  <si>
    <t>2403484</t>
  </si>
  <si>
    <t>2403485</t>
  </si>
  <si>
    <t>2403489</t>
  </si>
  <si>
    <t>2403490</t>
  </si>
  <si>
    <t>2403494</t>
  </si>
  <si>
    <t>2403495</t>
  </si>
  <si>
    <t>2403496</t>
  </si>
  <si>
    <t>2403497</t>
  </si>
  <si>
    <t>2403498</t>
  </si>
  <si>
    <t>2403499</t>
  </si>
  <si>
    <t>2403504</t>
  </si>
  <si>
    <t>2403505</t>
  </si>
  <si>
    <t>2403510</t>
  </si>
  <si>
    <t>2403511</t>
  </si>
  <si>
    <t>2403516</t>
  </si>
  <si>
    <t>2403517</t>
  </si>
  <si>
    <t>2403518</t>
  </si>
  <si>
    <t>2403519</t>
  </si>
  <si>
    <t>2403520</t>
  </si>
  <si>
    <t>2403521</t>
  </si>
  <si>
    <t>2403526</t>
  </si>
  <si>
    <t>2403527</t>
  </si>
  <si>
    <t>2403532</t>
  </si>
  <si>
    <t>2403533</t>
  </si>
  <si>
    <t>2403538</t>
  </si>
  <si>
    <t>2403539</t>
  </si>
  <si>
    <t>2403540</t>
  </si>
  <si>
    <t>2403541</t>
  </si>
  <si>
    <t>2403542</t>
  </si>
  <si>
    <t>2403543</t>
  </si>
  <si>
    <t>2403548</t>
  </si>
  <si>
    <t>2403549</t>
  </si>
  <si>
    <t>2403554</t>
  </si>
  <si>
    <t>2403555</t>
  </si>
  <si>
    <t>2403560</t>
  </si>
  <si>
    <t>2403561</t>
  </si>
  <si>
    <t>2403562</t>
  </si>
  <si>
    <t>2403563</t>
  </si>
  <si>
    <t>2403568</t>
  </si>
  <si>
    <t>2403569</t>
  </si>
  <si>
    <t>2403574</t>
  </si>
  <si>
    <t>2403575</t>
  </si>
  <si>
    <t>2403576</t>
  </si>
  <si>
    <t>2403580</t>
  </si>
  <si>
    <t>2403581</t>
  </si>
  <si>
    <t>2403585</t>
  </si>
  <si>
    <t>2403586</t>
  </si>
  <si>
    <t>2403587</t>
  </si>
  <si>
    <t>2403588</t>
  </si>
  <si>
    <t>2403592</t>
  </si>
  <si>
    <t>2403593</t>
  </si>
  <si>
    <t>2403597</t>
  </si>
  <si>
    <t>2403598</t>
  </si>
  <si>
    <t>2403599</t>
  </si>
  <si>
    <t>2403603</t>
  </si>
  <si>
    <t>2403604</t>
  </si>
  <si>
    <t>2403608</t>
  </si>
  <si>
    <t>2403609</t>
  </si>
  <si>
    <t>2403610</t>
  </si>
  <si>
    <t>2403611</t>
  </si>
  <si>
    <t>2403612</t>
  </si>
  <si>
    <t>2403613</t>
  </si>
  <si>
    <t>2403614</t>
  </si>
  <si>
    <t>2403615</t>
  </si>
  <si>
    <t>2403619</t>
  </si>
  <si>
    <t>2403620</t>
  </si>
  <si>
    <t>2403621</t>
  </si>
  <si>
    <t>2403622</t>
  </si>
  <si>
    <t>2403626</t>
  </si>
  <si>
    <t>2403627</t>
  </si>
  <si>
    <t>2403631</t>
  </si>
  <si>
    <t>2403632</t>
  </si>
  <si>
    <t>2403633</t>
  </si>
  <si>
    <t>2403637</t>
  </si>
  <si>
    <t>2403638</t>
  </si>
  <si>
    <t>2403642</t>
  </si>
  <si>
    <t>2403643</t>
  </si>
  <si>
    <t>2403644</t>
  </si>
  <si>
    <t>2403645</t>
  </si>
  <si>
    <t>2403649</t>
  </si>
  <si>
    <t>2403650</t>
  </si>
  <si>
    <t>2403654</t>
  </si>
  <si>
    <t>2403655</t>
  </si>
  <si>
    <t>2403656</t>
  </si>
  <si>
    <t>2403660</t>
  </si>
  <si>
    <t>2403661</t>
  </si>
  <si>
    <t>2403665</t>
  </si>
  <si>
    <t>2403666</t>
  </si>
  <si>
    <t>2403667</t>
  </si>
  <si>
    <t>2403668</t>
  </si>
  <si>
    <t>2403669</t>
  </si>
  <si>
    <t>2403670</t>
  </si>
  <si>
    <t>2403671</t>
  </si>
  <si>
    <t>2403672</t>
  </si>
  <si>
    <t>2403676</t>
  </si>
  <si>
    <t>2403677</t>
  </si>
  <si>
    <t>2403678</t>
  </si>
  <si>
    <t>2403679</t>
  </si>
  <si>
    <t>2403683</t>
  </si>
  <si>
    <t>2403684</t>
  </si>
  <si>
    <t>2403685</t>
  </si>
  <si>
    <t>2403686</t>
  </si>
  <si>
    <t>2403694</t>
  </si>
  <si>
    <t>2403695</t>
  </si>
  <si>
    <t>2403696</t>
  </si>
  <si>
    <t>2403697</t>
  </si>
  <si>
    <t>2403698</t>
  </si>
  <si>
    <t>2403699</t>
  </si>
  <si>
    <t>2403706</t>
  </si>
  <si>
    <t>2403707</t>
  </si>
  <si>
    <t>2403714</t>
  </si>
  <si>
    <t>2403715</t>
  </si>
  <si>
    <t>2403722</t>
  </si>
  <si>
    <t>2403723</t>
  </si>
  <si>
    <t>2403724</t>
  </si>
  <si>
    <t>2403725</t>
  </si>
  <si>
    <t>2403736</t>
  </si>
  <si>
    <t>2403737</t>
  </si>
  <si>
    <t>2403738</t>
  </si>
  <si>
    <t>2403739</t>
  </si>
  <si>
    <t>2403740</t>
  </si>
  <si>
    <t>2403741</t>
  </si>
  <si>
    <t>2403746</t>
  </si>
  <si>
    <t>2403747</t>
  </si>
  <si>
    <t>2403752</t>
  </si>
  <si>
    <t>2403753</t>
  </si>
  <si>
    <t>2403758</t>
  </si>
  <si>
    <t>2403759</t>
  </si>
  <si>
    <t>2403760</t>
  </si>
  <si>
    <t>2403761</t>
  </si>
  <si>
    <t>2403762</t>
  </si>
  <si>
    <t>2403763</t>
  </si>
  <si>
    <t>2403768</t>
  </si>
  <si>
    <t>2403769</t>
  </si>
  <si>
    <t>2403774</t>
  </si>
  <si>
    <t>2403775</t>
  </si>
  <si>
    <t>2403780</t>
  </si>
  <si>
    <t>2403781</t>
  </si>
  <si>
    <t>2403782</t>
  </si>
  <si>
    <t>2403783</t>
  </si>
  <si>
    <t>2403787</t>
  </si>
  <si>
    <t>2403788</t>
  </si>
  <si>
    <t>2403792</t>
  </si>
  <si>
    <t>2403793</t>
  </si>
  <si>
    <t>2403794</t>
  </si>
  <si>
    <t>2403798</t>
  </si>
  <si>
    <t>2403799</t>
  </si>
  <si>
    <t>2403803</t>
  </si>
  <si>
    <t>2403804</t>
  </si>
  <si>
    <t>2403805</t>
  </si>
  <si>
    <t>2403806</t>
  </si>
  <si>
    <t>2403807</t>
  </si>
  <si>
    <t>2403808</t>
  </si>
  <si>
    <t>2403813</t>
  </si>
  <si>
    <t>2403814</t>
  </si>
  <si>
    <t>2403819</t>
  </si>
  <si>
    <t>2403820</t>
  </si>
  <si>
    <t>2403825</t>
  </si>
  <si>
    <t>2403826</t>
  </si>
  <si>
    <t>2403827</t>
  </si>
  <si>
    <t>2403828</t>
  </si>
  <si>
    <t>2403832</t>
  </si>
  <si>
    <t>2403833</t>
  </si>
  <si>
    <t>2403837</t>
  </si>
  <si>
    <t>2403838</t>
  </si>
  <si>
    <t>2403839</t>
  </si>
  <si>
    <t>2403840</t>
  </si>
  <si>
    <t>2403844</t>
  </si>
  <si>
    <t>2403845</t>
  </si>
  <si>
    <t>2403853</t>
  </si>
  <si>
    <t>2403854</t>
  </si>
  <si>
    <t>2403855</t>
  </si>
  <si>
    <t>2403856</t>
  </si>
  <si>
    <t>2403862</t>
  </si>
  <si>
    <t>2403863</t>
  </si>
  <si>
    <t>2403867</t>
  </si>
  <si>
    <t>2403868</t>
  </si>
  <si>
    <t>2403869</t>
  </si>
  <si>
    <t>2403870</t>
  </si>
  <si>
    <t>2403874</t>
  </si>
  <si>
    <t>2403875</t>
  </si>
  <si>
    <t>2403879</t>
  </si>
  <si>
    <t>2403880</t>
  </si>
  <si>
    <t>2403881</t>
  </si>
  <si>
    <t>2403882</t>
  </si>
  <si>
    <t>2403883</t>
  </si>
  <si>
    <t>2403884</t>
  </si>
  <si>
    <t>2403889</t>
  </si>
  <si>
    <t>2403890</t>
  </si>
  <si>
    <t>2403895</t>
  </si>
  <si>
    <t>2403896</t>
  </si>
  <si>
    <t>2403901</t>
  </si>
  <si>
    <t>2403902</t>
  </si>
  <si>
    <t>2403903</t>
  </si>
  <si>
    <t>2403904</t>
  </si>
  <si>
    <t>2403905</t>
  </si>
  <si>
    <t>2403906</t>
  </si>
  <si>
    <t>2403911</t>
  </si>
  <si>
    <t>2403912</t>
  </si>
  <si>
    <t>2403917</t>
  </si>
  <si>
    <t>2403918</t>
  </si>
  <si>
    <t>2403923</t>
  </si>
  <si>
    <t>2403924</t>
  </si>
  <si>
    <t>2403925</t>
  </si>
  <si>
    <t>2403926</t>
  </si>
  <si>
    <t>2403931</t>
  </si>
  <si>
    <t>2403932</t>
  </si>
  <si>
    <t>2403936</t>
  </si>
  <si>
    <t>2403937</t>
  </si>
  <si>
    <t>2403938</t>
  </si>
  <si>
    <t>2403939</t>
  </si>
  <si>
    <t>2403943</t>
  </si>
  <si>
    <t>2403944</t>
  </si>
  <si>
    <t>2403948</t>
  </si>
  <si>
    <t>2403949</t>
  </si>
  <si>
    <t>2403950</t>
  </si>
  <si>
    <t>2403954</t>
  </si>
  <si>
    <t>2403955</t>
  </si>
  <si>
    <t>2403959</t>
  </si>
  <si>
    <t>2403960</t>
  </si>
  <si>
    <t>2403961</t>
  </si>
  <si>
    <t>2403962</t>
  </si>
  <si>
    <t>2403966</t>
  </si>
  <si>
    <t>2403967</t>
  </si>
  <si>
    <t>2403971</t>
  </si>
  <si>
    <t>2403972</t>
  </si>
  <si>
    <t>2403973</t>
  </si>
  <si>
    <t>2403974</t>
  </si>
  <si>
    <t>2403978</t>
  </si>
  <si>
    <t>2403979</t>
  </si>
  <si>
    <t>2403983</t>
  </si>
  <si>
    <t>2403984</t>
  </si>
  <si>
    <t>2403985</t>
  </si>
  <si>
    <t>2403989</t>
  </si>
  <si>
    <t>2403990</t>
  </si>
  <si>
    <t>2403994</t>
  </si>
  <si>
    <t>2403995</t>
  </si>
  <si>
    <t>2403996</t>
  </si>
  <si>
    <t>2403997</t>
  </si>
  <si>
    <t>2404001</t>
  </si>
  <si>
    <t>2404002</t>
  </si>
  <si>
    <t>2404006</t>
  </si>
  <si>
    <t>2404007</t>
  </si>
  <si>
    <t>2404008</t>
  </si>
  <si>
    <t>2404012</t>
  </si>
  <si>
    <t>2404013</t>
  </si>
  <si>
    <t>2404021</t>
  </si>
  <si>
    <t>2404022</t>
  </si>
  <si>
    <t>2404023</t>
  </si>
  <si>
    <t>2404024</t>
  </si>
  <si>
    <t>2404025</t>
  </si>
  <si>
    <t>2404026</t>
  </si>
  <si>
    <t>2404027</t>
  </si>
  <si>
    <t>2404028</t>
  </si>
  <si>
    <t>2404036</t>
  </si>
  <si>
    <t>2404037</t>
  </si>
  <si>
    <t>2404038</t>
  </si>
  <si>
    <t>2404046</t>
  </si>
  <si>
    <t>2404047</t>
  </si>
  <si>
    <t>2404048</t>
  </si>
  <si>
    <t>2404054</t>
  </si>
  <si>
    <t>2404055</t>
  </si>
  <si>
    <t>2404056</t>
  </si>
  <si>
    <t>2404057</t>
  </si>
  <si>
    <t>2404058</t>
  </si>
  <si>
    <t>2404059</t>
  </si>
  <si>
    <t>2404060</t>
  </si>
  <si>
    <t>2404061</t>
  </si>
  <si>
    <t>2404067</t>
  </si>
  <si>
    <t>2404068</t>
  </si>
  <si>
    <t>2404069</t>
  </si>
  <si>
    <t>2404075</t>
  </si>
  <si>
    <t>2404076</t>
  </si>
  <si>
    <t>2404077</t>
  </si>
  <si>
    <t>2404083</t>
  </si>
  <si>
    <t>2404084</t>
  </si>
  <si>
    <t>2404085</t>
  </si>
  <si>
    <t>2404086</t>
  </si>
  <si>
    <t>2404087</t>
  </si>
  <si>
    <t>2404088</t>
  </si>
  <si>
    <t>2404089</t>
  </si>
  <si>
    <t>2404090</t>
  </si>
  <si>
    <t>2404096</t>
  </si>
  <si>
    <t>2404097</t>
  </si>
  <si>
    <t>2404098</t>
  </si>
  <si>
    <t>2404104</t>
  </si>
  <si>
    <t>2404105</t>
  </si>
  <si>
    <t>2404106</t>
  </si>
  <si>
    <t>2404112</t>
  </si>
  <si>
    <t>2404113</t>
  </si>
  <si>
    <t>2404114</t>
  </si>
  <si>
    <t>2404115</t>
  </si>
  <si>
    <t>2404116</t>
  </si>
  <si>
    <t>2404117</t>
  </si>
  <si>
    <t>2404122</t>
  </si>
  <si>
    <t>2404123</t>
  </si>
  <si>
    <t>2404128</t>
  </si>
  <si>
    <t>2404129</t>
  </si>
  <si>
    <t>2404314</t>
  </si>
  <si>
    <t>2404315</t>
  </si>
  <si>
    <t>2404326</t>
  </si>
  <si>
    <t>2404327</t>
  </si>
  <si>
    <t>2404331</t>
  </si>
  <si>
    <t>2404332</t>
  </si>
  <si>
    <t>2404333</t>
  </si>
  <si>
    <t>2404334</t>
  </si>
  <si>
    <t>2404345</t>
  </si>
  <si>
    <t>2404346</t>
  </si>
  <si>
    <t>2404347</t>
  </si>
  <si>
    <t>2404348</t>
  </si>
  <si>
    <t>2404352</t>
  </si>
  <si>
    <t>2404353</t>
  </si>
  <si>
    <t>2404357</t>
  </si>
  <si>
    <t>2404358</t>
  </si>
  <si>
    <t>2404359</t>
  </si>
  <si>
    <t>2404360</t>
  </si>
  <si>
    <t>2404361</t>
  </si>
  <si>
    <t>2404362</t>
  </si>
  <si>
    <t>2404367</t>
  </si>
  <si>
    <t>2404368</t>
  </si>
  <si>
    <t>2404373</t>
  </si>
  <si>
    <t>2404374</t>
  </si>
  <si>
    <t>2404379</t>
  </si>
  <si>
    <t>2404380</t>
  </si>
  <si>
    <t>2404381</t>
  </si>
  <si>
    <t>2404382</t>
  </si>
  <si>
    <t>2404383</t>
  </si>
  <si>
    <t>2404384</t>
  </si>
  <si>
    <t>2404389</t>
  </si>
  <si>
    <t>2404390</t>
  </si>
  <si>
    <t>2404395</t>
  </si>
  <si>
    <t>2404396</t>
  </si>
  <si>
    <t>2404401</t>
  </si>
  <si>
    <t>2404402</t>
  </si>
  <si>
    <t>2404403</t>
  </si>
  <si>
    <t>2404404</t>
  </si>
  <si>
    <t>2404408</t>
  </si>
  <si>
    <t>2404409</t>
  </si>
  <si>
    <t>2404413</t>
  </si>
  <si>
    <t>2404414</t>
  </si>
  <si>
    <t>2404415</t>
  </si>
  <si>
    <t>2404419</t>
  </si>
  <si>
    <t>2404420</t>
  </si>
  <si>
    <t>2404424</t>
  </si>
  <si>
    <t>2404425</t>
  </si>
  <si>
    <t>2404426</t>
  </si>
  <si>
    <t>2404427</t>
  </si>
  <si>
    <t>2404431</t>
  </si>
  <si>
    <t>2404432</t>
  </si>
  <si>
    <t>2404436</t>
  </si>
  <si>
    <t>2404437</t>
  </si>
  <si>
    <t>2404438</t>
  </si>
  <si>
    <t>2404442</t>
  </si>
  <si>
    <t>2404443</t>
  </si>
  <si>
    <t>2404447</t>
  </si>
  <si>
    <t>2404448</t>
  </si>
  <si>
    <t>2404449</t>
  </si>
  <si>
    <t>2404450</t>
  </si>
  <si>
    <t>2404451</t>
  </si>
  <si>
    <t>2404452</t>
  </si>
  <si>
    <t>2404457</t>
  </si>
  <si>
    <t>2404458</t>
  </si>
  <si>
    <t>2404463</t>
  </si>
  <si>
    <t>2404464</t>
  </si>
  <si>
    <t>2404469</t>
  </si>
  <si>
    <t>2404470</t>
  </si>
  <si>
    <t>2404471</t>
  </si>
  <si>
    <t>2404472</t>
  </si>
  <si>
    <t>2404476</t>
  </si>
  <si>
    <t>2404477</t>
  </si>
  <si>
    <t>2404481</t>
  </si>
  <si>
    <t>2404482</t>
  </si>
  <si>
    <t>2404483</t>
  </si>
  <si>
    <t>2404487</t>
  </si>
  <si>
    <t>2404488</t>
  </si>
  <si>
    <t>2404492</t>
  </si>
  <si>
    <t>2404493</t>
  </si>
  <si>
    <t>2404494</t>
  </si>
  <si>
    <t>2404495</t>
  </si>
  <si>
    <t>2404499</t>
  </si>
  <si>
    <t>2404500</t>
  </si>
  <si>
    <t>2404504</t>
  </si>
  <si>
    <t>2404505</t>
  </si>
  <si>
    <t>2404506</t>
  </si>
  <si>
    <t>2404510</t>
  </si>
  <si>
    <t>2404511</t>
  </si>
  <si>
    <t>2404515</t>
  </si>
  <si>
    <t>2404516</t>
  </si>
  <si>
    <t>2404517</t>
  </si>
  <si>
    <t>2404518</t>
  </si>
  <si>
    <t>2404519</t>
  </si>
  <si>
    <t>2404520</t>
  </si>
  <si>
    <t>2404525</t>
  </si>
  <si>
    <t>2404526</t>
  </si>
  <si>
    <t>2404531</t>
  </si>
  <si>
    <t>2404532</t>
  </si>
  <si>
    <t>2404537</t>
  </si>
  <si>
    <t>2404538</t>
  </si>
  <si>
    <t>2404539</t>
  </si>
  <si>
    <t>2404540</t>
  </si>
  <si>
    <t>2404544</t>
  </si>
  <si>
    <t>2404545</t>
  </si>
  <si>
    <t>2404549</t>
  </si>
  <si>
    <t>2404550</t>
  </si>
  <si>
    <t>2404551</t>
  </si>
  <si>
    <t>2404555</t>
  </si>
  <si>
    <t>2404556</t>
  </si>
  <si>
    <t>2404560</t>
  </si>
  <si>
    <t>2404561</t>
  </si>
  <si>
    <t>2404562</t>
  </si>
  <si>
    <t>2404563</t>
  </si>
  <si>
    <t>2404564</t>
  </si>
  <si>
    <t>2404565</t>
  </si>
  <si>
    <t>2404570</t>
  </si>
  <si>
    <t>2404571</t>
  </si>
  <si>
    <t>2404576</t>
  </si>
  <si>
    <t>2404577</t>
  </si>
  <si>
    <t>2404582</t>
  </si>
  <si>
    <t>2404583</t>
  </si>
  <si>
    <t>2404584</t>
  </si>
  <si>
    <t>2404585</t>
  </si>
  <si>
    <t>2404589</t>
  </si>
  <si>
    <t>2404590</t>
  </si>
  <si>
    <t>2404594</t>
  </si>
  <si>
    <t>2404595</t>
  </si>
  <si>
    <t>2404596</t>
  </si>
  <si>
    <t>2404597</t>
  </si>
  <si>
    <t>2404601</t>
  </si>
  <si>
    <t>2404602</t>
  </si>
  <si>
    <t>2404606</t>
  </si>
  <si>
    <t>2404607</t>
  </si>
  <si>
    <t>2404608</t>
  </si>
  <si>
    <t>2404612</t>
  </si>
  <si>
    <t>2404613</t>
  </si>
  <si>
    <t>2404617</t>
  </si>
  <si>
    <t>2404618</t>
  </si>
  <si>
    <t>2404619</t>
  </si>
  <si>
    <t>2404620</t>
  </si>
  <si>
    <t>2404621</t>
  </si>
  <si>
    <t>2404622</t>
  </si>
  <si>
    <t>2404627</t>
  </si>
  <si>
    <t>2404628</t>
  </si>
  <si>
    <t>2404633</t>
  </si>
  <si>
    <t>2404634</t>
  </si>
  <si>
    <t>2404639</t>
  </si>
  <si>
    <t>2404640</t>
  </si>
  <si>
    <t>2404641</t>
  </si>
  <si>
    <t>2404642</t>
  </si>
  <si>
    <t>2404646</t>
  </si>
  <si>
    <t>2404647</t>
  </si>
  <si>
    <t>2404651</t>
  </si>
  <si>
    <t>2404652</t>
  </si>
  <si>
    <t>2404653</t>
  </si>
  <si>
    <t>2404657</t>
  </si>
  <si>
    <t>2404658</t>
  </si>
  <si>
    <t>2404662</t>
  </si>
  <si>
    <t>2404663</t>
  </si>
  <si>
    <t>2404664</t>
  </si>
  <si>
    <t>2404665</t>
  </si>
  <si>
    <t>2404666</t>
  </si>
  <si>
    <t>2404667</t>
  </si>
  <si>
    <t>2404672</t>
  </si>
  <si>
    <t>2404673</t>
  </si>
  <si>
    <t>2404678</t>
  </si>
  <si>
    <t>2404679</t>
  </si>
  <si>
    <t>2404684</t>
  </si>
  <si>
    <t>2404685</t>
  </si>
  <si>
    <t>2404686</t>
  </si>
  <si>
    <t>2404687</t>
  </si>
  <si>
    <t>2404691</t>
  </si>
  <si>
    <t>2404692</t>
  </si>
  <si>
    <t>2404696</t>
  </si>
  <si>
    <t>2404697</t>
  </si>
  <si>
    <t>2404698</t>
  </si>
  <si>
    <t>2404702</t>
  </si>
  <si>
    <t>2404703</t>
  </si>
  <si>
    <t>2404707</t>
  </si>
  <si>
    <t>2404708</t>
  </si>
  <si>
    <t>2404709</t>
  </si>
  <si>
    <t>2404710</t>
  </si>
  <si>
    <t>2404714</t>
  </si>
  <si>
    <t>2404715</t>
  </si>
  <si>
    <t>2404719</t>
  </si>
  <si>
    <t>2404720</t>
  </si>
  <si>
    <t>2404721</t>
  </si>
  <si>
    <t>2404725</t>
  </si>
  <si>
    <t>2404726</t>
  </si>
  <si>
    <t>2404730</t>
  </si>
  <si>
    <t>2404731</t>
  </si>
  <si>
    <t>2404732</t>
  </si>
  <si>
    <t>2404733</t>
  </si>
  <si>
    <t>2404737</t>
  </si>
  <si>
    <t>2404738</t>
  </si>
  <si>
    <t>2404742</t>
  </si>
  <si>
    <t>2404743</t>
  </si>
  <si>
    <t>2404744</t>
  </si>
  <si>
    <t>2404748</t>
  </si>
  <si>
    <t>2404749</t>
  </si>
  <si>
    <t>2404757</t>
  </si>
  <si>
    <t>2404758</t>
  </si>
  <si>
    <t>2404759</t>
  </si>
  <si>
    <t>2404760</t>
  </si>
  <si>
    <t>2404761</t>
  </si>
  <si>
    <t>2404762</t>
  </si>
  <si>
    <t>2404769</t>
  </si>
  <si>
    <t>2404770</t>
  </si>
  <si>
    <t>2404777</t>
  </si>
  <si>
    <t>2404778</t>
  </si>
  <si>
    <t>2404783</t>
  </si>
  <si>
    <t>2404784</t>
  </si>
  <si>
    <t>2404785</t>
  </si>
  <si>
    <t>2404786</t>
  </si>
  <si>
    <t>2404787</t>
  </si>
  <si>
    <t>2404788</t>
  </si>
  <si>
    <t>2404793</t>
  </si>
  <si>
    <t>2404794</t>
  </si>
  <si>
    <t>2404799</t>
  </si>
  <si>
    <t>2404800</t>
  </si>
  <si>
    <t>2404805</t>
  </si>
  <si>
    <t>2404806</t>
  </si>
  <si>
    <t>2404807</t>
  </si>
  <si>
    <t>2404808</t>
  </si>
  <si>
    <t>2404809</t>
  </si>
  <si>
    <t>2404810</t>
  </si>
  <si>
    <t>2404815</t>
  </si>
  <si>
    <t>2404816</t>
  </si>
  <si>
    <t>2404821</t>
  </si>
  <si>
    <t>2404822</t>
  </si>
  <si>
    <t>2404827</t>
  </si>
  <si>
    <t>2404828</t>
  </si>
  <si>
    <t>2404829</t>
  </si>
  <si>
    <t>2404830</t>
  </si>
  <si>
    <t>2404834</t>
  </si>
  <si>
    <t>2404835</t>
  </si>
  <si>
    <t>2404839</t>
  </si>
  <si>
    <t>2404840</t>
  </si>
  <si>
    <t>2404841</t>
  </si>
  <si>
    <t>2404845</t>
  </si>
  <si>
    <t>2404846</t>
  </si>
  <si>
    <t>2404850</t>
  </si>
  <si>
    <t>2404851</t>
  </si>
  <si>
    <t>2404852</t>
  </si>
  <si>
    <t>2404853</t>
  </si>
  <si>
    <t>2404854</t>
  </si>
  <si>
    <t>2404855</t>
  </si>
  <si>
    <t>2404860</t>
  </si>
  <si>
    <t>2404861</t>
  </si>
  <si>
    <t>2404866</t>
  </si>
  <si>
    <t>2404867</t>
  </si>
  <si>
    <t>2404872</t>
  </si>
  <si>
    <t>2404873</t>
  </si>
  <si>
    <t>2404874</t>
  </si>
  <si>
    <t>2404875</t>
  </si>
  <si>
    <t>2404879</t>
  </si>
  <si>
    <t>2404880</t>
  </si>
  <si>
    <t>2404884</t>
  </si>
  <si>
    <t>2404885</t>
  </si>
  <si>
    <t>2404886</t>
  </si>
  <si>
    <t>2404890</t>
  </si>
  <si>
    <t>2404891</t>
  </si>
  <si>
    <t>2404895</t>
  </si>
  <si>
    <t>2404896</t>
  </si>
  <si>
    <t>2404897</t>
  </si>
  <si>
    <t>2404898</t>
  </si>
  <si>
    <t>2404902</t>
  </si>
  <si>
    <t>2404903</t>
  </si>
  <si>
    <t>2404907</t>
  </si>
  <si>
    <t>2404908</t>
  </si>
  <si>
    <t>2404909</t>
  </si>
  <si>
    <t>2404913</t>
  </si>
  <si>
    <t>2404914</t>
  </si>
  <si>
    <t>2404944</t>
  </si>
  <si>
    <t>2404945</t>
  </si>
  <si>
    <t>2404949</t>
  </si>
  <si>
    <t>2404950</t>
  </si>
  <si>
    <t>2404951</t>
  </si>
  <si>
    <t>2404952</t>
  </si>
  <si>
    <t>2404956</t>
  </si>
  <si>
    <t>2404957</t>
  </si>
  <si>
    <t>2404961</t>
  </si>
  <si>
    <t>2404962</t>
  </si>
  <si>
    <t>2404963</t>
  </si>
  <si>
    <t>2404967</t>
  </si>
  <si>
    <t>2404968</t>
  </si>
  <si>
    <t>2404972</t>
  </si>
  <si>
    <t>2404973</t>
  </si>
  <si>
    <t>2404974</t>
  </si>
  <si>
    <t>2404975</t>
  </si>
  <si>
    <t>2404976</t>
  </si>
  <si>
    <t>2404977</t>
  </si>
  <si>
    <t>2404982</t>
  </si>
  <si>
    <t>2404983</t>
  </si>
  <si>
    <t>2404988</t>
  </si>
  <si>
    <t>2404989</t>
  </si>
  <si>
    <t>2404994</t>
  </si>
  <si>
    <t>2404995</t>
  </si>
  <si>
    <t>2404996</t>
  </si>
  <si>
    <t>2404997</t>
  </si>
  <si>
    <t>2405001</t>
  </si>
  <si>
    <t>2405002</t>
  </si>
  <si>
    <t>2405006</t>
  </si>
  <si>
    <t>2405007</t>
  </si>
  <si>
    <t>2405008</t>
  </si>
  <si>
    <t>2405012</t>
  </si>
  <si>
    <t>2405013</t>
  </si>
  <si>
    <t>2405017</t>
  </si>
  <si>
    <t>2405018</t>
  </si>
  <si>
    <t>2405019</t>
  </si>
  <si>
    <t>2405020</t>
  </si>
  <si>
    <t>2405021</t>
  </si>
  <si>
    <t>2405022</t>
  </si>
  <si>
    <t>2405027</t>
  </si>
  <si>
    <t>2405028</t>
  </si>
  <si>
    <t>2405033</t>
  </si>
  <si>
    <t>2405034</t>
  </si>
  <si>
    <t>2405039</t>
  </si>
  <si>
    <t>2405040</t>
  </si>
  <si>
    <t>2405041</t>
  </si>
  <si>
    <t>2405042</t>
  </si>
  <si>
    <t>2405046</t>
  </si>
  <si>
    <t>2405047</t>
  </si>
  <si>
    <t>2405051</t>
  </si>
  <si>
    <t>2405052</t>
  </si>
  <si>
    <t>2405053</t>
  </si>
  <si>
    <t>2405057</t>
  </si>
  <si>
    <t>2405058</t>
  </si>
  <si>
    <t>2405062</t>
  </si>
  <si>
    <t>2405063</t>
  </si>
  <si>
    <t>2405064</t>
  </si>
  <si>
    <t>2405065</t>
  </si>
  <si>
    <t>2405069</t>
  </si>
  <si>
    <t>2405070</t>
  </si>
  <si>
    <t>2405074</t>
  </si>
  <si>
    <t>2405075</t>
  </si>
  <si>
    <t>2405076</t>
  </si>
  <si>
    <t>2405080</t>
  </si>
  <si>
    <t>2405081</t>
  </si>
  <si>
    <t>2405085</t>
  </si>
  <si>
    <t>2405086</t>
  </si>
  <si>
    <t>2405087</t>
  </si>
  <si>
    <t>2405088</t>
  </si>
  <si>
    <t>2405089</t>
  </si>
  <si>
    <t>2405090</t>
  </si>
  <si>
    <t>2405095</t>
  </si>
  <si>
    <t>2405096</t>
  </si>
  <si>
    <t>2405101</t>
  </si>
  <si>
    <t>2405102</t>
  </si>
  <si>
    <t>2405107</t>
  </si>
  <si>
    <t>2405108</t>
  </si>
  <si>
    <t>2405109</t>
  </si>
  <si>
    <t>2405110</t>
  </si>
  <si>
    <t>2405114</t>
  </si>
  <si>
    <t>2405115</t>
  </si>
  <si>
    <t>2405119</t>
  </si>
  <si>
    <t>2405120</t>
  </si>
  <si>
    <t>2405121</t>
  </si>
  <si>
    <t>2405125</t>
  </si>
  <si>
    <t>2405126</t>
  </si>
  <si>
    <t>2405130</t>
  </si>
  <si>
    <t>2405131</t>
  </si>
  <si>
    <t>2405132</t>
  </si>
  <si>
    <t>2405133</t>
  </si>
  <si>
    <t>2405134</t>
  </si>
  <si>
    <t>2405135</t>
  </si>
  <si>
    <t>2405140</t>
  </si>
  <si>
    <t>2405141</t>
  </si>
  <si>
    <t>2405146</t>
  </si>
  <si>
    <t>2405147</t>
  </si>
  <si>
    <t>2405148</t>
  </si>
  <si>
    <t>2405149</t>
  </si>
  <si>
    <t>2405153</t>
  </si>
  <si>
    <t>2405154</t>
  </si>
  <si>
    <t>2405158</t>
  </si>
  <si>
    <t>2405159</t>
  </si>
  <si>
    <t>2405160</t>
  </si>
  <si>
    <t>2405164</t>
  </si>
  <si>
    <t>2405165</t>
  </si>
  <si>
    <t>2405169</t>
  </si>
  <si>
    <t>2405170</t>
  </si>
  <si>
    <t>2405171</t>
  </si>
  <si>
    <t>2405172</t>
  </si>
  <si>
    <t>2405173</t>
  </si>
  <si>
    <t>2405174</t>
  </si>
  <si>
    <t>2405179</t>
  </si>
  <si>
    <t>2405180</t>
  </si>
  <si>
    <t>2405185</t>
  </si>
  <si>
    <t>2405186</t>
  </si>
  <si>
    <t>2405187</t>
  </si>
  <si>
    <t>2405188</t>
  </si>
  <si>
    <t>2405192</t>
  </si>
  <si>
    <t>2405193</t>
  </si>
  <si>
    <t>2405197</t>
  </si>
  <si>
    <t>2405198</t>
  </si>
  <si>
    <t>2405199</t>
  </si>
  <si>
    <t>2405203</t>
  </si>
  <si>
    <t>2405204</t>
  </si>
  <si>
    <t>2405208</t>
  </si>
  <si>
    <t>2405209</t>
  </si>
  <si>
    <t>2405210</t>
  </si>
  <si>
    <t>2405211</t>
  </si>
  <si>
    <t>2405212</t>
  </si>
  <si>
    <t>2405213</t>
  </si>
  <si>
    <t>2405218</t>
  </si>
  <si>
    <t>2405219</t>
  </si>
  <si>
    <t>2407773</t>
  </si>
  <si>
    <t>2407774</t>
  </si>
  <si>
    <t>2407777</t>
  </si>
  <si>
    <t>2407778</t>
  </si>
  <si>
    <t>2407782</t>
  </si>
  <si>
    <t>2407787</t>
  </si>
  <si>
    <t>2407788</t>
  </si>
  <si>
    <t>2407791</t>
  </si>
  <si>
    <t>2407792</t>
  </si>
  <si>
    <t>2407796</t>
  </si>
  <si>
    <t>2407803</t>
  </si>
  <si>
    <t>2407804</t>
  </si>
  <si>
    <t>2407805</t>
  </si>
  <si>
    <t>2407806</t>
  </si>
  <si>
    <t>2407807</t>
  </si>
  <si>
    <t>2407814</t>
  </si>
  <si>
    <t>2407815</t>
  </si>
  <si>
    <t>2407818</t>
  </si>
  <si>
    <t>2407819</t>
  </si>
  <si>
    <t>2407822</t>
  </si>
  <si>
    <t>2407823</t>
  </si>
  <si>
    <t>2407828</t>
  </si>
  <si>
    <t>2407829</t>
  </si>
  <si>
    <t>2407834</t>
  </si>
  <si>
    <t>2407835</t>
  </si>
  <si>
    <t>2407841</t>
  </si>
  <si>
    <t>2407842</t>
  </si>
  <si>
    <t>2407843</t>
  </si>
  <si>
    <t>2407844</t>
  </si>
  <si>
    <t>2407845</t>
  </si>
  <si>
    <t>2407852</t>
  </si>
  <si>
    <t>2407853</t>
  </si>
  <si>
    <t>2407854</t>
  </si>
  <si>
    <t>2407856</t>
  </si>
  <si>
    <t>2407857</t>
  </si>
  <si>
    <t>2407858</t>
  </si>
  <si>
    <t>2407867</t>
  </si>
  <si>
    <t>2407868</t>
  </si>
  <si>
    <t>2407871</t>
  </si>
  <si>
    <t>2407876</t>
  </si>
  <si>
    <t>2407879</t>
  </si>
  <si>
    <t>2407880</t>
  </si>
  <si>
    <t>2407881</t>
  </si>
  <si>
    <t>2407882</t>
  </si>
  <si>
    <t>2407883</t>
  </si>
  <si>
    <t>2407884</t>
  </si>
  <si>
    <t>2407888</t>
  </si>
  <si>
    <t>2407889</t>
  </si>
  <si>
    <t>2407901</t>
  </si>
  <si>
    <t>2407910</t>
  </si>
  <si>
    <t>2407914</t>
  </si>
  <si>
    <t>2407918</t>
  </si>
  <si>
    <t>2407927</t>
  </si>
  <si>
    <t>2407941</t>
  </si>
  <si>
    <t>2407949</t>
  </si>
  <si>
    <t>2407958</t>
  </si>
  <si>
    <t>2407959</t>
  </si>
  <si>
    <t>2407962</t>
  </si>
  <si>
    <t>2407963</t>
  </si>
  <si>
    <t>2407967</t>
  </si>
  <si>
    <t>2407968</t>
  </si>
  <si>
    <t>2407982</t>
  </si>
  <si>
    <t>2407983</t>
  </si>
  <si>
    <t>2407988</t>
  </si>
  <si>
    <t>2407989</t>
  </si>
  <si>
    <t>2407997</t>
  </si>
  <si>
    <t>2407998</t>
  </si>
  <si>
    <t>2408002</t>
  </si>
  <si>
    <t>2408009</t>
  </si>
  <si>
    <t>2408014</t>
  </si>
  <si>
    <t>2408015</t>
  </si>
  <si>
    <t>2408016</t>
  </si>
  <si>
    <t>2408017</t>
  </si>
  <si>
    <t>2408019</t>
  </si>
  <si>
    <t>2408020</t>
  </si>
  <si>
    <t>2408021</t>
  </si>
  <si>
    <t>2408026</t>
  </si>
  <si>
    <t>2408027</t>
  </si>
  <si>
    <t>2408037</t>
  </si>
  <si>
    <t>2408044</t>
  </si>
  <si>
    <t>2408049</t>
  </si>
  <si>
    <t>2408052</t>
  </si>
  <si>
    <t>2408059</t>
  </si>
  <si>
    <t>2408060</t>
  </si>
  <si>
    <t>2408063</t>
  </si>
  <si>
    <t>2408064</t>
  </si>
  <si>
    <t>2408068</t>
  </si>
  <si>
    <t>2408073</t>
  </si>
  <si>
    <t>2408079</t>
  </si>
  <si>
    <t>2408085</t>
  </si>
  <si>
    <t>2408086</t>
  </si>
  <si>
    <t>2408094</t>
  </si>
  <si>
    <t>2408102</t>
  </si>
  <si>
    <t>2408105</t>
  </si>
  <si>
    <t>2408106</t>
  </si>
  <si>
    <t>2408111</t>
  </si>
  <si>
    <t>2408112</t>
  </si>
  <si>
    <t>2408114</t>
  </si>
  <si>
    <t>2408115</t>
  </si>
  <si>
    <t>2408116</t>
  </si>
  <si>
    <t>2408117</t>
  </si>
  <si>
    <t>2408123</t>
  </si>
  <si>
    <t>2408124</t>
  </si>
  <si>
    <t>2408131</t>
  </si>
  <si>
    <t>2408132</t>
  </si>
  <si>
    <t>2408133</t>
  </si>
  <si>
    <t>2408134</t>
  </si>
  <si>
    <t>2408142</t>
  </si>
  <si>
    <t>2408143</t>
  </si>
  <si>
    <t>2408144</t>
  </si>
  <si>
    <t>2408145</t>
  </si>
  <si>
    <t>2408154</t>
  </si>
  <si>
    <t>2408155</t>
  </si>
  <si>
    <t>2408161</t>
  </si>
  <si>
    <t>2408164</t>
  </si>
  <si>
    <t>2408165</t>
  </si>
  <si>
    <t>2408168</t>
  </si>
  <si>
    <t>2408169</t>
  </si>
  <si>
    <t>2408170</t>
  </si>
  <si>
    <t>2408172</t>
  </si>
  <si>
    <t>2408173</t>
  </si>
  <si>
    <t>2408179</t>
  </si>
  <si>
    <t>2408180</t>
  </si>
  <si>
    <t>2408183</t>
  </si>
  <si>
    <t>2408184</t>
  </si>
  <si>
    <t>2408187</t>
  </si>
  <si>
    <t>2408188</t>
  </si>
  <si>
    <t>2408196</t>
  </si>
  <si>
    <t>2408197</t>
  </si>
  <si>
    <t>2408201</t>
  </si>
  <si>
    <t>2408202</t>
  </si>
  <si>
    <t>2408209</t>
  </si>
  <si>
    <t>2408211</t>
  </si>
  <si>
    <t>2408212</t>
  </si>
  <si>
    <t>2408214</t>
  </si>
  <si>
    <t>2408222</t>
  </si>
  <si>
    <t>2408223</t>
  </si>
  <si>
    <t>2408227</t>
  </si>
  <si>
    <t>2408228</t>
  </si>
  <si>
    <t>2408232</t>
  </si>
  <si>
    <t>2408233</t>
  </si>
  <si>
    <t>2408241</t>
  </si>
  <si>
    <t>2408242</t>
  </si>
  <si>
    <t>2408243</t>
  </si>
  <si>
    <t>2408247</t>
  </si>
  <si>
    <t>2408248</t>
  </si>
  <si>
    <t>2408255</t>
  </si>
  <si>
    <t>2408256</t>
  </si>
  <si>
    <t>2408257</t>
  </si>
  <si>
    <t>2408259</t>
  </si>
  <si>
    <t>2408265</t>
  </si>
  <si>
    <t>2408266</t>
  </si>
  <si>
    <t>2408268</t>
  </si>
  <si>
    <t>2408269</t>
  </si>
  <si>
    <t>2408276</t>
  </si>
  <si>
    <t>2408277</t>
  </si>
  <si>
    <t>2408280</t>
  </si>
  <si>
    <t>2408282</t>
  </si>
  <si>
    <t>2408283</t>
  </si>
  <si>
    <t>2408290</t>
  </si>
  <si>
    <t>2408291</t>
  </si>
  <si>
    <t>2408292</t>
  </si>
  <si>
    <t>2408293</t>
  </si>
  <si>
    <t>2408294</t>
  </si>
  <si>
    <t>2408295</t>
  </si>
  <si>
    <t>2408296</t>
  </si>
  <si>
    <t>2408297</t>
  </si>
  <si>
    <t>2408306</t>
  </si>
  <si>
    <t>2408307</t>
  </si>
  <si>
    <t>2408312</t>
  </si>
  <si>
    <t>2408313</t>
  </si>
  <si>
    <t>2408314</t>
  </si>
  <si>
    <t>2408316</t>
  </si>
  <si>
    <t>2408319</t>
  </si>
  <si>
    <t>2408321</t>
  </si>
  <si>
    <t>2408322</t>
  </si>
  <si>
    <t>2408323</t>
  </si>
  <si>
    <t>2408324</t>
  </si>
  <si>
    <t>2408325</t>
  </si>
  <si>
    <t>2408330</t>
  </si>
  <si>
    <t>2408331</t>
  </si>
  <si>
    <t>2408332</t>
  </si>
  <si>
    <t>2408339</t>
  </si>
  <si>
    <t>2408340</t>
  </si>
  <si>
    <t>2408341</t>
  </si>
  <si>
    <t>2408349</t>
  </si>
  <si>
    <t>2408361</t>
  </si>
  <si>
    <t>2408362</t>
  </si>
  <si>
    <t>2408373</t>
  </si>
  <si>
    <t>2408374</t>
  </si>
  <si>
    <t>2408377</t>
  </si>
  <si>
    <t>2408378</t>
  </si>
  <si>
    <t>2408382</t>
  </si>
  <si>
    <t>2408383</t>
  </si>
  <si>
    <t>2408384</t>
  </si>
  <si>
    <t>2408385</t>
  </si>
  <si>
    <t>2408389</t>
  </si>
  <si>
    <t>2408390</t>
  </si>
  <si>
    <t>2408394</t>
  </si>
  <si>
    <t>2408395</t>
  </si>
  <si>
    <t>2408413</t>
  </si>
  <si>
    <t>2408414</t>
  </si>
  <si>
    <t>2408415</t>
  </si>
  <si>
    <t>2408416</t>
  </si>
  <si>
    <t>2408417</t>
  </si>
  <si>
    <t>2408427</t>
  </si>
  <si>
    <t>2408428</t>
  </si>
  <si>
    <t>2408432</t>
  </si>
  <si>
    <t>2408433</t>
  </si>
  <si>
    <t>2408440</t>
  </si>
  <si>
    <t>2408441</t>
  </si>
  <si>
    <t>2408463</t>
  </si>
  <si>
    <t>2408464</t>
  </si>
  <si>
    <t>2408465</t>
  </si>
  <si>
    <t>2408472</t>
  </si>
  <si>
    <t>2408476</t>
  </si>
  <si>
    <t>2408477</t>
  </si>
  <si>
    <t>2408487</t>
  </si>
  <si>
    <t>2408491</t>
  </si>
  <si>
    <t>2408492</t>
  </si>
  <si>
    <t>2408515</t>
  </si>
  <si>
    <t>2408516</t>
  </si>
  <si>
    <t>2408572</t>
  </si>
  <si>
    <t>2408573</t>
  </si>
  <si>
    <t>2408574</t>
  </si>
  <si>
    <t>2408575</t>
  </si>
  <si>
    <t>2408576</t>
  </si>
  <si>
    <t>2408579</t>
  </si>
  <si>
    <t>2408580</t>
  </si>
  <si>
    <t>2408587</t>
  </si>
  <si>
    <t>2408590</t>
  </si>
  <si>
    <t>2408591</t>
  </si>
  <si>
    <t>2408598</t>
  </si>
  <si>
    <t>2408599</t>
  </si>
  <si>
    <t>2408607</t>
  </si>
  <si>
    <t>2408608</t>
  </si>
  <si>
    <t>2408610</t>
  </si>
  <si>
    <t>2408611</t>
  </si>
  <si>
    <t>2408614</t>
  </si>
  <si>
    <t>2408615</t>
  </si>
  <si>
    <t>2408616</t>
  </si>
  <si>
    <t>2408623</t>
  </si>
  <si>
    <t>2408624</t>
  </si>
  <si>
    <t>2408627</t>
  </si>
  <si>
    <t>2408628</t>
  </si>
  <si>
    <t>2408631</t>
  </si>
  <si>
    <t>2408632</t>
  </si>
  <si>
    <t>2408636</t>
  </si>
  <si>
    <t>2408637</t>
  </si>
  <si>
    <t>2408640</t>
  </si>
  <si>
    <t>2408641</t>
  </si>
  <si>
    <t>2408646</t>
  </si>
  <si>
    <t>2408647</t>
  </si>
  <si>
    <t>2408649</t>
  </si>
  <si>
    <t>2408650</t>
  </si>
  <si>
    <t>2408651</t>
  </si>
  <si>
    <t>2408652</t>
  </si>
  <si>
    <t>2408658</t>
  </si>
  <si>
    <t>2408659</t>
  </si>
  <si>
    <t>2408662</t>
  </si>
  <si>
    <t>2408663</t>
  </si>
  <si>
    <t>2408667</t>
  </si>
  <si>
    <t>2408668</t>
  </si>
  <si>
    <t>2408674</t>
  </si>
  <si>
    <t>2408675</t>
  </si>
  <si>
    <t>2408678</t>
  </si>
  <si>
    <t>2408679</t>
  </si>
  <si>
    <t>2408683</t>
  </si>
  <si>
    <t>2408684</t>
  </si>
  <si>
    <t>2408689</t>
  </si>
  <si>
    <t>2408690</t>
  </si>
  <si>
    <t>2408691</t>
  </si>
  <si>
    <t>2408692</t>
  </si>
  <si>
    <t>2408694</t>
  </si>
  <si>
    <t>2408695</t>
  </si>
  <si>
    <t>2408697</t>
  </si>
  <si>
    <t>2408706</t>
  </si>
  <si>
    <t>2408707</t>
  </si>
  <si>
    <t>2408708</t>
  </si>
  <si>
    <t>2408709</t>
  </si>
  <si>
    <t>2408713</t>
  </si>
  <si>
    <t>2408714</t>
  </si>
  <si>
    <t>2408723</t>
  </si>
  <si>
    <t>2408724</t>
  </si>
  <si>
    <t>2408725</t>
  </si>
  <si>
    <t>2408726</t>
  </si>
  <si>
    <t>2408730</t>
  </si>
  <si>
    <t>2408731</t>
  </si>
  <si>
    <t>2408739</t>
  </si>
  <si>
    <t>2408740</t>
  </si>
  <si>
    <t>2408744</t>
  </si>
  <si>
    <t>2408745</t>
  </si>
  <si>
    <t>2408777</t>
  </si>
  <si>
    <t>2408778</t>
  </si>
  <si>
    <t>2408781</t>
  </si>
  <si>
    <t>2408782</t>
  </si>
  <si>
    <t>2408788</t>
  </si>
  <si>
    <t>2408789</t>
  </si>
  <si>
    <t>2408790</t>
  </si>
  <si>
    <t>2408791</t>
  </si>
  <si>
    <t>2408792</t>
  </si>
  <si>
    <t>2408799</t>
  </si>
  <si>
    <t>2408800</t>
  </si>
  <si>
    <t>2408801</t>
  </si>
  <si>
    <t>2408802</t>
  </si>
  <si>
    <t>2408811</t>
  </si>
  <si>
    <t>2408812</t>
  </si>
  <si>
    <t>2408815</t>
  </si>
  <si>
    <t>2408816</t>
  </si>
  <si>
    <t>2408818</t>
  </si>
  <si>
    <t>2408819</t>
  </si>
  <si>
    <t>2408820</t>
  </si>
  <si>
    <t>2408828</t>
  </si>
  <si>
    <t>2408829</t>
  </si>
  <si>
    <t>2408830</t>
  </si>
  <si>
    <t>2408831</t>
  </si>
  <si>
    <t>2408839</t>
  </si>
  <si>
    <t>2408840</t>
  </si>
  <si>
    <t>2408842</t>
  </si>
  <si>
    <t>2408843</t>
  </si>
  <si>
    <t>2408844</t>
  </si>
  <si>
    <t>2408853</t>
  </si>
  <si>
    <t>2408854</t>
  </si>
  <si>
    <t>2408857</t>
  </si>
  <si>
    <t>2408858</t>
  </si>
  <si>
    <t>2408864</t>
  </si>
  <si>
    <t>2408865</t>
  </si>
  <si>
    <t>2408866</t>
  </si>
  <si>
    <t>2408895</t>
  </si>
  <si>
    <t>2408897</t>
  </si>
  <si>
    <t>2408898</t>
  </si>
  <si>
    <t>2408904</t>
  </si>
  <si>
    <t>2408905</t>
  </si>
  <si>
    <t>2408906</t>
  </si>
  <si>
    <t>2408914</t>
  </si>
  <si>
    <t>2408915</t>
  </si>
  <si>
    <t>2408918</t>
  </si>
  <si>
    <t>2408919</t>
  </si>
  <si>
    <t>2408922</t>
  </si>
  <si>
    <t>2408923</t>
  </si>
  <si>
    <t>2408924</t>
  </si>
  <si>
    <t>2408930</t>
  </si>
  <si>
    <t>2408931</t>
  </si>
  <si>
    <t>2408932</t>
  </si>
  <si>
    <t>2408933</t>
  </si>
  <si>
    <t>2408934</t>
  </si>
  <si>
    <t>2408940</t>
  </si>
  <si>
    <t>2408941</t>
  </si>
  <si>
    <t>2408943</t>
  </si>
  <si>
    <t>2408944</t>
  </si>
  <si>
    <t>2408951</t>
  </si>
  <si>
    <t>2408952</t>
  </si>
  <si>
    <t>2408957</t>
  </si>
  <si>
    <t>2408958</t>
  </si>
  <si>
    <t>2408972</t>
  </si>
  <si>
    <t>2408973</t>
  </si>
  <si>
    <t>2408974</t>
  </si>
  <si>
    <t>2408975</t>
  </si>
  <si>
    <t>2408983</t>
  </si>
  <si>
    <t>2408987</t>
  </si>
  <si>
    <t>2408989</t>
  </si>
  <si>
    <t>2408990</t>
  </si>
  <si>
    <t>2408997</t>
  </si>
  <si>
    <t>2408998</t>
  </si>
  <si>
    <t>2408999</t>
  </si>
  <si>
    <t>2409000</t>
  </si>
  <si>
    <t>2409001</t>
  </si>
  <si>
    <t>2409002</t>
  </si>
  <si>
    <t>2409007</t>
  </si>
  <si>
    <t>2409008</t>
  </si>
  <si>
    <t>2409009</t>
  </si>
  <si>
    <t>2409010</t>
  </si>
  <si>
    <t>2409016</t>
  </si>
  <si>
    <t>2409017</t>
  </si>
  <si>
    <t>2409018</t>
  </si>
  <si>
    <t>2409024</t>
  </si>
  <si>
    <t>2409025</t>
  </si>
  <si>
    <t>2409031</t>
  </si>
  <si>
    <t>2409032</t>
  </si>
  <si>
    <t>2409039</t>
  </si>
  <si>
    <t>2409040</t>
  </si>
  <si>
    <t>2409041</t>
  </si>
  <si>
    <t>2409042</t>
  </si>
  <si>
    <t>2409048</t>
  </si>
  <si>
    <t>2409049</t>
  </si>
  <si>
    <t>2409055</t>
  </si>
  <si>
    <t>2409056</t>
  </si>
  <si>
    <t>2409058</t>
  </si>
  <si>
    <t>2409059</t>
  </si>
  <si>
    <t>2409066</t>
  </si>
  <si>
    <t>2409067</t>
  </si>
  <si>
    <t>2409073</t>
  </si>
  <si>
    <t>2409075</t>
  </si>
  <si>
    <t>2409076</t>
  </si>
  <si>
    <t>2409079</t>
  </si>
  <si>
    <t>2409080</t>
  </si>
  <si>
    <t>2409081</t>
  </si>
  <si>
    <t>2409087</t>
  </si>
  <si>
    <t>2409088</t>
  </si>
  <si>
    <t>2409089</t>
  </si>
  <si>
    <t>2409091</t>
  </si>
  <si>
    <t>2409093</t>
  </si>
  <si>
    <t>2409095</t>
  </si>
  <si>
    <t>2409096</t>
  </si>
  <si>
    <t>2409098</t>
  </si>
  <si>
    <t>2409099</t>
  </si>
  <si>
    <t>2409100</t>
  </si>
  <si>
    <t>2409101</t>
  </si>
  <si>
    <t>2409107</t>
  </si>
  <si>
    <t>2409108</t>
  </si>
  <si>
    <t>2409113</t>
  </si>
  <si>
    <t>2409114</t>
  </si>
  <si>
    <t>2409115</t>
  </si>
  <si>
    <t>2409116</t>
  </si>
  <si>
    <t>2409123</t>
  </si>
  <si>
    <t>2409124</t>
  </si>
  <si>
    <t>2409128</t>
  </si>
  <si>
    <t>2409131</t>
  </si>
  <si>
    <t>2409138</t>
  </si>
  <si>
    <t>2409139</t>
  </si>
  <si>
    <t>2409140</t>
  </si>
  <si>
    <t>2409146</t>
  </si>
  <si>
    <t>2409147</t>
  </si>
  <si>
    <t>2409151</t>
  </si>
  <si>
    <t>2409154</t>
  </si>
  <si>
    <t>2409160</t>
  </si>
  <si>
    <t>2409161</t>
  </si>
  <si>
    <t>2409162</t>
  </si>
  <si>
    <t>2409167</t>
  </si>
  <si>
    <t>2409168</t>
  </si>
  <si>
    <t>2409171</t>
  </si>
  <si>
    <t>2409172</t>
  </si>
  <si>
    <t>2409178</t>
  </si>
  <si>
    <t>2409179</t>
  </si>
  <si>
    <t>2409182</t>
  </si>
  <si>
    <t>2409183</t>
  </si>
  <si>
    <t>2409187</t>
  </si>
  <si>
    <t>2409188</t>
  </si>
  <si>
    <t>2409202</t>
  </si>
  <si>
    <t>2409204</t>
  </si>
  <si>
    <t>2409205</t>
  </si>
  <si>
    <t>2409206</t>
  </si>
  <si>
    <t>2409207</t>
  </si>
  <si>
    <t>2409208</t>
  </si>
  <si>
    <t>2409209</t>
  </si>
  <si>
    <t>2409213</t>
  </si>
  <si>
    <t>2409214</t>
  </si>
  <si>
    <t>2409222</t>
  </si>
  <si>
    <t>2409225</t>
  </si>
  <si>
    <t>2409231</t>
  </si>
  <si>
    <t>2409232</t>
  </si>
  <si>
    <t>2409238</t>
  </si>
  <si>
    <t>2409239</t>
  </si>
  <si>
    <t>2409243</t>
  </si>
  <si>
    <t>2409256</t>
  </si>
  <si>
    <t>2409257</t>
  </si>
  <si>
    <t>2409258</t>
  </si>
  <si>
    <t>2409263</t>
  </si>
  <si>
    <t>2409266</t>
  </si>
  <si>
    <t>2409267</t>
  </si>
  <si>
    <t>2409270</t>
  </si>
  <si>
    <t>2409271</t>
  </si>
  <si>
    <t>2409275</t>
  </si>
  <si>
    <t>2409276</t>
  </si>
  <si>
    <t>2409279</t>
  </si>
  <si>
    <t>2409280</t>
  </si>
  <si>
    <t>2409291</t>
  </si>
  <si>
    <t>2409292</t>
  </si>
  <si>
    <t>2409295</t>
  </si>
  <si>
    <t>2409296</t>
  </si>
  <si>
    <t>2409301</t>
  </si>
  <si>
    <t>2409302</t>
  </si>
  <si>
    <t>2409304</t>
  </si>
  <si>
    <t>2409305</t>
  </si>
  <si>
    <t>2409308</t>
  </si>
  <si>
    <t>2409309</t>
  </si>
  <si>
    <t>2409314</t>
  </si>
  <si>
    <t>2409319</t>
  </si>
  <si>
    <t>2409320</t>
  </si>
  <si>
    <t>2409321</t>
  </si>
  <si>
    <t>2409322</t>
  </si>
  <si>
    <t>2409324</t>
  </si>
  <si>
    <t>2409325</t>
  </si>
  <si>
    <t>2409326</t>
  </si>
  <si>
    <t>2409330</t>
  </si>
  <si>
    <t>2409331</t>
  </si>
  <si>
    <t>2409336</t>
  </si>
  <si>
    <t>2409337</t>
  </si>
  <si>
    <t>2409340</t>
  </si>
  <si>
    <t>2409347</t>
  </si>
  <si>
    <t>2409350</t>
  </si>
  <si>
    <t>2409351</t>
  </si>
  <si>
    <t>2409354</t>
  </si>
  <si>
    <t>2409361</t>
  </si>
  <si>
    <t>2409362</t>
  </si>
  <si>
    <t>2409368</t>
  </si>
  <si>
    <t>2409369</t>
  </si>
  <si>
    <t>2409372</t>
  </si>
  <si>
    <t>2409373</t>
  </si>
  <si>
    <t>2409379</t>
  </si>
  <si>
    <t>2409392</t>
  </si>
  <si>
    <t>2409393</t>
  </si>
  <si>
    <t>2409394</t>
  </si>
  <si>
    <t>2409399</t>
  </si>
  <si>
    <t>2409402</t>
  </si>
  <si>
    <t>2409403</t>
  </si>
  <si>
    <t>2409408</t>
  </si>
  <si>
    <t>2409409</t>
  </si>
  <si>
    <t>2409411</t>
  </si>
  <si>
    <t>2409412</t>
  </si>
  <si>
    <t>2409413</t>
  </si>
  <si>
    <t>2409414</t>
  </si>
  <si>
    <t>2409419</t>
  </si>
  <si>
    <t>2409420</t>
  </si>
  <si>
    <t>2409421</t>
  </si>
  <si>
    <t>2409422</t>
  </si>
  <si>
    <t>2409427</t>
  </si>
  <si>
    <t>2409428</t>
  </si>
  <si>
    <t>2409431</t>
  </si>
  <si>
    <t>2409432</t>
  </si>
  <si>
    <t>2409437</t>
  </si>
  <si>
    <t>2409438</t>
  </si>
  <si>
    <t>2409440</t>
  </si>
  <si>
    <t>2409441</t>
  </si>
  <si>
    <t>2409446</t>
  </si>
  <si>
    <t>2409447</t>
  </si>
  <si>
    <t>2409448</t>
  </si>
  <si>
    <t>2409451</t>
  </si>
  <si>
    <t>2409458</t>
  </si>
  <si>
    <t>2409459</t>
  </si>
  <si>
    <t>2409460</t>
  </si>
  <si>
    <t>2409461</t>
  </si>
  <si>
    <t>2409462</t>
  </si>
  <si>
    <t>2409469</t>
  </si>
  <si>
    <t>2409470</t>
  </si>
  <si>
    <t>2409473</t>
  </si>
  <si>
    <t>2409474</t>
  </si>
  <si>
    <t>2409481</t>
  </si>
  <si>
    <t>2409482</t>
  </si>
  <si>
    <t>2409486</t>
  </si>
  <si>
    <t>2409487</t>
  </si>
  <si>
    <t>2409494</t>
  </si>
  <si>
    <t>2409495</t>
  </si>
  <si>
    <t>2409497</t>
  </si>
  <si>
    <t>2409504</t>
  </si>
  <si>
    <t>2409507</t>
  </si>
  <si>
    <t>2409508</t>
  </si>
  <si>
    <t>2409510</t>
  </si>
  <si>
    <t>2409511</t>
  </si>
  <si>
    <t>2409512</t>
  </si>
  <si>
    <t>2409513</t>
  </si>
  <si>
    <t>2409521</t>
  </si>
  <si>
    <t>2409526</t>
  </si>
  <si>
    <t>2409527</t>
  </si>
  <si>
    <t>2409535</t>
  </si>
  <si>
    <t>2409538</t>
  </si>
  <si>
    <t>2409539</t>
  </si>
  <si>
    <t>2409541</t>
  </si>
  <si>
    <t>2409543</t>
  </si>
  <si>
    <t>2409544</t>
  </si>
  <si>
    <t>2409545</t>
  </si>
  <si>
    <t>2409546</t>
  </si>
  <si>
    <t>2409597</t>
  </si>
  <si>
    <t>2409598</t>
  </si>
  <si>
    <t>2409601</t>
  </si>
  <si>
    <t>2409602</t>
  </si>
  <si>
    <t>2409606</t>
  </si>
  <si>
    <t>2409607</t>
  </si>
  <si>
    <t>2409608</t>
  </si>
  <si>
    <t>2409612</t>
  </si>
  <si>
    <t>2409614</t>
  </si>
  <si>
    <t>2409615</t>
  </si>
  <si>
    <t>2409617</t>
  </si>
  <si>
    <t>2409618</t>
  </si>
  <si>
    <t>2409619</t>
  </si>
  <si>
    <t>2409636</t>
  </si>
  <si>
    <t>2409637</t>
  </si>
  <si>
    <t>2409645</t>
  </si>
  <si>
    <t>2409646</t>
  </si>
  <si>
    <t>2409649</t>
  </si>
  <si>
    <t>2409650</t>
  </si>
  <si>
    <t>2409653</t>
  </si>
  <si>
    <t>2409654</t>
  </si>
  <si>
    <t>2409656</t>
  </si>
  <si>
    <t>2409657</t>
  </si>
  <si>
    <t>2409662</t>
  </si>
  <si>
    <t>2409663</t>
  </si>
  <si>
    <t>2409664</t>
  </si>
  <si>
    <t>2409665</t>
  </si>
  <si>
    <t>2409669</t>
  </si>
  <si>
    <t>2409673</t>
  </si>
  <si>
    <t>2409674</t>
  </si>
  <si>
    <t>2409679</t>
  </si>
  <si>
    <t>2409680</t>
  </si>
  <si>
    <t>2409686</t>
  </si>
  <si>
    <t>2409687</t>
  </si>
  <si>
    <t>2409695</t>
  </si>
  <si>
    <t>2409696</t>
  </si>
  <si>
    <t>2409697</t>
  </si>
  <si>
    <t>2409698</t>
  </si>
  <si>
    <t>2409706</t>
  </si>
  <si>
    <t>2409709</t>
  </si>
  <si>
    <t>2409710</t>
  </si>
  <si>
    <t>2409721</t>
  </si>
  <si>
    <t>2409722</t>
  </si>
  <si>
    <t>2409728</t>
  </si>
  <si>
    <t>2409729</t>
  </si>
  <si>
    <t>2409730</t>
  </si>
  <si>
    <t>2409731</t>
  </si>
  <si>
    <t>2409732</t>
  </si>
  <si>
    <t>2409736</t>
  </si>
  <si>
    <t>2409737</t>
  </si>
  <si>
    <t>2409740</t>
  </si>
  <si>
    <t>2409741</t>
  </si>
  <si>
    <t>2409752</t>
  </si>
  <si>
    <t>2409753</t>
  </si>
  <si>
    <t>2409756</t>
  </si>
  <si>
    <t>2409763</t>
  </si>
  <si>
    <t>2409764</t>
  </si>
  <si>
    <t>2409774</t>
  </si>
  <si>
    <t>2409775</t>
  </si>
  <si>
    <t>2409783</t>
  </si>
  <si>
    <t>2409784</t>
  </si>
  <si>
    <t>2409785</t>
  </si>
  <si>
    <t>2409786</t>
  </si>
  <si>
    <t>2409788</t>
  </si>
  <si>
    <t>2409789</t>
  </si>
  <si>
    <t>2409791</t>
  </si>
  <si>
    <t>2409796</t>
  </si>
  <si>
    <t>2409797</t>
  </si>
  <si>
    <t>2409800</t>
  </si>
  <si>
    <t>2409801</t>
  </si>
  <si>
    <t>2409805</t>
  </si>
  <si>
    <t>2409806</t>
  </si>
  <si>
    <t>2409811</t>
  </si>
  <si>
    <t>2409812</t>
  </si>
  <si>
    <t>2409815</t>
  </si>
  <si>
    <t>2409816</t>
  </si>
  <si>
    <t>2409820</t>
  </si>
  <si>
    <t>2409821</t>
  </si>
  <si>
    <t>2409828</t>
  </si>
  <si>
    <t>2409829</t>
  </si>
  <si>
    <t>2409830</t>
  </si>
  <si>
    <t>2409831</t>
  </si>
  <si>
    <t>2409835</t>
  </si>
  <si>
    <t>2409836</t>
  </si>
  <si>
    <t>2409864</t>
  </si>
  <si>
    <t>2409865</t>
  </si>
  <si>
    <t>2409893</t>
  </si>
  <si>
    <t>2409894</t>
  </si>
  <si>
    <t>2409895</t>
  </si>
  <si>
    <t>2409896</t>
  </si>
  <si>
    <t>2409897</t>
  </si>
  <si>
    <t>2409904</t>
  </si>
  <si>
    <t>2409907</t>
  </si>
  <si>
    <t>2409908</t>
  </si>
  <si>
    <t>2409913</t>
  </si>
  <si>
    <t>2409914</t>
  </si>
  <si>
    <t>2409916</t>
  </si>
  <si>
    <t>2409917</t>
  </si>
  <si>
    <t>2409918</t>
  </si>
  <si>
    <t>2409919</t>
  </si>
  <si>
    <t>2409925</t>
  </si>
  <si>
    <t>2409926</t>
  </si>
  <si>
    <t>2409927</t>
  </si>
  <si>
    <t>2409928</t>
  </si>
  <si>
    <t>2409929</t>
  </si>
  <si>
    <t>2409930</t>
  </si>
  <si>
    <t>2409943</t>
  </si>
  <si>
    <t>2409944</t>
  </si>
  <si>
    <t>2409947</t>
  </si>
  <si>
    <t>2409948</t>
  </si>
  <si>
    <t>2409949</t>
  </si>
  <si>
    <t>2409950</t>
  </si>
  <si>
    <t>2409956</t>
  </si>
  <si>
    <t>2409957</t>
  </si>
  <si>
    <t>2409958</t>
  </si>
  <si>
    <t>2409959</t>
  </si>
  <si>
    <t>2409967</t>
  </si>
  <si>
    <t>2409968</t>
  </si>
  <si>
    <t>2409969</t>
  </si>
  <si>
    <t>2409970</t>
  </si>
  <si>
    <t>2409978</t>
  </si>
  <si>
    <t>2409979</t>
  </si>
  <si>
    <t>2409985</t>
  </si>
  <si>
    <t>2409986</t>
  </si>
  <si>
    <t>2409987</t>
  </si>
  <si>
    <t>2409989</t>
  </si>
  <si>
    <t>2409990</t>
  </si>
  <si>
    <t>2409996</t>
  </si>
  <si>
    <t>2409997</t>
  </si>
  <si>
    <t>2410000</t>
  </si>
  <si>
    <t>2410003</t>
  </si>
  <si>
    <t>2410006</t>
  </si>
  <si>
    <t>2410008</t>
  </si>
  <si>
    <t>2410009</t>
  </si>
  <si>
    <t>2410013</t>
  </si>
  <si>
    <t>2410014</t>
  </si>
  <si>
    <t>2410015</t>
  </si>
  <si>
    <t>2410016</t>
  </si>
  <si>
    <t>2410022</t>
  </si>
  <si>
    <t>2410023</t>
  </si>
  <si>
    <t>2410024</t>
  </si>
  <si>
    <t>2410025</t>
  </si>
  <si>
    <t>2410026</t>
  </si>
  <si>
    <t>2410036</t>
  </si>
  <si>
    <t>2410037</t>
  </si>
  <si>
    <t>2410038</t>
  </si>
  <si>
    <t>2410039</t>
  </si>
  <si>
    <t>2410048</t>
  </si>
  <si>
    <t>2410049</t>
  </si>
  <si>
    <t>2410050</t>
  </si>
  <si>
    <t>2410051</t>
  </si>
  <si>
    <t>2410058</t>
  </si>
  <si>
    <t>2410059</t>
  </si>
  <si>
    <t>2410060</t>
  </si>
  <si>
    <t>2410061</t>
  </si>
  <si>
    <t>2410066</t>
  </si>
  <si>
    <t>2410067</t>
  </si>
  <si>
    <t>2410068</t>
  </si>
  <si>
    <t>2410069</t>
  </si>
  <si>
    <t>2410070</t>
  </si>
  <si>
    <t>2410075</t>
  </si>
  <si>
    <t>2410076</t>
  </si>
  <si>
    <t>2410077</t>
  </si>
  <si>
    <t>2410117</t>
  </si>
  <si>
    <t>2410118</t>
  </si>
  <si>
    <t>2410124</t>
  </si>
  <si>
    <t>2410125</t>
  </si>
  <si>
    <t>2410127</t>
  </si>
  <si>
    <t>2410140</t>
  </si>
  <si>
    <t>2410141</t>
  </si>
  <si>
    <t>2410142</t>
  </si>
  <si>
    <t>2410143</t>
  </si>
  <si>
    <t>2410161</t>
  </si>
  <si>
    <t>2410162</t>
  </si>
  <si>
    <t>2410163</t>
  </si>
  <si>
    <t>2410164</t>
  </si>
  <si>
    <t>2410213</t>
  </si>
  <si>
    <t>2410214</t>
  </si>
  <si>
    <t>2410228</t>
  </si>
  <si>
    <t>2410277</t>
  </si>
  <si>
    <t>2410280</t>
  </si>
  <si>
    <t>2410303</t>
  </si>
  <si>
    <t>2410353</t>
  </si>
  <si>
    <t>2410358</t>
  </si>
  <si>
    <t>2410359</t>
  </si>
  <si>
    <t>2410396</t>
  </si>
  <si>
    <t>2410423</t>
  </si>
  <si>
    <t>2410439</t>
  </si>
  <si>
    <t>2410782</t>
  </si>
  <si>
    <t>2410858</t>
  </si>
  <si>
    <t>2410861</t>
  </si>
  <si>
    <t>2410912</t>
  </si>
  <si>
    <t>2410955</t>
  </si>
  <si>
    <t>2410956</t>
  </si>
  <si>
    <t>2410957</t>
  </si>
  <si>
    <t>2410958</t>
  </si>
  <si>
    <t>2410959</t>
  </si>
  <si>
    <t>2410960</t>
  </si>
  <si>
    <t>2410961</t>
  </si>
  <si>
    <t>2410962</t>
  </si>
  <si>
    <t>2410963</t>
  </si>
  <si>
    <t>2410964</t>
  </si>
  <si>
    <t>2410965</t>
  </si>
  <si>
    <t>2410966</t>
  </si>
  <si>
    <t>2410967</t>
  </si>
  <si>
    <t>2410968</t>
  </si>
  <si>
    <t>2410969</t>
  </si>
  <si>
    <t>2410970</t>
  </si>
  <si>
    <t>2410971</t>
  </si>
  <si>
    <t>2410972</t>
  </si>
  <si>
    <t>2410997</t>
  </si>
  <si>
    <t>2411060</t>
  </si>
  <si>
    <t>2411066</t>
  </si>
  <si>
    <t>2411185</t>
  </si>
  <si>
    <t>2411188</t>
  </si>
  <si>
    <t>2411195</t>
  </si>
  <si>
    <t>2411367</t>
  </si>
  <si>
    <t>2411426</t>
  </si>
  <si>
    <t>2411427</t>
  </si>
  <si>
    <t>2411428</t>
  </si>
  <si>
    <t>2411429</t>
  </si>
  <si>
    <t>2411430</t>
  </si>
  <si>
    <t>2411431</t>
  </si>
  <si>
    <t>2411432</t>
  </si>
  <si>
    <t>2411434</t>
  </si>
  <si>
    <t>2411436</t>
  </si>
  <si>
    <t>2411437</t>
  </si>
  <si>
    <t>2411438</t>
  </si>
  <si>
    <t>2411439</t>
  </si>
  <si>
    <t>2411441</t>
  </si>
  <si>
    <t>2411442</t>
  </si>
  <si>
    <t>2411443</t>
  </si>
  <si>
    <t>2411444</t>
  </si>
  <si>
    <t>2411445</t>
  </si>
  <si>
    <t>2411446</t>
  </si>
  <si>
    <t>2411447</t>
  </si>
  <si>
    <t>2411448</t>
  </si>
  <si>
    <t>2411451</t>
  </si>
  <si>
    <t>2411453</t>
  </si>
  <si>
    <t>2411454</t>
  </si>
  <si>
    <t>2411459</t>
  </si>
  <si>
    <t>2411460</t>
  </si>
  <si>
    <t>2411463</t>
  </si>
  <si>
    <t>2411464</t>
  </si>
  <si>
    <t>2411465</t>
  </si>
  <si>
    <t>2411466</t>
  </si>
  <si>
    <t>2411467</t>
  </si>
  <si>
    <t>2411468</t>
  </si>
  <si>
    <t>2411469</t>
  </si>
  <si>
    <t>2411470</t>
  </si>
  <si>
    <t>2411471</t>
  </si>
  <si>
    <t>2411478</t>
  </si>
  <si>
    <t>2411479</t>
  </si>
  <si>
    <t>2411485</t>
  </si>
  <si>
    <t>2411486</t>
  </si>
  <si>
    <t>2411487</t>
  </si>
  <si>
    <t>2411497</t>
  </si>
  <si>
    <t>2411504</t>
  </si>
  <si>
    <t>2411505</t>
  </si>
  <si>
    <t>2411506</t>
  </si>
  <si>
    <t>2411508</t>
  </si>
  <si>
    <t>2411509</t>
  </si>
  <si>
    <t>2411510</t>
  </si>
  <si>
    <t>2411511</t>
  </si>
  <si>
    <t>2411512</t>
  </si>
  <si>
    <t>2411516</t>
  </si>
  <si>
    <t>2411517</t>
  </si>
  <si>
    <t>2411519</t>
  </si>
  <si>
    <t>2411524</t>
  </si>
  <si>
    <t>2411525</t>
  </si>
  <si>
    <t>2411526</t>
  </si>
  <si>
    <t>2411528</t>
  </si>
  <si>
    <t>2411530</t>
  </si>
  <si>
    <t>2411532</t>
  </si>
  <si>
    <t>2411533</t>
  </si>
  <si>
    <t>2411534</t>
  </si>
  <si>
    <t>2411535</t>
  </si>
  <si>
    <t>2411536</t>
  </si>
  <si>
    <t>2411539</t>
  </si>
  <si>
    <t>2411542</t>
  </si>
  <si>
    <t>2411546</t>
  </si>
  <si>
    <t>2411547</t>
  </si>
  <si>
    <t>2411550</t>
  </si>
  <si>
    <t>2411552</t>
  </si>
  <si>
    <t>2411554</t>
  </si>
  <si>
    <t>2411555</t>
  </si>
  <si>
    <t>2411558</t>
  </si>
  <si>
    <t>2411577</t>
  </si>
  <si>
    <t>2411578</t>
  </si>
  <si>
    <t>2411579</t>
  </si>
  <si>
    <t>2411582</t>
  </si>
  <si>
    <t>2411583</t>
  </si>
  <si>
    <t>2411584</t>
  </si>
  <si>
    <t>2411585</t>
  </si>
  <si>
    <t>2411586</t>
  </si>
  <si>
    <t>2411587</t>
  </si>
  <si>
    <t>2411590</t>
  </si>
  <si>
    <t>2411598</t>
  </si>
  <si>
    <t>2411601</t>
  </si>
  <si>
    <t>2411602</t>
  </si>
  <si>
    <t>2411603</t>
  </si>
  <si>
    <t>2411604</t>
  </si>
  <si>
    <t>2411609</t>
  </si>
  <si>
    <t>2412576</t>
  </si>
  <si>
    <t>2412600</t>
  </si>
  <si>
    <t>2412645</t>
  </si>
  <si>
    <t>2412737</t>
  </si>
  <si>
    <t>2412751</t>
  </si>
  <si>
    <t>2412752</t>
  </si>
  <si>
    <t>2412785</t>
  </si>
  <si>
    <t>2412786</t>
  </si>
  <si>
    <t>2412808</t>
  </si>
  <si>
    <t>2412947</t>
  </si>
  <si>
    <t>2412948</t>
  </si>
  <si>
    <t>2412956</t>
  </si>
  <si>
    <t>2412969</t>
  </si>
  <si>
    <t>2413097</t>
  </si>
  <si>
    <t>2413119</t>
  </si>
  <si>
    <t>2413120</t>
  </si>
  <si>
    <t>2413121</t>
  </si>
  <si>
    <t>2413189</t>
  </si>
  <si>
    <t>2413208</t>
  </si>
  <si>
    <t>2413231</t>
  </si>
  <si>
    <t>2413232</t>
  </si>
  <si>
    <t>2413233</t>
  </si>
  <si>
    <t>2413234</t>
  </si>
  <si>
    <t>2413262</t>
  </si>
  <si>
    <t>2413263</t>
  </si>
  <si>
    <t>2413264</t>
  </si>
  <si>
    <t>2413265</t>
  </si>
  <si>
    <t>2413266</t>
  </si>
  <si>
    <t>2413267</t>
  </si>
  <si>
    <t>2413268</t>
  </si>
  <si>
    <t>2413269</t>
  </si>
  <si>
    <t>2413270</t>
  </si>
  <si>
    <t>2413271</t>
  </si>
  <si>
    <t>2413272</t>
  </si>
  <si>
    <t>2413273</t>
  </si>
  <si>
    <t>2413274</t>
  </si>
  <si>
    <t>2413275</t>
  </si>
  <si>
    <t>2413276</t>
  </si>
  <si>
    <t>2413277</t>
  </si>
  <si>
    <t>2413381</t>
  </si>
  <si>
    <t>2413382</t>
  </si>
  <si>
    <t>2413383</t>
  </si>
  <si>
    <t>2413384</t>
  </si>
  <si>
    <t>2413405</t>
  </si>
  <si>
    <t>2413407</t>
  </si>
  <si>
    <t>2413410</t>
  </si>
  <si>
    <t>2413663</t>
  </si>
  <si>
    <t>2413684</t>
  </si>
  <si>
    <t>2413720</t>
  </si>
  <si>
    <t>2413786</t>
  </si>
  <si>
    <t>2413787</t>
  </si>
  <si>
    <t>2413788</t>
  </si>
  <si>
    <t>2416835</t>
  </si>
  <si>
    <t>2417740</t>
  </si>
  <si>
    <t>2417833</t>
  </si>
  <si>
    <t>2417980</t>
  </si>
  <si>
    <t>2417986</t>
  </si>
  <si>
    <t>2418030</t>
  </si>
  <si>
    <t>2418058</t>
  </si>
  <si>
    <t>2418072</t>
  </si>
  <si>
    <t>2418073</t>
  </si>
  <si>
    <t>2418096</t>
  </si>
  <si>
    <t>2418097</t>
  </si>
  <si>
    <t>2418098</t>
  </si>
  <si>
    <t>2418099</t>
  </si>
  <si>
    <t>2418100</t>
  </si>
  <si>
    <t>2418101</t>
  </si>
  <si>
    <t>2418102</t>
  </si>
  <si>
    <t>2418103</t>
  </si>
  <si>
    <t>2418104</t>
  </si>
  <si>
    <t>2418105</t>
  </si>
  <si>
    <t>2418106</t>
  </si>
  <si>
    <t>2418107</t>
  </si>
  <si>
    <t>2418108</t>
  </si>
  <si>
    <t>2418109</t>
  </si>
  <si>
    <t>2418222</t>
  </si>
  <si>
    <t>2418229</t>
  </si>
  <si>
    <t>2418322</t>
  </si>
  <si>
    <t>2418326</t>
  </si>
  <si>
    <t>2418327</t>
  </si>
  <si>
    <t>2418328</t>
  </si>
  <si>
    <t>2418355</t>
  </si>
  <si>
    <t>2418390</t>
  </si>
  <si>
    <t>2418392</t>
  </si>
  <si>
    <t>2418393</t>
  </si>
  <si>
    <t>2418394</t>
  </si>
  <si>
    <t>2418400</t>
  </si>
  <si>
    <t>2418401</t>
  </si>
  <si>
    <t>2418402</t>
  </si>
  <si>
    <t>2418409</t>
  </si>
  <si>
    <t>2418410</t>
  </si>
  <si>
    <t>2418411</t>
  </si>
  <si>
    <t>2418413</t>
  </si>
  <si>
    <t>2418426</t>
  </si>
  <si>
    <t>2418427</t>
  </si>
  <si>
    <t>2418428</t>
  </si>
  <si>
    <t>2418447</t>
  </si>
  <si>
    <t>2418459</t>
  </si>
  <si>
    <t>2418461</t>
  </si>
  <si>
    <t>2418463</t>
  </si>
  <si>
    <t>2418464</t>
  </si>
  <si>
    <t>2418465</t>
  </si>
  <si>
    <t>2418483</t>
  </si>
  <si>
    <t>2418484</t>
  </si>
  <si>
    <t>2418992</t>
  </si>
  <si>
    <t>2418994</t>
  </si>
  <si>
    <t>2419010</t>
  </si>
  <si>
    <t>2419215</t>
  </si>
  <si>
    <t>2419216</t>
  </si>
  <si>
    <t>2419217</t>
  </si>
  <si>
    <t>2419218</t>
  </si>
  <si>
    <t>2419219</t>
  </si>
  <si>
    <t>2419220</t>
  </si>
  <si>
    <t>2419221</t>
  </si>
  <si>
    <t>2419222</t>
  </si>
  <si>
    <t>2419223</t>
  </si>
  <si>
    <t>2419224</t>
  </si>
  <si>
    <t>2419225</t>
  </si>
  <si>
    <t>2419226</t>
  </si>
  <si>
    <t>2419227</t>
  </si>
  <si>
    <t>2419228</t>
  </si>
  <si>
    <t>2419229</t>
  </si>
  <si>
    <t>2419242</t>
  </si>
  <si>
    <t>2419261</t>
  </si>
  <si>
    <t>2419263</t>
  </si>
  <si>
    <t>2419325</t>
  </si>
  <si>
    <t>2419339</t>
  </si>
  <si>
    <t>2419370</t>
  </si>
  <si>
    <t>2419371</t>
  </si>
  <si>
    <t>2419393</t>
  </si>
  <si>
    <t>2419518</t>
  </si>
  <si>
    <t>2419640</t>
  </si>
  <si>
    <t>2419644</t>
  </si>
  <si>
    <t>2419689</t>
  </si>
  <si>
    <t>2419690</t>
  </si>
  <si>
    <t>2419691</t>
  </si>
  <si>
    <t>2419692</t>
  </si>
  <si>
    <t>2419693</t>
  </si>
  <si>
    <t>2419694</t>
  </si>
  <si>
    <t>2419695</t>
  </si>
  <si>
    <t>2419696</t>
  </si>
  <si>
    <t>2419697</t>
  </si>
  <si>
    <t>2419698</t>
  </si>
  <si>
    <t>2419720</t>
  </si>
  <si>
    <t>2419721</t>
  </si>
  <si>
    <t>2419722</t>
  </si>
  <si>
    <t>2419723</t>
  </si>
  <si>
    <t>2419724</t>
  </si>
  <si>
    <t>2419790</t>
  </si>
  <si>
    <t>2419852</t>
  </si>
  <si>
    <t>2419876</t>
  </si>
  <si>
    <t>2419879</t>
  </si>
  <si>
    <t>2420121</t>
  </si>
  <si>
    <t>2420122</t>
  </si>
  <si>
    <t>2420133</t>
  </si>
  <si>
    <t>2420135</t>
  </si>
  <si>
    <t>2420137</t>
  </si>
  <si>
    <t>2420672</t>
  </si>
  <si>
    <t>2420673</t>
  </si>
  <si>
    <t>2464726</t>
  </si>
  <si>
    <t>2464727</t>
  </si>
  <si>
    <t>2464728</t>
  </si>
  <si>
    <t>2464729</t>
  </si>
  <si>
    <t>2464731</t>
  </si>
  <si>
    <t>2464732</t>
  </si>
  <si>
    <t>2464734</t>
  </si>
  <si>
    <t>2464735</t>
  </si>
  <si>
    <t>2464736</t>
  </si>
  <si>
    <t>2490743</t>
  </si>
  <si>
    <t>2490744</t>
  </si>
  <si>
    <t>2490745</t>
  </si>
  <si>
    <t>2490746</t>
  </si>
  <si>
    <t>2490747</t>
  </si>
  <si>
    <t>D 12,5 : Forma 01</t>
  </si>
  <si>
    <t>2402873</t>
  </si>
  <si>
    <t>2402874</t>
  </si>
  <si>
    <t>2402875</t>
  </si>
  <si>
    <t>2402876</t>
  </si>
  <si>
    <t>2402877</t>
  </si>
  <si>
    <t>2402878</t>
  </si>
  <si>
    <t>2402879</t>
  </si>
  <si>
    <t>2402880</t>
  </si>
  <si>
    <t>2402888</t>
  </si>
  <si>
    <t>2402889</t>
  </si>
  <si>
    <t>2402890</t>
  </si>
  <si>
    <t>2402898</t>
  </si>
  <si>
    <t>2402899</t>
  </si>
  <si>
    <t>2402900</t>
  </si>
  <si>
    <t>2402906</t>
  </si>
  <si>
    <t>2402907</t>
  </si>
  <si>
    <t>2402908</t>
  </si>
  <si>
    <t>2402909</t>
  </si>
  <si>
    <t>2402910</t>
  </si>
  <si>
    <t>2402911</t>
  </si>
  <si>
    <t>2402912</t>
  </si>
  <si>
    <t>2402913</t>
  </si>
  <si>
    <t>2402914</t>
  </si>
  <si>
    <t>2402915</t>
  </si>
  <si>
    <t>2402924</t>
  </si>
  <si>
    <t>2402925</t>
  </si>
  <si>
    <t>2402926</t>
  </si>
  <si>
    <t>2403731</t>
  </si>
  <si>
    <t>2403732</t>
  </si>
  <si>
    <t>2404134</t>
  </si>
  <si>
    <t>2404135</t>
  </si>
  <si>
    <t>2404136</t>
  </si>
  <si>
    <t>2404137</t>
  </si>
  <si>
    <t>2404138</t>
  </si>
  <si>
    <t>2404139</t>
  </si>
  <si>
    <t>2404140</t>
  </si>
  <si>
    <t>2404141</t>
  </si>
  <si>
    <t>2404142</t>
  </si>
  <si>
    <t>2404143</t>
  </si>
  <si>
    <t>2404152</t>
  </si>
  <si>
    <t>2404153</t>
  </si>
  <si>
    <t>2404154</t>
  </si>
  <si>
    <t>2404175</t>
  </si>
  <si>
    <t>2404176</t>
  </si>
  <si>
    <t>2404177</t>
  </si>
  <si>
    <t>2404178</t>
  </si>
  <si>
    <t>2404179</t>
  </si>
  <si>
    <t>2404180</t>
  </si>
  <si>
    <t>2404181</t>
  </si>
  <si>
    <t>2404182</t>
  </si>
  <si>
    <t>2404188</t>
  </si>
  <si>
    <t>2404189</t>
  </si>
  <si>
    <t>2404190</t>
  </si>
  <si>
    <t>2404196</t>
  </si>
  <si>
    <t>2404197</t>
  </si>
  <si>
    <t>2404198</t>
  </si>
  <si>
    <t>2404208</t>
  </si>
  <si>
    <t>2404209</t>
  </si>
  <si>
    <t>2404210</t>
  </si>
  <si>
    <t>2404211</t>
  </si>
  <si>
    <t>2404212</t>
  </si>
  <si>
    <t>2404213</t>
  </si>
  <si>
    <t>2404214</t>
  </si>
  <si>
    <t>2404215</t>
  </si>
  <si>
    <t>2404223</t>
  </si>
  <si>
    <t>2404224</t>
  </si>
  <si>
    <t>2404225</t>
  </si>
  <si>
    <t>2404226</t>
  </si>
  <si>
    <t>2404234</t>
  </si>
  <si>
    <t>2404235</t>
  </si>
  <si>
    <t>2404236</t>
  </si>
  <si>
    <t>2404237</t>
  </si>
  <si>
    <t>2404243</t>
  </si>
  <si>
    <t>2404244</t>
  </si>
  <si>
    <t>2404245</t>
  </si>
  <si>
    <t>2404246</t>
  </si>
  <si>
    <t>2404247</t>
  </si>
  <si>
    <t>2404248</t>
  </si>
  <si>
    <t>2404249</t>
  </si>
  <si>
    <t>2404250</t>
  </si>
  <si>
    <t>2404256</t>
  </si>
  <si>
    <t>2404257</t>
  </si>
  <si>
    <t>2404258</t>
  </si>
  <si>
    <t>2404264</t>
  </si>
  <si>
    <t>2404265</t>
  </si>
  <si>
    <t>2404266</t>
  </si>
  <si>
    <t>2404272</t>
  </si>
  <si>
    <t>2404273</t>
  </si>
  <si>
    <t>2404274</t>
  </si>
  <si>
    <t>2404275</t>
  </si>
  <si>
    <t>2404276</t>
  </si>
  <si>
    <t>2404277</t>
  </si>
  <si>
    <t>2404278</t>
  </si>
  <si>
    <t>2404279</t>
  </si>
  <si>
    <t>2404280</t>
  </si>
  <si>
    <t>2404281</t>
  </si>
  <si>
    <t>2404288</t>
  </si>
  <si>
    <t>2404289</t>
  </si>
  <si>
    <t>2404290</t>
  </si>
  <si>
    <t>2404297</t>
  </si>
  <si>
    <t>2404298</t>
  </si>
  <si>
    <t>2404299</t>
  </si>
  <si>
    <t>2404300</t>
  </si>
  <si>
    <t>2404307</t>
  </si>
  <si>
    <t>2404308</t>
  </si>
  <si>
    <t>2404309</t>
  </si>
  <si>
    <t>2404310</t>
  </si>
  <si>
    <t>2404319</t>
  </si>
  <si>
    <t>2404320</t>
  </si>
  <si>
    <t>2404321</t>
  </si>
  <si>
    <t>2404322</t>
  </si>
  <si>
    <t>2404340</t>
  </si>
  <si>
    <t>2404341</t>
  </si>
  <si>
    <t>2405224</t>
  </si>
  <si>
    <t>2405225</t>
  </si>
  <si>
    <t>2405226</t>
  </si>
  <si>
    <t>2405227</t>
  </si>
  <si>
    <t>2405228</t>
  </si>
  <si>
    <t>2405229</t>
  </si>
  <si>
    <t>2405230</t>
  </si>
  <si>
    <t>2405231</t>
  </si>
  <si>
    <t>2405237</t>
  </si>
  <si>
    <t>2405238</t>
  </si>
  <si>
    <t>2405239</t>
  </si>
  <si>
    <t>2405245</t>
  </si>
  <si>
    <t>2405246</t>
  </si>
  <si>
    <t>2405247</t>
  </si>
  <si>
    <t>2405253</t>
  </si>
  <si>
    <t>2405254</t>
  </si>
  <si>
    <t>2405255</t>
  </si>
  <si>
    <t>2405256</t>
  </si>
  <si>
    <t>2405257</t>
  </si>
  <si>
    <t>2405258</t>
  </si>
  <si>
    <t>2405259</t>
  </si>
  <si>
    <t>2405260</t>
  </si>
  <si>
    <t>2405266</t>
  </si>
  <si>
    <t>2405267</t>
  </si>
  <si>
    <t>2405268</t>
  </si>
  <si>
    <t>2405274</t>
  </si>
  <si>
    <t>2405275</t>
  </si>
  <si>
    <t>2405276</t>
  </si>
  <si>
    <t>2405282</t>
  </si>
  <si>
    <t>2405283</t>
  </si>
  <si>
    <t>2405284</t>
  </si>
  <si>
    <t>2405285</t>
  </si>
  <si>
    <t>2405286</t>
  </si>
  <si>
    <t>2405287</t>
  </si>
  <si>
    <t>2405288</t>
  </si>
  <si>
    <t>2405289</t>
  </si>
  <si>
    <t>2405295</t>
  </si>
  <si>
    <t>2405296</t>
  </si>
  <si>
    <t>2405297</t>
  </si>
  <si>
    <t>2405303</t>
  </si>
  <si>
    <t>2405304</t>
  </si>
  <si>
    <t>2405305</t>
  </si>
  <si>
    <t>2405315</t>
  </si>
  <si>
    <t>2405316</t>
  </si>
  <si>
    <t>2405317</t>
  </si>
  <si>
    <t>2405318</t>
  </si>
  <si>
    <t>2405319</t>
  </si>
  <si>
    <t>2405320</t>
  </si>
  <si>
    <t>2405321</t>
  </si>
  <si>
    <t>2405322</t>
  </si>
  <si>
    <t>2405323</t>
  </si>
  <si>
    <t>2405324</t>
  </si>
  <si>
    <t>2405325</t>
  </si>
  <si>
    <t>2405326</t>
  </si>
  <si>
    <t>2405327</t>
  </si>
  <si>
    <t>2405328</t>
  </si>
  <si>
    <t>2405334</t>
  </si>
  <si>
    <t>2405335</t>
  </si>
  <si>
    <t>2405336</t>
  </si>
  <si>
    <t>2405337</t>
  </si>
  <si>
    <t>2405338</t>
  </si>
  <si>
    <t>2405339</t>
  </si>
  <si>
    <t>2405340</t>
  </si>
  <si>
    <t>2405346</t>
  </si>
  <si>
    <t>2405347</t>
  </si>
  <si>
    <t>2405348</t>
  </si>
  <si>
    <t>2405349</t>
  </si>
  <si>
    <t>2405350</t>
  </si>
  <si>
    <t>2405351</t>
  </si>
  <si>
    <t>2405352</t>
  </si>
  <si>
    <t>2405356</t>
  </si>
  <si>
    <t>2405357</t>
  </si>
  <si>
    <t>2405358</t>
  </si>
  <si>
    <t>2405359</t>
  </si>
  <si>
    <t>2405360</t>
  </si>
  <si>
    <t>2405361</t>
  </si>
  <si>
    <t>2405362</t>
  </si>
  <si>
    <t>2405363</t>
  </si>
  <si>
    <t>2405369</t>
  </si>
  <si>
    <t>2405370</t>
  </si>
  <si>
    <t>2405371</t>
  </si>
  <si>
    <t>2405377</t>
  </si>
  <si>
    <t>2405378</t>
  </si>
  <si>
    <t>2405379</t>
  </si>
  <si>
    <t>2407775</t>
  </si>
  <si>
    <t>2407776</t>
  </si>
  <si>
    <t>2407780</t>
  </si>
  <si>
    <t>2407781</t>
  </si>
  <si>
    <t>2407789</t>
  </si>
  <si>
    <t>2407790</t>
  </si>
  <si>
    <t>2407794</t>
  </si>
  <si>
    <t>2407795</t>
  </si>
  <si>
    <t>2407816</t>
  </si>
  <si>
    <t>2407817</t>
  </si>
  <si>
    <t>2407821</t>
  </si>
  <si>
    <t>2407826</t>
  </si>
  <si>
    <t>2407827</t>
  </si>
  <si>
    <t>2407831</t>
  </si>
  <si>
    <t>2407851</t>
  </si>
  <si>
    <t>2407864</t>
  </si>
  <si>
    <t>2407865</t>
  </si>
  <si>
    <t>2407866</t>
  </si>
  <si>
    <t>2407874</t>
  </si>
  <si>
    <t>2407875</t>
  </si>
  <si>
    <t>2407886</t>
  </si>
  <si>
    <t>2407887</t>
  </si>
  <si>
    <t>2407892</t>
  </si>
  <si>
    <t>2407893</t>
  </si>
  <si>
    <t>2407895</t>
  </si>
  <si>
    <t>2407896</t>
  </si>
  <si>
    <t>2407897</t>
  </si>
  <si>
    <t>2407898</t>
  </si>
  <si>
    <t>2407899</t>
  </si>
  <si>
    <t>2407900</t>
  </si>
  <si>
    <t>2407908</t>
  </si>
  <si>
    <t>2407909</t>
  </si>
  <si>
    <t>2407915</t>
  </si>
  <si>
    <t>2407919</t>
  </si>
  <si>
    <t>2407928</t>
  </si>
  <si>
    <t>2407929</t>
  </si>
  <si>
    <t>2407930</t>
  </si>
  <si>
    <t>2407932</t>
  </si>
  <si>
    <t>2407933</t>
  </si>
  <si>
    <t>2407935</t>
  </si>
  <si>
    <t>2407936</t>
  </si>
  <si>
    <t>2407937</t>
  </si>
  <si>
    <t>2407938</t>
  </si>
  <si>
    <t>2407942</t>
  </si>
  <si>
    <t>2407943</t>
  </si>
  <si>
    <t>2407950</t>
  </si>
  <si>
    <t>2407951</t>
  </si>
  <si>
    <t>2407952</t>
  </si>
  <si>
    <t>2407953</t>
  </si>
  <si>
    <t>2407954</t>
  </si>
  <si>
    <t>2407956</t>
  </si>
  <si>
    <t>2407957</t>
  </si>
  <si>
    <t>2407961</t>
  </si>
  <si>
    <t>2407965</t>
  </si>
  <si>
    <t>2407966</t>
  </si>
  <si>
    <t>2407970</t>
  </si>
  <si>
    <t>2407971</t>
  </si>
  <si>
    <t>2407972</t>
  </si>
  <si>
    <t>2407973</t>
  </si>
  <si>
    <t>2407978</t>
  </si>
  <si>
    <t>2407979</t>
  </si>
  <si>
    <t>2407980</t>
  </si>
  <si>
    <t>2407981</t>
  </si>
  <si>
    <t>2407985</t>
  </si>
  <si>
    <t>2407986</t>
  </si>
  <si>
    <t>2407987</t>
  </si>
  <si>
    <t>2407992</t>
  </si>
  <si>
    <t>2407993</t>
  </si>
  <si>
    <t>2407994</t>
  </si>
  <si>
    <t>2407995</t>
  </si>
  <si>
    <t>2407999</t>
  </si>
  <si>
    <t>2408003</t>
  </si>
  <si>
    <t>2408010</t>
  </si>
  <si>
    <t>2408011</t>
  </si>
  <si>
    <t>2408012</t>
  </si>
  <si>
    <t>2408023</t>
  </si>
  <si>
    <t>2408024</t>
  </si>
  <si>
    <t>2408025</t>
  </si>
  <si>
    <t>2408030</t>
  </si>
  <si>
    <t>2408031</t>
  </si>
  <si>
    <t>2408032</t>
  </si>
  <si>
    <t>2408033</t>
  </si>
  <si>
    <t>2408034</t>
  </si>
  <si>
    <t>2408035</t>
  </si>
  <si>
    <t>2408045</t>
  </si>
  <si>
    <t>2408046</t>
  </si>
  <si>
    <t>2408047</t>
  </si>
  <si>
    <t>2408048</t>
  </si>
  <si>
    <t>2408051</t>
  </si>
  <si>
    <t>2408053</t>
  </si>
  <si>
    <t>2408055</t>
  </si>
  <si>
    <t>2408057</t>
  </si>
  <si>
    <t>2408058</t>
  </si>
  <si>
    <t>2408062</t>
  </si>
  <si>
    <t>2408067</t>
  </si>
  <si>
    <t>2408069</t>
  </si>
  <si>
    <t>2408070</t>
  </si>
  <si>
    <t>2408080</t>
  </si>
  <si>
    <t>2408081</t>
  </si>
  <si>
    <t>2408082</t>
  </si>
  <si>
    <t>2408084</t>
  </si>
  <si>
    <t>2408088</t>
  </si>
  <si>
    <t>2408089</t>
  </si>
  <si>
    <t>2408090</t>
  </si>
  <si>
    <t>2408091</t>
  </si>
  <si>
    <t>2408095</t>
  </si>
  <si>
    <t>2408096</t>
  </si>
  <si>
    <t>2408103</t>
  </si>
  <si>
    <t>2408104</t>
  </si>
  <si>
    <t>2408109</t>
  </si>
  <si>
    <t>2408110</t>
  </si>
  <si>
    <t>2408119</t>
  </si>
  <si>
    <t>2408120</t>
  </si>
  <si>
    <t>2408122</t>
  </si>
  <si>
    <t>2408135</t>
  </si>
  <si>
    <t>2408136</t>
  </si>
  <si>
    <t>2408146</t>
  </si>
  <si>
    <t>2408147</t>
  </si>
  <si>
    <t>2408162</t>
  </si>
  <si>
    <t>2408163</t>
  </si>
  <si>
    <t>2408167</t>
  </si>
  <si>
    <t>2408181</t>
  </si>
  <si>
    <t>2408182</t>
  </si>
  <si>
    <t>2408185</t>
  </si>
  <si>
    <t>2408189</t>
  </si>
  <si>
    <t>2408194</t>
  </si>
  <si>
    <t>2408195</t>
  </si>
  <si>
    <t>2408198</t>
  </si>
  <si>
    <t>2408203</t>
  </si>
  <si>
    <t>2408210</t>
  </si>
  <si>
    <t>2408224</t>
  </si>
  <si>
    <t>2408225</t>
  </si>
  <si>
    <t>2408226</t>
  </si>
  <si>
    <t>2408229</t>
  </si>
  <si>
    <t>2408234</t>
  </si>
  <si>
    <t>2408245</t>
  </si>
  <si>
    <t>2408246</t>
  </si>
  <si>
    <t>2408250</t>
  </si>
  <si>
    <t>2408264</t>
  </si>
  <si>
    <t>2408274</t>
  </si>
  <si>
    <t>2408275</t>
  </si>
  <si>
    <t>2408347</t>
  </si>
  <si>
    <t>2408348</t>
  </si>
  <si>
    <t>2408363</t>
  </si>
  <si>
    <t>2408364</t>
  </si>
  <si>
    <t>2408365</t>
  </si>
  <si>
    <t>2408366</t>
  </si>
  <si>
    <t>2408367</t>
  </si>
  <si>
    <t>2408375</t>
  </si>
  <si>
    <t>2408376</t>
  </si>
  <si>
    <t>2408387</t>
  </si>
  <si>
    <t>2408388</t>
  </si>
  <si>
    <t>2408392</t>
  </si>
  <si>
    <t>2408393</t>
  </si>
  <si>
    <t>2408402</t>
  </si>
  <si>
    <t>2408403</t>
  </si>
  <si>
    <t>2408404</t>
  </si>
  <si>
    <t>2408425</t>
  </si>
  <si>
    <t>2408426</t>
  </si>
  <si>
    <t>2408431</t>
  </si>
  <si>
    <t>2408442</t>
  </si>
  <si>
    <t>2408443</t>
  </si>
  <si>
    <t>2408444</t>
  </si>
  <si>
    <t>2408445</t>
  </si>
  <si>
    <t>2408451</t>
  </si>
  <si>
    <t>2408452</t>
  </si>
  <si>
    <t>2408453</t>
  </si>
  <si>
    <t>2408454</t>
  </si>
  <si>
    <t>2408455</t>
  </si>
  <si>
    <t>2408461</t>
  </si>
  <si>
    <t>2408462</t>
  </si>
  <si>
    <t>2408466</t>
  </si>
  <si>
    <t>2408467</t>
  </si>
  <si>
    <t>2408473</t>
  </si>
  <si>
    <t>2408474</t>
  </si>
  <si>
    <t>2408475</t>
  </si>
  <si>
    <t>2408488</t>
  </si>
  <si>
    <t>2408489</t>
  </si>
  <si>
    <t>2408490</t>
  </si>
  <si>
    <t>2408494</t>
  </si>
  <si>
    <t>2408495</t>
  </si>
  <si>
    <t>2408496</t>
  </si>
  <si>
    <t>2408498</t>
  </si>
  <si>
    <t>2408499</t>
  </si>
  <si>
    <t>2408500</t>
  </si>
  <si>
    <t>2408501</t>
  </si>
  <si>
    <t>2408502</t>
  </si>
  <si>
    <t>2408505</t>
  </si>
  <si>
    <t>2408506</t>
  </si>
  <si>
    <t>2408507</t>
  </si>
  <si>
    <t>2408508</t>
  </si>
  <si>
    <t>2408517</t>
  </si>
  <si>
    <t>2408518</t>
  </si>
  <si>
    <t>2408524</t>
  </si>
  <si>
    <t>2408525</t>
  </si>
  <si>
    <t>2408526</t>
  </si>
  <si>
    <t>2408531</t>
  </si>
  <si>
    <t>2408532</t>
  </si>
  <si>
    <t>2408533</t>
  </si>
  <si>
    <t>2408542</t>
  </si>
  <si>
    <t>2408543</t>
  </si>
  <si>
    <t>2408544</t>
  </si>
  <si>
    <t>2408545</t>
  </si>
  <si>
    <t>2408546</t>
  </si>
  <si>
    <t>2408547</t>
  </si>
  <si>
    <t>2408548</t>
  </si>
  <si>
    <t>2408549</t>
  </si>
  <si>
    <t>2408550</t>
  </si>
  <si>
    <t>2408551</t>
  </si>
  <si>
    <t>2408552</t>
  </si>
  <si>
    <t>2408553</t>
  </si>
  <si>
    <t>2408554</t>
  </si>
  <si>
    <t>2408555</t>
  </si>
  <si>
    <t>2408556</t>
  </si>
  <si>
    <t>2408557</t>
  </si>
  <si>
    <t>2408558</t>
  </si>
  <si>
    <t>2408588</t>
  </si>
  <si>
    <t>2408589</t>
  </si>
  <si>
    <t>2408593</t>
  </si>
  <si>
    <t>2408594</t>
  </si>
  <si>
    <t>2408596</t>
  </si>
  <si>
    <t>2408597</t>
  </si>
  <si>
    <t>2408601</t>
  </si>
  <si>
    <t>2408602</t>
  </si>
  <si>
    <t>2408605</t>
  </si>
  <si>
    <t>2408606</t>
  </si>
  <si>
    <t>2408625</t>
  </si>
  <si>
    <t>2408626</t>
  </si>
  <si>
    <t>2408630</t>
  </si>
  <si>
    <t>2408634</t>
  </si>
  <si>
    <t>2408635</t>
  </si>
  <si>
    <t>2408639</t>
  </si>
  <si>
    <t>2408644</t>
  </si>
  <si>
    <t>2408645</t>
  </si>
  <si>
    <t>2408660</t>
  </si>
  <si>
    <t>2408661</t>
  </si>
  <si>
    <t>2408664</t>
  </si>
  <si>
    <t>2408676</t>
  </si>
  <si>
    <t>2408677</t>
  </si>
  <si>
    <t>2408680</t>
  </si>
  <si>
    <t>2408704</t>
  </si>
  <si>
    <t>2408705</t>
  </si>
  <si>
    <t>2408710</t>
  </si>
  <si>
    <t>2408715</t>
  </si>
  <si>
    <t>2408721</t>
  </si>
  <si>
    <t>2408722</t>
  </si>
  <si>
    <t>2408727</t>
  </si>
  <si>
    <t>2408732</t>
  </si>
  <si>
    <t>2408737</t>
  </si>
  <si>
    <t>2408738</t>
  </si>
  <si>
    <t>2408741</t>
  </si>
  <si>
    <t>2408746</t>
  </si>
  <si>
    <t>2408755</t>
  </si>
  <si>
    <t>2408756</t>
  </si>
  <si>
    <t>2408757</t>
  </si>
  <si>
    <t>2408758</t>
  </si>
  <si>
    <t>2408759</t>
  </si>
  <si>
    <t>2408760</t>
  </si>
  <si>
    <t>2408761</t>
  </si>
  <si>
    <t>2408762</t>
  </si>
  <si>
    <t>2408775</t>
  </si>
  <si>
    <t>2408776</t>
  </si>
  <si>
    <t>2408813</t>
  </si>
  <si>
    <t>2408814</t>
  </si>
  <si>
    <t>2408838</t>
  </si>
  <si>
    <t>2408855</t>
  </si>
  <si>
    <t>2408856</t>
  </si>
  <si>
    <t>2408872</t>
  </si>
  <si>
    <t>2408873</t>
  </si>
  <si>
    <t>2408874</t>
  </si>
  <si>
    <t>2408875</t>
  </si>
  <si>
    <t>2408876</t>
  </si>
  <si>
    <t>2408877</t>
  </si>
  <si>
    <t>2408878</t>
  </si>
  <si>
    <t>2408879</t>
  </si>
  <si>
    <t>2408880</t>
  </si>
  <si>
    <t>2408893</t>
  </si>
  <si>
    <t>2408894</t>
  </si>
  <si>
    <t>2408916</t>
  </si>
  <si>
    <t>2408917</t>
  </si>
  <si>
    <t>2408942</t>
  </si>
  <si>
    <t>2408959</t>
  </si>
  <si>
    <t>2408960</t>
  </si>
  <si>
    <t>2408961</t>
  </si>
  <si>
    <t>2408962</t>
  </si>
  <si>
    <t>2408963</t>
  </si>
  <si>
    <t>2408964</t>
  </si>
  <si>
    <t>2408971</t>
  </si>
  <si>
    <t>2408981</t>
  </si>
  <si>
    <t>2408982</t>
  </si>
  <si>
    <t>2408985</t>
  </si>
  <si>
    <t>2408986</t>
  </si>
  <si>
    <t>2409074</t>
  </si>
  <si>
    <t>2409078</t>
  </si>
  <si>
    <t>2409125</t>
  </si>
  <si>
    <t>2409126</t>
  </si>
  <si>
    <t>2409127</t>
  </si>
  <si>
    <t>2409130</t>
  </si>
  <si>
    <t>2409148</t>
  </si>
  <si>
    <t>2409149</t>
  </si>
  <si>
    <t>2409150</t>
  </si>
  <si>
    <t>2409153</t>
  </si>
  <si>
    <t>2409169</t>
  </si>
  <si>
    <t>2409170</t>
  </si>
  <si>
    <t>2409180</t>
  </si>
  <si>
    <t>2409181</t>
  </si>
  <si>
    <t>2409194</t>
  </si>
  <si>
    <t>2409195</t>
  </si>
  <si>
    <t>2409196</t>
  </si>
  <si>
    <t>2409197</t>
  </si>
  <si>
    <t>2409199</t>
  </si>
  <si>
    <t>2409200</t>
  </si>
  <si>
    <t>2409201</t>
  </si>
  <si>
    <t>2409211</t>
  </si>
  <si>
    <t>2409212</t>
  </si>
  <si>
    <t>2409217</t>
  </si>
  <si>
    <t>2409218</t>
  </si>
  <si>
    <t>2409220</t>
  </si>
  <si>
    <t>2409221</t>
  </si>
  <si>
    <t>2409223</t>
  </si>
  <si>
    <t>2409224</t>
  </si>
  <si>
    <t>2409229</t>
  </si>
  <si>
    <t>2409230</t>
  </si>
  <si>
    <t>2409235</t>
  </si>
  <si>
    <t>2409236</t>
  </si>
  <si>
    <t>2409244</t>
  </si>
  <si>
    <t>2409245</t>
  </si>
  <si>
    <t>2409246</t>
  </si>
  <si>
    <t>2409248</t>
  </si>
  <si>
    <t>2409249</t>
  </si>
  <si>
    <t>2409251</t>
  </si>
  <si>
    <t>2409252</t>
  </si>
  <si>
    <t>2409253</t>
  </si>
  <si>
    <t>2409264</t>
  </si>
  <si>
    <t>2409265</t>
  </si>
  <si>
    <t>2409269</t>
  </si>
  <si>
    <t>2409273</t>
  </si>
  <si>
    <t>2409274</t>
  </si>
  <si>
    <t>2409278</t>
  </si>
  <si>
    <t>2409282</t>
  </si>
  <si>
    <t>2409283</t>
  </si>
  <si>
    <t>2409284</t>
  </si>
  <si>
    <t>2409287</t>
  </si>
  <si>
    <t>2409288</t>
  </si>
  <si>
    <t>2409289</t>
  </si>
  <si>
    <t>2409290</t>
  </si>
  <si>
    <t>2409294</t>
  </si>
  <si>
    <t>2409299</t>
  </si>
  <si>
    <t>2409300</t>
  </si>
  <si>
    <t>2409315</t>
  </si>
  <si>
    <t>2409316</t>
  </si>
  <si>
    <t>2409317</t>
  </si>
  <si>
    <t>2409328</t>
  </si>
  <si>
    <t>2409329</t>
  </si>
  <si>
    <t>2409334</t>
  </si>
  <si>
    <t>2409335</t>
  </si>
  <si>
    <t>2409338</t>
  </si>
  <si>
    <t>2409348</t>
  </si>
  <si>
    <t>2409349</t>
  </si>
  <si>
    <t>2409353</t>
  </si>
  <si>
    <t>2409355</t>
  </si>
  <si>
    <t>2409357</t>
  </si>
  <si>
    <t>2409359</t>
  </si>
  <si>
    <t>2409360</t>
  </si>
  <si>
    <t>2409364</t>
  </si>
  <si>
    <t>2409365</t>
  </si>
  <si>
    <t>2409367</t>
  </si>
  <si>
    <t>2409380</t>
  </si>
  <si>
    <t>2409381</t>
  </si>
  <si>
    <t>2409382</t>
  </si>
  <si>
    <t>2409384</t>
  </si>
  <si>
    <t>2409385</t>
  </si>
  <si>
    <t>2409387</t>
  </si>
  <si>
    <t>2409388</t>
  </si>
  <si>
    <t>2409389</t>
  </si>
  <si>
    <t>2409400</t>
  </si>
  <si>
    <t>2409401</t>
  </si>
  <si>
    <t>2409406</t>
  </si>
  <si>
    <t>2409407</t>
  </si>
  <si>
    <t>2409416</t>
  </si>
  <si>
    <t>2409417</t>
  </si>
  <si>
    <t>2409429</t>
  </si>
  <si>
    <t>2409430</t>
  </si>
  <si>
    <t>2409439</t>
  </si>
  <si>
    <t>2409467</t>
  </si>
  <si>
    <t>2409468</t>
  </si>
  <si>
    <t>2409471</t>
  </si>
  <si>
    <t>2409479</t>
  </si>
  <si>
    <t>2409480</t>
  </si>
  <si>
    <t>2409483</t>
  </si>
  <si>
    <t>2409493</t>
  </si>
  <si>
    <t>2409505</t>
  </si>
  <si>
    <t>2409506</t>
  </si>
  <si>
    <t>2409519</t>
  </si>
  <si>
    <t>2409520</t>
  </si>
  <si>
    <t>2409524</t>
  </si>
  <si>
    <t>2409525</t>
  </si>
  <si>
    <t>2409536</t>
  </si>
  <si>
    <t>2409537</t>
  </si>
  <si>
    <t>2409559</t>
  </si>
  <si>
    <t>2409560</t>
  </si>
  <si>
    <t>2409561</t>
  </si>
  <si>
    <t>2409562</t>
  </si>
  <si>
    <t>2409563</t>
  </si>
  <si>
    <t>2409564</t>
  </si>
  <si>
    <t>2409565</t>
  </si>
  <si>
    <t>2409566</t>
  </si>
  <si>
    <t>2409567</t>
  </si>
  <si>
    <t>2409568</t>
  </si>
  <si>
    <t>2409580</t>
  </si>
  <si>
    <t>2409581</t>
  </si>
  <si>
    <t>2409582</t>
  </si>
  <si>
    <t>2409583</t>
  </si>
  <si>
    <t>2409584</t>
  </si>
  <si>
    <t>2409585</t>
  </si>
  <si>
    <t>2409586</t>
  </si>
  <si>
    <t>2409599</t>
  </si>
  <si>
    <t>2409600</t>
  </si>
  <si>
    <t>2409628</t>
  </si>
  <si>
    <t>2409629</t>
  </si>
  <si>
    <t>2409632</t>
  </si>
  <si>
    <t>2409647</t>
  </si>
  <si>
    <t>2409648</t>
  </si>
  <si>
    <t>2409667</t>
  </si>
  <si>
    <t>2409668</t>
  </si>
  <si>
    <t>2409671</t>
  </si>
  <si>
    <t>2409672</t>
  </si>
  <si>
    <t>2409678</t>
  </si>
  <si>
    <t>2409685</t>
  </si>
  <si>
    <t>2409699</t>
  </si>
  <si>
    <t>2409700</t>
  </si>
  <si>
    <t>2409707</t>
  </si>
  <si>
    <t>2409708</t>
  </si>
  <si>
    <t>2409712</t>
  </si>
  <si>
    <t>2409713</t>
  </si>
  <si>
    <t>2409715</t>
  </si>
  <si>
    <t>2409716</t>
  </si>
  <si>
    <t>2409717</t>
  </si>
  <si>
    <t>2409720</t>
  </si>
  <si>
    <t>2409734</t>
  </si>
  <si>
    <t>2409735</t>
  </si>
  <si>
    <t>2409739</t>
  </si>
  <si>
    <t>2409743</t>
  </si>
  <si>
    <t>2409744</t>
  </si>
  <si>
    <t>2409745</t>
  </si>
  <si>
    <t>2409748</t>
  </si>
  <si>
    <t>2409749</t>
  </si>
  <si>
    <t>2409750</t>
  </si>
  <si>
    <t>2409754</t>
  </si>
  <si>
    <t>2409762</t>
  </si>
  <si>
    <t>2409770</t>
  </si>
  <si>
    <t>2409771</t>
  </si>
  <si>
    <t>2409772</t>
  </si>
  <si>
    <t>2409773</t>
  </si>
  <si>
    <t>2409776</t>
  </si>
  <si>
    <t>2409777</t>
  </si>
  <si>
    <t>2409798</t>
  </si>
  <si>
    <t>2409799</t>
  </si>
  <si>
    <t>2409802</t>
  </si>
  <si>
    <t>2409813</t>
  </si>
  <si>
    <t>2409814</t>
  </si>
  <si>
    <t>2409817</t>
  </si>
  <si>
    <t>2409826</t>
  </si>
  <si>
    <t>2409827</t>
  </si>
  <si>
    <t>2409832</t>
  </si>
  <si>
    <t>2409842</t>
  </si>
  <si>
    <t>2409843</t>
  </si>
  <si>
    <t>2409844</t>
  </si>
  <si>
    <t>2409845</t>
  </si>
  <si>
    <t>2409846</t>
  </si>
  <si>
    <t>2409847</t>
  </si>
  <si>
    <t>2409848</t>
  </si>
  <si>
    <t>2409849</t>
  </si>
  <si>
    <t>2409850</t>
  </si>
  <si>
    <t>2409851</t>
  </si>
  <si>
    <t>2409852</t>
  </si>
  <si>
    <t>2409853</t>
  </si>
  <si>
    <t>2409866</t>
  </si>
  <si>
    <t>2409867</t>
  </si>
  <si>
    <t>2409874</t>
  </si>
  <si>
    <t>2409875</t>
  </si>
  <si>
    <t>2409876</t>
  </si>
  <si>
    <t>2409877</t>
  </si>
  <si>
    <t>2409878</t>
  </si>
  <si>
    <t>2409879</t>
  </si>
  <si>
    <t>2409880</t>
  </si>
  <si>
    <t>2409881</t>
  </si>
  <si>
    <t>2409905</t>
  </si>
  <si>
    <t>2409906</t>
  </si>
  <si>
    <t>2409911</t>
  </si>
  <si>
    <t>2409912</t>
  </si>
  <si>
    <t>2409941</t>
  </si>
  <si>
    <t>2409942</t>
  </si>
  <si>
    <t>2409960</t>
  </si>
  <si>
    <t>2409961</t>
  </si>
  <si>
    <t>2409971</t>
  </si>
  <si>
    <t>2409972</t>
  </si>
  <si>
    <t>2409998</t>
  </si>
  <si>
    <t>2409999</t>
  </si>
  <si>
    <t>2410002</t>
  </si>
  <si>
    <t>2410010</t>
  </si>
  <si>
    <t>2410011</t>
  </si>
  <si>
    <t>2410033</t>
  </si>
  <si>
    <t>2410034</t>
  </si>
  <si>
    <t>2410035</t>
  </si>
  <si>
    <t>2410046</t>
  </si>
  <si>
    <t>2410047</t>
  </si>
  <si>
    <t>2410084</t>
  </si>
  <si>
    <t>2410085</t>
  </si>
  <si>
    <t>2410086</t>
  </si>
  <si>
    <t>2410087</t>
  </si>
  <si>
    <t>2410088</t>
  </si>
  <si>
    <t>2410089</t>
  </si>
  <si>
    <t>2410095</t>
  </si>
  <si>
    <t>2410096</t>
  </si>
  <si>
    <t>2410097</t>
  </si>
  <si>
    <t>2410098</t>
  </si>
  <si>
    <t>2410099</t>
  </si>
  <si>
    <t>2410100</t>
  </si>
  <si>
    <t>2410101</t>
  </si>
  <si>
    <t>2410102</t>
  </si>
  <si>
    <t>2410103</t>
  </si>
  <si>
    <t>2410104</t>
  </si>
  <si>
    <t>2410105</t>
  </si>
  <si>
    <t>2410106</t>
  </si>
  <si>
    <t>2410248</t>
  </si>
  <si>
    <t>2410279</t>
  </si>
  <si>
    <t>2410282</t>
  </si>
  <si>
    <t>2410306</t>
  </si>
  <si>
    <t>2410360</t>
  </si>
  <si>
    <t>2410361</t>
  </si>
  <si>
    <t>2410377</t>
  </si>
  <si>
    <t>2410457</t>
  </si>
  <si>
    <t>2410511</t>
  </si>
  <si>
    <t>2410783</t>
  </si>
  <si>
    <t>2410784</t>
  </si>
  <si>
    <t>2410973</t>
  </si>
  <si>
    <t>2410974</t>
  </si>
  <si>
    <t>2411021</t>
  </si>
  <si>
    <t>2411189</t>
  </si>
  <si>
    <t>2411194</t>
  </si>
  <si>
    <t>2411440</t>
  </si>
  <si>
    <t>2411452</t>
  </si>
  <si>
    <t>2411488</t>
  </si>
  <si>
    <t>2411499</t>
  </si>
  <si>
    <t>2411507</t>
  </si>
  <si>
    <t>2411520</t>
  </si>
  <si>
    <t>2411522</t>
  </si>
  <si>
    <t>2411523</t>
  </si>
  <si>
    <t>2411527</t>
  </si>
  <si>
    <t>2411531</t>
  </si>
  <si>
    <t>2411543</t>
  </si>
  <si>
    <t>2411548</t>
  </si>
  <si>
    <t>2411556</t>
  </si>
  <si>
    <t>2411566</t>
  </si>
  <si>
    <t>2411572</t>
  </si>
  <si>
    <t>2411573</t>
  </si>
  <si>
    <t>2411581</t>
  </si>
  <si>
    <t>2411589</t>
  </si>
  <si>
    <t>2411592</t>
  </si>
  <si>
    <t>2411593</t>
  </si>
  <si>
    <t>2411594</t>
  </si>
  <si>
    <t>2411595</t>
  </si>
  <si>
    <t>2411596</t>
  </si>
  <si>
    <t>2411610</t>
  </si>
  <si>
    <t>2412644</t>
  </si>
  <si>
    <t>2413042</t>
  </si>
  <si>
    <t>2413044</t>
  </si>
  <si>
    <t>2413087</t>
  </si>
  <si>
    <t>2413088</t>
  </si>
  <si>
    <t>2413089</t>
  </si>
  <si>
    <t>2413090</t>
  </si>
  <si>
    <t>2413091</t>
  </si>
  <si>
    <t>2413092</t>
  </si>
  <si>
    <t>2413093</t>
  </si>
  <si>
    <t>2413094</t>
  </si>
  <si>
    <t>2413095</t>
  </si>
  <si>
    <t>2413096</t>
  </si>
  <si>
    <t>2413112</t>
  </si>
  <si>
    <t>2413113</t>
  </si>
  <si>
    <t>2413114</t>
  </si>
  <si>
    <t>2413115</t>
  </si>
  <si>
    <t>2413182</t>
  </si>
  <si>
    <t>2413188</t>
  </si>
  <si>
    <t>2413205</t>
  </si>
  <si>
    <t>2413206</t>
  </si>
  <si>
    <t>2413207</t>
  </si>
  <si>
    <t>2413212</t>
  </si>
  <si>
    <t>2413236</t>
  </si>
  <si>
    <t>2413282</t>
  </si>
  <si>
    <t>2413385</t>
  </si>
  <si>
    <t>2413390</t>
  </si>
  <si>
    <t>2413391</t>
  </si>
  <si>
    <t>2413392</t>
  </si>
  <si>
    <t>2413393</t>
  </si>
  <si>
    <t>2413394</t>
  </si>
  <si>
    <t>2413395</t>
  </si>
  <si>
    <t>2413396</t>
  </si>
  <si>
    <t>2413397</t>
  </si>
  <si>
    <t>2413398</t>
  </si>
  <si>
    <t>2413399</t>
  </si>
  <si>
    <t>2413400</t>
  </si>
  <si>
    <t>2413402</t>
  </si>
  <si>
    <t>2413404</t>
  </si>
  <si>
    <t>2413414</t>
  </si>
  <si>
    <t>2413416</t>
  </si>
  <si>
    <t>2413417</t>
  </si>
  <si>
    <t>2413418</t>
  </si>
  <si>
    <t>2413421</t>
  </si>
  <si>
    <t>2413422</t>
  </si>
  <si>
    <t>2413425</t>
  </si>
  <si>
    <t>2413690</t>
  </si>
  <si>
    <t>2416052</t>
  </si>
  <si>
    <t>2416054</t>
  </si>
  <si>
    <t>2416837</t>
  </si>
  <si>
    <t>2417877</t>
  </si>
  <si>
    <t>2417981</t>
  </si>
  <si>
    <t>2417999</t>
  </si>
  <si>
    <t>2418070</t>
  </si>
  <si>
    <t>2418110</t>
  </si>
  <si>
    <t>2418111</t>
  </si>
  <si>
    <t>2418112</t>
  </si>
  <si>
    <t>2418113</t>
  </si>
  <si>
    <t>2418114</t>
  </si>
  <si>
    <t>2418174</t>
  </si>
  <si>
    <t>2418397</t>
  </si>
  <si>
    <t>2418398</t>
  </si>
  <si>
    <t>2418403</t>
  </si>
  <si>
    <t>2418404</t>
  </si>
  <si>
    <t>2418405</t>
  </si>
  <si>
    <t>2418415</t>
  </si>
  <si>
    <t>2418416</t>
  </si>
  <si>
    <t>2418417</t>
  </si>
  <si>
    <t>2418418</t>
  </si>
  <si>
    <t>2418420</t>
  </si>
  <si>
    <t>2418430</t>
  </si>
  <si>
    <t>2418467</t>
  </si>
  <si>
    <t>2418469</t>
  </si>
  <si>
    <t>2418480</t>
  </si>
  <si>
    <t>2418481</t>
  </si>
  <si>
    <t>2418487</t>
  </si>
  <si>
    <t>2418488</t>
  </si>
  <si>
    <t>2418490</t>
  </si>
  <si>
    <t>2418495</t>
  </si>
  <si>
    <t>2418496</t>
  </si>
  <si>
    <t>2418497</t>
  </si>
  <si>
    <t>2419021</t>
  </si>
  <si>
    <t>2419519</t>
  </si>
  <si>
    <t>2419533</t>
  </si>
  <si>
    <t>2419534</t>
  </si>
  <si>
    <t>2419535</t>
  </si>
  <si>
    <t>2419537</t>
  </si>
  <si>
    <t>2419561</t>
  </si>
  <si>
    <t>2419562</t>
  </si>
  <si>
    <t>2419565</t>
  </si>
  <si>
    <t>2419636</t>
  </si>
  <si>
    <t>2419791</t>
  </si>
  <si>
    <t>2419851</t>
  </si>
  <si>
    <t>2419857</t>
  </si>
  <si>
    <t>2419858</t>
  </si>
  <si>
    <t>2419864</t>
  </si>
  <si>
    <t>2419875</t>
  </si>
  <si>
    <t>2419882</t>
  </si>
  <si>
    <t>2420123</t>
  </si>
  <si>
    <t>2420124</t>
  </si>
  <si>
    <t>2420125</t>
  </si>
  <si>
    <t>2420128</t>
  </si>
  <si>
    <t>2420138</t>
  </si>
  <si>
    <t>2420140</t>
  </si>
  <si>
    <t>2420141</t>
  </si>
  <si>
    <t>2420398</t>
  </si>
  <si>
    <t>2420399</t>
  </si>
  <si>
    <t>2420402</t>
  </si>
  <si>
    <t>2420403</t>
  </si>
  <si>
    <t>2420422</t>
  </si>
  <si>
    <t>2420423</t>
  </si>
  <si>
    <t>2420424</t>
  </si>
  <si>
    <t>2420680</t>
  </si>
  <si>
    <t>D 16 : Forma 01</t>
  </si>
  <si>
    <t>2402922</t>
  </si>
  <si>
    <t>2402923</t>
  </si>
  <si>
    <t>2402933</t>
  </si>
  <si>
    <t>2402934</t>
  </si>
  <si>
    <t>2402935</t>
  </si>
  <si>
    <t>2402936</t>
  </si>
  <si>
    <t>2404150</t>
  </si>
  <si>
    <t>2404151</t>
  </si>
  <si>
    <t>2404161</t>
  </si>
  <si>
    <t>2404162</t>
  </si>
  <si>
    <t>2404163</t>
  </si>
  <si>
    <t>2404164</t>
  </si>
  <si>
    <t>2410627</t>
  </si>
  <si>
    <t>2411041</t>
  </si>
  <si>
    <t>2411449</t>
  </si>
  <si>
    <t>2411450</t>
  </si>
  <si>
    <t>2411489</t>
  </si>
  <si>
    <t>2411490</t>
  </si>
  <si>
    <t>2411529</t>
  </si>
  <si>
    <t>2411537</t>
  </si>
  <si>
    <t>2411538</t>
  </si>
  <si>
    <t>2413043</t>
  </si>
  <si>
    <t>2413376</t>
  </si>
  <si>
    <t>2413377</t>
  </si>
  <si>
    <t>2413378</t>
  </si>
  <si>
    <t>2413379</t>
  </si>
  <si>
    <t>2413386</t>
  </si>
  <si>
    <t>2413387</t>
  </si>
  <si>
    <t>2413388</t>
  </si>
  <si>
    <t>2413389</t>
  </si>
  <si>
    <t>2413406</t>
  </si>
  <si>
    <t>2413408</t>
  </si>
  <si>
    <t>2413409</t>
  </si>
  <si>
    <t>2413411</t>
  </si>
  <si>
    <t>2413412</t>
  </si>
  <si>
    <t>2413419</t>
  </si>
  <si>
    <t>2413420</t>
  </si>
  <si>
    <t>2413423</t>
  </si>
  <si>
    <t>2413424</t>
  </si>
  <si>
    <t>2418115</t>
  </si>
  <si>
    <t>2418387</t>
  </si>
  <si>
    <t>2418388</t>
  </si>
  <si>
    <t>2418389</t>
  </si>
  <si>
    <t>2418391</t>
  </si>
  <si>
    <t>2418395</t>
  </si>
  <si>
    <t>2418406</t>
  </si>
  <si>
    <t>2418407</t>
  </si>
  <si>
    <t>2418408</t>
  </si>
  <si>
    <t>2418412</t>
  </si>
  <si>
    <t>2418414</t>
  </si>
  <si>
    <t>2418444</t>
  </si>
  <si>
    <t>2418450</t>
  </si>
  <si>
    <t>2418452</t>
  </si>
  <si>
    <t>2418453</t>
  </si>
  <si>
    <t>2418455</t>
  </si>
  <si>
    <t>2418482</t>
  </si>
  <si>
    <t>2418489</t>
  </si>
  <si>
    <t>2418491</t>
  </si>
  <si>
    <t>2418492</t>
  </si>
  <si>
    <t>2418493</t>
  </si>
  <si>
    <t>2419846</t>
  </si>
  <si>
    <t>2419847</t>
  </si>
  <si>
    <t>2419848</t>
  </si>
  <si>
    <t>2419849</t>
  </si>
  <si>
    <t>2419853</t>
  </si>
  <si>
    <t>2419854</t>
  </si>
  <si>
    <t>2419855</t>
  </si>
  <si>
    <t>2419856</t>
  </si>
  <si>
    <t>2419866</t>
  </si>
  <si>
    <t>2419868</t>
  </si>
  <si>
    <t>2419871</t>
  </si>
  <si>
    <t>2419872</t>
  </si>
  <si>
    <t>2419877</t>
  </si>
  <si>
    <t>2419878</t>
  </si>
  <si>
    <t>2419880</t>
  </si>
  <si>
    <t>2419881</t>
  </si>
  <si>
    <t>2420134</t>
  </si>
  <si>
    <t>2420395</t>
  </si>
  <si>
    <t>2420396</t>
  </si>
  <si>
    <t>2420400</t>
  </si>
  <si>
    <t>2420401</t>
  </si>
  <si>
    <t>2420417</t>
  </si>
  <si>
    <t>2420419</t>
  </si>
  <si>
    <t>2420420</t>
  </si>
  <si>
    <t>2420421</t>
  </si>
  <si>
    <t>D 20 : Forma 01</t>
  </si>
  <si>
    <t>2411061</t>
  </si>
  <si>
    <t>2411424</t>
  </si>
  <si>
    <t>2411425</t>
  </si>
  <si>
    <t>2411435</t>
  </si>
  <si>
    <t>2411455</t>
  </si>
  <si>
    <t>2411456</t>
  </si>
  <si>
    <t>2411457</t>
  </si>
  <si>
    <t>2411458</t>
  </si>
  <si>
    <t>2411472</t>
  </si>
  <si>
    <t>2411473</t>
  </si>
  <si>
    <t>2411474</t>
  </si>
  <si>
    <t>2411475</t>
  </si>
  <si>
    <t>2411476</t>
  </si>
  <si>
    <t>2411477</t>
  </si>
  <si>
    <t>2418399</t>
  </si>
  <si>
    <t>2418419</t>
  </si>
  <si>
    <t>2418448</t>
  </si>
  <si>
    <t>2418454</t>
  </si>
  <si>
    <t>2418486</t>
  </si>
  <si>
    <t>2419867</t>
  </si>
  <si>
    <t>2420136</t>
  </si>
  <si>
    <t>2420404</t>
  </si>
  <si>
    <t>2420416</t>
  </si>
  <si>
    <t>2414505</t>
  </si>
  <si>
    <t>2415282</t>
  </si>
  <si>
    <t>2417575</t>
  </si>
  <si>
    <t>BE-PMSa-DOC-ORC-CÂMARA-EX-000-R00-ONERADO R00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</si>
</sst>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sz val="9"/>
      <name val="Calibri"/>
    </font>
    <font>
      <b/>
      <sz val="11"/>
      <name val="Calibri"/>
    </font>
    <font>
      <b/>
      <sz val="8"/>
      <name val="Calibri"/>
    </font>
    <font>
      <b/>
      <sz val="14"/>
      <name val="Calibri"/>
    </font>
    <font>
      <sz val="11"/>
      <name val="Calibri"/>
    </font>
  </fonts>
  <fills count="8">
    <fill>
      <patternFill patternType="none"/>
    </fill>
    <fill>
      <patternFill patternType="gray125"/>
    </fill>
    <fill>
      <patternFill patternType="solid">
        <fgColor rgb="FFD6D6D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A9C1EC"/>
      </patternFill>
    </fill>
    <fill>
      <patternFill patternType="solid">
        <fgColor rgb="FFD9E1F2"/>
      </patternFill>
    </fill>
    <fill>
      <patternFill patternType="solid">
        <fgColor rgb="FFEDEDED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>
      <alignment horizontal="left" vertical="center"/>
    </xf>
    <xf numFmtId="0" fontId="5" fillId="0" borderId="0">
      <alignment wrapText="1"/>
    </xf>
    <xf numFmtId="0" fontId="3" fillId="0" borderId="0">
      <alignment wrapText="1"/>
    </xf>
    <xf numFmtId="0" fontId="4" fillId="0" borderId="0">
      <alignment horizontal="center" vertical="center"/>
    </xf>
    <xf numFmtId="0" fontId="3" fillId="0" borderId="0">
      <alignment horizontal="center" wrapText="1"/>
    </xf>
    <xf numFmtId="0" fontId="2" fillId="0" borderId="0">
      <alignment horizontal="center" wrapText="1"/>
    </xf>
  </cellStyleXfs>
  <cellXfs count="23">
    <xf numFmtId="0" fontId="0" fillId="0" borderId="0" xfId="0"/>
    <xf numFmtId="0" fontId="1" fillId="0" borderId="0" xfId="1">
      <alignment wrapText="1"/>
    </xf>
    <xf numFmtId="0" fontId="2" fillId="0" borderId="0" xfId="7">
      <alignment horizontal="center" wrapText="1"/>
    </xf>
    <xf numFmtId="0" fontId="2" fillId="2" borderId="1" xfId="7" applyFill="1" applyBorder="1" applyAlignment="1">
      <alignment horizontal="center" vertical="center" wrapText="1"/>
    </xf>
    <xf numFmtId="0" fontId="1" fillId="3" borderId="1" xfId="1" applyFill="1" applyBorder="1">
      <alignment wrapText="1"/>
    </xf>
    <xf numFmtId="0" fontId="0" fillId="3" borderId="1" xfId="0" applyFill="1" applyBorder="1"/>
    <xf numFmtId="0" fontId="1" fillId="4" borderId="1" xfId="1" applyFill="1" applyBorder="1">
      <alignment wrapText="1"/>
    </xf>
    <xf numFmtId="0" fontId="1" fillId="4" borderId="1" xfId="1" applyFill="1" applyBorder="1" applyAlignment="1">
      <alignment horizontal="right" wrapText="1"/>
    </xf>
    <xf numFmtId="0" fontId="0" fillId="0" borderId="1" xfId="0" applyBorder="1"/>
    <xf numFmtId="0" fontId="1" fillId="0" borderId="1" xfId="1" applyBorder="1">
      <alignment wrapText="1"/>
    </xf>
    <xf numFmtId="0" fontId="2" fillId="2" borderId="1" xfId="7" applyFill="1" applyBorder="1">
      <alignment horizontal="center" wrapText="1"/>
    </xf>
    <xf numFmtId="0" fontId="0" fillId="2" borderId="1" xfId="0" applyFill="1" applyBorder="1"/>
    <xf numFmtId="0" fontId="5" fillId="7" borderId="1" xfId="3" applyFill="1" applyBorder="1">
      <alignment wrapText="1"/>
    </xf>
    <xf numFmtId="0" fontId="2" fillId="0" borderId="0" xfId="7" applyAlignment="1">
      <alignment horizontal="center" vertical="center" wrapText="1"/>
    </xf>
    <xf numFmtId="0" fontId="2" fillId="5" borderId="1" xfId="7" applyFill="1" applyBorder="1">
      <alignment horizontal="center" wrapText="1"/>
    </xf>
    <xf numFmtId="0" fontId="0" fillId="6" borderId="1" xfId="0" applyFill="1" applyBorder="1" applyAlignment="1">
      <alignment horizontal="center"/>
    </xf>
    <xf numFmtId="0" fontId="2" fillId="2" borderId="1" xfId="7" applyFill="1" applyBorder="1">
      <alignment horizontal="center" wrapText="1"/>
    </xf>
    <xf numFmtId="0" fontId="2" fillId="7" borderId="1" xfId="7" applyFill="1" applyBorder="1">
      <alignment horizontal="center" wrapText="1"/>
    </xf>
    <xf numFmtId="0" fontId="5" fillId="7" borderId="1" xfId="3" applyFill="1" applyBorder="1">
      <alignment wrapText="1"/>
    </xf>
    <xf numFmtId="0" fontId="1" fillId="0" borderId="1" xfId="1" applyBorder="1">
      <alignment wrapText="1"/>
    </xf>
    <xf numFmtId="0" fontId="5" fillId="2" borderId="1" xfId="3" applyFill="1" applyBorder="1">
      <alignment wrapText="1"/>
    </xf>
    <xf numFmtId="0" fontId="2" fillId="2" borderId="1" xfId="7" applyFill="1" applyBorder="1" applyAlignment="1">
      <alignment horizontal="center" vertical="center" wrapText="1"/>
    </xf>
    <xf numFmtId="0" fontId="5" fillId="7" borderId="1" xfId="3" applyFill="1" applyBorder="1" applyAlignment="1">
      <alignment horizontal="center" wrapText="1"/>
    </xf>
  </cellXfs>
  <cellStyles count="8">
    <cellStyle name="Normal" xfId="0" builtinId="0"/>
    <cellStyle name="styleBold" xfId="4" xr:uid="{00000000-0005-0000-0000-000004000000}"/>
    <cellStyle name="styleBold11" xfId="7" xr:uid="{00000000-0005-0000-0000-000007000000}"/>
    <cellStyle name="styleBold14UR" xfId="5" xr:uid="{00000000-0005-0000-0000-000005000000}"/>
    <cellStyle name="styleBoldRegular" xfId="6" xr:uid="{00000000-0005-0000-0000-000006000000}"/>
    <cellStyle name="styleRegular" xfId="1" xr:uid="{00000000-0005-0000-0000-000001000000}"/>
    <cellStyle name="styleRegular11" xfId="3" xr:uid="{00000000-0005-0000-0000-000003000000}"/>
    <cellStyle name="styleRegular9UR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Criteria_Summary9.1" displayName="Criteria_Summary9.1" ref="A7:E10" totalsRowCount="1" totalsRowCellStyle="styleRegular">
  <autoFilter ref="A7:E9" xr:uid="{00000000-0009-0000-0100-000001000000}"/>
  <tableColumns count="5">
    <tableColumn id="1" xr3:uid="{00000000-0010-0000-0000-000001000000}" name="Item"/>
    <tableColumn id="2" xr3:uid="{00000000-0010-0000-0000-000002000000}" name="Tipo"/>
    <tableColumn id="3" xr3:uid="{00000000-0010-0000-0000-000003000000}" name="Elementos" totalsRowFunction="sum"/>
    <tableColumn id="4" xr3:uid="{00000000-0010-0000-0000-000004000000}" name="Nome do Subcritério"/>
    <tableColumn id="5" xr3:uid="{00000000-0010-0000-0000-000005000000}" name="Total" totalsRowFunction="sum"/>
  </tableColumns>
  <tableStyleInfo name="TableStyleLight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Criteria_Summary9.2" displayName="Criteria_Summary9.2" ref="A7:E10" totalsRowCount="1" totalsRowCellStyle="styleRegular">
  <autoFilter ref="A7:E9" xr:uid="{00000000-0009-0000-0100-000002000000}"/>
  <tableColumns count="5">
    <tableColumn id="1" xr3:uid="{00000000-0010-0000-0100-000001000000}" name="Item"/>
    <tableColumn id="2" xr3:uid="{00000000-0010-0000-0100-000002000000}" name="Tipo"/>
    <tableColumn id="3" xr3:uid="{00000000-0010-0000-0100-000003000000}" name="Elementos" totalsRowFunction="sum"/>
    <tableColumn id="4" xr3:uid="{00000000-0010-0000-0100-000004000000}" name="Nome do Subcritério"/>
    <tableColumn id="5" xr3:uid="{00000000-0010-0000-0100-000005000000}" name="Total" totalsRowFunction="sum"/>
  </tableColumns>
  <tableStyleInfo name="TableStyleLight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Criteria_Summary9.3" displayName="Criteria_Summary9.3" ref="A7:E12" totalsRowCount="1" totalsRowCellStyle="styleRegular">
  <autoFilter ref="A7:E11" xr:uid="{00000000-0009-0000-0100-000003000000}"/>
  <tableColumns count="5">
    <tableColumn id="1" xr3:uid="{00000000-0010-0000-0200-000001000000}" name="Item"/>
    <tableColumn id="2" xr3:uid="{00000000-0010-0000-0200-000002000000}" name="Tipo"/>
    <tableColumn id="3" xr3:uid="{00000000-0010-0000-0200-000003000000}" name="Elementos" totalsRowFunction="sum"/>
    <tableColumn id="4" xr3:uid="{00000000-0010-0000-0200-000004000000}" name="Nome do Subcritério"/>
    <tableColumn id="5" xr3:uid="{00000000-0010-0000-0200-000005000000}" name="Total" totalsRowFunction="sum"/>
  </tableColumns>
  <tableStyleInfo name="TableStyleLight4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Criteria_Summary9.4" displayName="Criteria_Summary9.4" ref="A7:E9" totalsRowCount="1" totalsRowCellStyle="styleRegular">
  <autoFilter ref="A7:E8" xr:uid="{00000000-0009-0000-0100-000004000000}"/>
  <tableColumns count="5">
    <tableColumn id="1" xr3:uid="{00000000-0010-0000-0300-000001000000}" name="Item"/>
    <tableColumn id="2" xr3:uid="{00000000-0010-0000-0300-000002000000}" name="Tipo"/>
    <tableColumn id="3" xr3:uid="{00000000-0010-0000-0300-000003000000}" name="Elementos" totalsRowFunction="sum"/>
    <tableColumn id="4" xr3:uid="{00000000-0010-0000-0300-000004000000}" name="Nome do Subcritério"/>
    <tableColumn id="5" xr3:uid="{00000000-0010-0000-0300-000005000000}" name="Total" totalsRowFunction="sum"/>
  </tableColumns>
  <tableStyleInfo name="TableStyleLight4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Criteria_Summary9.5" displayName="Criteria_Summary9.5" ref="A7:E9" totalsRowCount="1" totalsRowCellStyle="styleRegular">
  <autoFilter ref="A7:E8" xr:uid="{00000000-0009-0000-0100-000005000000}"/>
  <tableColumns count="5">
    <tableColumn id="1" xr3:uid="{00000000-0010-0000-0400-000001000000}" name="Item"/>
    <tableColumn id="2" xr3:uid="{00000000-0010-0000-0400-000002000000}" name="Tipo"/>
    <tableColumn id="3" xr3:uid="{00000000-0010-0000-0400-000003000000}" name="Elementos" totalsRowFunction="sum"/>
    <tableColumn id="4" xr3:uid="{00000000-0010-0000-0400-000004000000}" name="Nome do Subcritério"/>
    <tableColumn id="5" xr3:uid="{00000000-0010-0000-0400-000005000000}" name="Total" totalsRowFunction="sum"/>
  </tableColumns>
  <tableStyleInfo name="TableStyleLight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Criteria_Summary9.6" displayName="Criteria_Summary9.6" ref="A7:E11" totalsRowCount="1" totalsRowCellStyle="styleRegular">
  <autoFilter ref="A7:E10" xr:uid="{00000000-0009-0000-0100-000006000000}"/>
  <tableColumns count="5">
    <tableColumn id="1" xr3:uid="{00000000-0010-0000-0500-000001000000}" name="Item"/>
    <tableColumn id="2" xr3:uid="{00000000-0010-0000-0500-000002000000}" name="Tipo"/>
    <tableColumn id="3" xr3:uid="{00000000-0010-0000-0500-000003000000}" name="Elementos" totalsRowFunction="sum"/>
    <tableColumn id="4" xr3:uid="{00000000-0010-0000-0500-000004000000}" name="Nome do Subcritério"/>
    <tableColumn id="5" xr3:uid="{00000000-0010-0000-0500-000005000000}" name="Total" totalsRowFunction="sum"/>
  </tableColumns>
  <tableStyleInfo name="TableStyleLight4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Criteria_Summary9.7" displayName="Criteria_Summary9.7" ref="A7:E10" totalsRowCount="1" totalsRowCellStyle="styleRegular">
  <autoFilter ref="A7:E9" xr:uid="{00000000-0009-0000-0100-000007000000}"/>
  <tableColumns count="5">
    <tableColumn id="1" xr3:uid="{00000000-0010-0000-0600-000001000000}" name="Item"/>
    <tableColumn id="2" xr3:uid="{00000000-0010-0000-0600-000002000000}" name="Tipo"/>
    <tableColumn id="3" xr3:uid="{00000000-0010-0000-0600-000003000000}" name="Elementos" totalsRowFunction="sum"/>
    <tableColumn id="4" xr3:uid="{00000000-0010-0000-0600-000004000000}" name="Nome do Subcritério"/>
    <tableColumn id="5" xr3:uid="{00000000-0010-0000-0600-000005000000}" name="Total" totalsRowFunction="sum"/>
  </tableColumns>
  <tableStyleInfo name="TableStyleLight4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Criteria_Summary9.8" displayName="Criteria_Summary9.8" ref="A7:E41" totalsRowCount="1" totalsRowCellStyle="styleRegular">
  <autoFilter ref="A7:E40" xr:uid="{00000000-0009-0000-0100-000008000000}"/>
  <tableColumns count="5">
    <tableColumn id="1" xr3:uid="{00000000-0010-0000-0700-000001000000}" name="Item"/>
    <tableColumn id="2" xr3:uid="{00000000-0010-0000-0700-000002000000}" name="Tipo"/>
    <tableColumn id="3" xr3:uid="{00000000-0010-0000-0700-000003000000}" name="Elementos" totalsRowFunction="sum"/>
    <tableColumn id="4" xr3:uid="{00000000-0010-0000-0700-000004000000}" name="Nome do Subcritério"/>
    <tableColumn id="5" xr3:uid="{00000000-0010-0000-0700-000005000000}" name="Total" totalsRowFunction="sum"/>
  </tableColumns>
  <tableStyleInfo name="TableStyleLight4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Criteria_Summary9.9" displayName="Criteria_Summary9.9" ref="A7:E9" totalsRowCount="1" totalsRowCellStyle="styleRegular">
  <autoFilter ref="A7:E8" xr:uid="{00000000-0009-0000-0100-000009000000}"/>
  <tableColumns count="5">
    <tableColumn id="1" xr3:uid="{00000000-0010-0000-0800-000001000000}" name="Item"/>
    <tableColumn id="2" xr3:uid="{00000000-0010-0000-0800-000002000000}" name="Tipo"/>
    <tableColumn id="3" xr3:uid="{00000000-0010-0000-0800-000003000000}" name="Elementos" totalsRowFunction="sum"/>
    <tableColumn id="4" xr3:uid="{00000000-0010-0000-0800-000004000000}" name="Nome do Subcritério"/>
    <tableColumn id="5" xr3:uid="{00000000-0010-0000-0800-000005000000}" name="Total" totalsRowFunction="sum"/>
  </tableColumns>
  <tableStyleInfo name="TableStyleLight4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9000000}" name="Criteria_Summary9.10" displayName="Criteria_Summary9.10" ref="A7:E42" totalsRowCount="1" totalsRowCellStyle="styleRegular">
  <autoFilter ref="A7:E41" xr:uid="{00000000-0009-0000-0100-00000A000000}"/>
  <tableColumns count="5">
    <tableColumn id="1" xr3:uid="{00000000-0010-0000-0900-000001000000}" name="Item"/>
    <tableColumn id="2" xr3:uid="{00000000-0010-0000-0900-000002000000}" name="Tipo"/>
    <tableColumn id="3" xr3:uid="{00000000-0010-0000-0900-000003000000}" name="Elementos" totalsRowFunction="sum"/>
    <tableColumn id="4" xr3:uid="{00000000-0010-0000-0900-000004000000}" name="Nome do Subcritério"/>
    <tableColumn id="5" xr3:uid="{00000000-0010-0000-0900-000005000000}" name="Total" totalsRowFunction="sum"/>
  </tableColumns>
  <tableStyleInfo name="TableStyleLight4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A000000}" name="Criteria_Summary9.11" displayName="Criteria_Summary9.11" ref="A7:E9" totalsRowCount="1" totalsRowCellStyle="styleRegular">
  <autoFilter ref="A7:E8" xr:uid="{00000000-0009-0000-0100-00000B000000}"/>
  <tableColumns count="5">
    <tableColumn id="1" xr3:uid="{00000000-0010-0000-0A00-000001000000}" name="Item"/>
    <tableColumn id="2" xr3:uid="{00000000-0010-0000-0A00-000002000000}" name="Tipo"/>
    <tableColumn id="3" xr3:uid="{00000000-0010-0000-0A00-000003000000}" name="Elementos" totalsRowFunction="sum"/>
    <tableColumn id="4" xr3:uid="{00000000-0010-0000-0A00-000004000000}" name="Nome do Subcritério"/>
    <tableColumn id="5" xr3:uid="{00000000-0010-0000-0A00-000005000000}" name="Total" totalsRowFunction="sum"/>
  </tableColumns>
  <tableStyleInfo name="TableStyleLight4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B000000}" name="Elements9_11" displayName="Elements9_11" ref="A6:E9" totalsRowCount="1" totalsRowCellStyle="styleRegular">
  <autoFilter ref="A6:E8" xr:uid="{00000000-0009-0000-0100-00000C000000}"/>
  <tableColumns count="5">
    <tableColumn id="1" xr3:uid="{00000000-0010-0000-0B00-000001000000}" name="Projeto"/>
    <tableColumn id="2" xr3:uid="{00000000-0010-0000-0B00-000002000000}" name="Vínculo"/>
    <tableColumn id="3" xr3:uid="{00000000-0010-0000-0B00-000003000000}" name="Elemento" totalsRowFunction="count"/>
    <tableColumn id="4" xr3:uid="{00000000-0010-0000-0B00-000004000000}" name="Id do Revit"/>
    <tableColumn id="5" xr3:uid="{00000000-0010-0000-0B00-000005000000}" name="Totais:" totalsRowFunction="sum"/>
  </tableColumns>
  <tableStyleInfo name="TableStyleLight4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C000000}" name="Elements9_12" displayName="Elements9_12" ref="A17:E69" totalsRowCount="1" totalsRowCellStyle="styleRegular">
  <autoFilter ref="A17:E68" xr:uid="{00000000-0009-0000-0100-00000D000000}"/>
  <tableColumns count="5">
    <tableColumn id="1" xr3:uid="{00000000-0010-0000-0C00-000001000000}" name="Projeto"/>
    <tableColumn id="2" xr3:uid="{00000000-0010-0000-0C00-000002000000}" name="Vínculo"/>
    <tableColumn id="3" xr3:uid="{00000000-0010-0000-0C00-000003000000}" name="Elemento" totalsRowFunction="count"/>
    <tableColumn id="4" xr3:uid="{00000000-0010-0000-0C00-000004000000}" name="Id do Revit"/>
    <tableColumn id="5" xr3:uid="{00000000-0010-0000-0C00-000005000000}" name="Totais:" totalsRowFunction="sum"/>
  </tableColumns>
  <tableStyleInfo name="TableStyleLight4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D000000}" name="Elements9_21" displayName="Elements9_21" ref="A6:E8" totalsRowCount="1" totalsRowCellStyle="styleRegular">
  <autoFilter ref="A6:E7" xr:uid="{00000000-0009-0000-0100-00000E000000}"/>
  <tableColumns count="5">
    <tableColumn id="1" xr3:uid="{00000000-0010-0000-0D00-000001000000}" name="Projeto"/>
    <tableColumn id="2" xr3:uid="{00000000-0010-0000-0D00-000002000000}" name="Vínculo"/>
    <tableColumn id="3" xr3:uid="{00000000-0010-0000-0D00-000003000000}" name="Elemento" totalsRowFunction="count"/>
    <tableColumn id="4" xr3:uid="{00000000-0010-0000-0D00-000004000000}" name="Id do Revit"/>
    <tableColumn id="5" xr3:uid="{00000000-0010-0000-0D00-000005000000}" name="Totais:" totalsRowFunction="sum"/>
  </tableColumns>
  <tableStyleInfo name="TableStyleLight4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E000000}" name="Elements9_22" displayName="Elements9_22" ref="A16:E18" totalsRowCount="1" totalsRowCellStyle="styleRegular">
  <autoFilter ref="A16:E17" xr:uid="{00000000-0009-0000-0100-00000F000000}"/>
  <tableColumns count="5">
    <tableColumn id="1" xr3:uid="{00000000-0010-0000-0E00-000001000000}" name="Projeto"/>
    <tableColumn id="2" xr3:uid="{00000000-0010-0000-0E00-000002000000}" name="Vínculo"/>
    <tableColumn id="3" xr3:uid="{00000000-0010-0000-0E00-000003000000}" name="Elemento" totalsRowFunction="count"/>
    <tableColumn id="4" xr3:uid="{00000000-0010-0000-0E00-000004000000}" name="Id do Revit"/>
    <tableColumn id="5" xr3:uid="{00000000-0010-0000-0E00-000005000000}" name="Totais:" totalsRowFunction="sum"/>
  </tableColumns>
  <tableStyleInfo name="TableStyleLight4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F000000}" name="Elements9_31" displayName="Elements9_31" ref="A6:E152" totalsRowCount="1" totalsRowCellStyle="styleRegular">
  <autoFilter ref="A6:E151" xr:uid="{00000000-0009-0000-0100-000010000000}"/>
  <tableColumns count="5">
    <tableColumn id="1" xr3:uid="{00000000-0010-0000-0F00-000001000000}" name="Projeto"/>
    <tableColumn id="2" xr3:uid="{00000000-0010-0000-0F00-000002000000}" name="Vínculo"/>
    <tableColumn id="3" xr3:uid="{00000000-0010-0000-0F00-000003000000}" name="Elemento" totalsRowFunction="count"/>
    <tableColumn id="4" xr3:uid="{00000000-0010-0000-0F00-000004000000}" name="Id do Revit"/>
    <tableColumn id="5" xr3:uid="{00000000-0010-0000-0F00-000005000000}" name="Totais:" totalsRowFunction="sum"/>
  </tableColumns>
  <tableStyleInfo name="TableStyleLight4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0000000}" name="Elements9_32" displayName="Elements9_32" ref="A160:E304" totalsRowCount="1" totalsRowCellStyle="styleRegular">
  <autoFilter ref="A160:E303" xr:uid="{00000000-0009-0000-0100-000011000000}"/>
  <tableColumns count="5">
    <tableColumn id="1" xr3:uid="{00000000-0010-0000-1000-000001000000}" name="Projeto"/>
    <tableColumn id="2" xr3:uid="{00000000-0010-0000-1000-000002000000}" name="Vínculo"/>
    <tableColumn id="3" xr3:uid="{00000000-0010-0000-1000-000003000000}" name="Elemento" totalsRowFunction="count"/>
    <tableColumn id="4" xr3:uid="{00000000-0010-0000-1000-000004000000}" name="Id do Revit"/>
    <tableColumn id="5" xr3:uid="{00000000-0010-0000-1000-000005000000}" name="Totais:" totalsRowFunction="sum"/>
  </tableColumns>
  <tableStyleInfo name="TableStyleLight4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1000000}" name="Elements9_33" displayName="Elements9_33" ref="A312:E455" totalsRowCount="1" totalsRowCellStyle="styleRegular">
  <autoFilter ref="A312:E454" xr:uid="{00000000-0009-0000-0100-000012000000}"/>
  <tableColumns count="5">
    <tableColumn id="1" xr3:uid="{00000000-0010-0000-1100-000001000000}" name="Projeto"/>
    <tableColumn id="2" xr3:uid="{00000000-0010-0000-1100-000002000000}" name="Vínculo"/>
    <tableColumn id="3" xr3:uid="{00000000-0010-0000-1100-000003000000}" name="Elemento" totalsRowFunction="count"/>
    <tableColumn id="4" xr3:uid="{00000000-0010-0000-1100-000004000000}" name="Id do Revit"/>
    <tableColumn id="5" xr3:uid="{00000000-0010-0000-1100-000005000000}" name="Totais:" totalsRowFunction="sum"/>
  </tableColumns>
  <tableStyleInfo name="TableStyleLight4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2000000}" name="Elements9_34" displayName="Elements9_34" ref="A463:E469" totalsRowCount="1" totalsRowCellStyle="styleRegular">
  <autoFilter ref="A463:E468" xr:uid="{00000000-0009-0000-0100-000013000000}"/>
  <tableColumns count="5">
    <tableColumn id="1" xr3:uid="{00000000-0010-0000-1200-000001000000}" name="Projeto"/>
    <tableColumn id="2" xr3:uid="{00000000-0010-0000-1200-000002000000}" name="Vínculo"/>
    <tableColumn id="3" xr3:uid="{00000000-0010-0000-1200-000003000000}" name="Elemento" totalsRowFunction="count"/>
    <tableColumn id="4" xr3:uid="{00000000-0010-0000-1200-000004000000}" name="Id do Revit"/>
    <tableColumn id="5" xr3:uid="{00000000-0010-0000-1200-000005000000}" name="Totais:" totalsRowFunction="sum"/>
  </tableColumns>
  <tableStyleInfo name="TableStyleLight4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3000000}" name="Elements9_41" displayName="Elements9_41" ref="A6:E13" totalsRowCount="1" totalsRowCellStyle="styleRegular">
  <autoFilter ref="A6:E12" xr:uid="{00000000-0009-0000-0100-000014000000}"/>
  <tableColumns count="5">
    <tableColumn id="1" xr3:uid="{00000000-0010-0000-1300-000001000000}" name="Projeto"/>
    <tableColumn id="2" xr3:uid="{00000000-0010-0000-1300-000002000000}" name="Vínculo"/>
    <tableColumn id="3" xr3:uid="{00000000-0010-0000-1300-000003000000}" name="Elemento" totalsRowFunction="count"/>
    <tableColumn id="4" xr3:uid="{00000000-0010-0000-1300-000004000000}" name="Id do Revit"/>
    <tableColumn id="5" xr3:uid="{00000000-0010-0000-1300-000005000000}" name="Totais:" totalsRowFunction="sum"/>
  </tableColumns>
  <tableStyleInfo name="TableStyleLight4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4000000}" name="Elements9_51" displayName="Elements9_51" ref="A6:E2221" totalsRowCount="1" totalsRowCellStyle="styleRegular">
  <autoFilter ref="A6:E2220" xr:uid="{00000000-0009-0000-0100-000015000000}"/>
  <tableColumns count="5">
    <tableColumn id="1" xr3:uid="{00000000-0010-0000-1400-000001000000}" name="Projeto"/>
    <tableColumn id="2" xr3:uid="{00000000-0010-0000-1400-000002000000}" name="Vínculo"/>
    <tableColumn id="3" xr3:uid="{00000000-0010-0000-1400-000003000000}" name="Elemento" totalsRowFunction="count"/>
    <tableColumn id="4" xr3:uid="{00000000-0010-0000-1400-000004000000}" name="Id do Revit"/>
    <tableColumn id="5" xr3:uid="{00000000-0010-0000-1400-000005000000}" name="Totais:" totalsRowFunction="sum"/>
  </tableColumns>
  <tableStyleInfo name="TableStyleLight4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5000000}" name="Elements9_61" displayName="Elements9_61" ref="A6:E1319" totalsRowCount="1" totalsRowCellStyle="styleRegular">
  <autoFilter ref="A6:E1318" xr:uid="{00000000-0009-0000-0100-000016000000}"/>
  <tableColumns count="5">
    <tableColumn id="1" xr3:uid="{00000000-0010-0000-1500-000001000000}" name="Projeto"/>
    <tableColumn id="2" xr3:uid="{00000000-0010-0000-1500-000002000000}" name="Vínculo"/>
    <tableColumn id="3" xr3:uid="{00000000-0010-0000-1500-000003000000}" name="Elemento" totalsRowFunction="count"/>
    <tableColumn id="4" xr3:uid="{00000000-0010-0000-1500-000004000000}" name="Id do Revit"/>
    <tableColumn id="5" xr3:uid="{00000000-0010-0000-1500-000005000000}" name="Totais:" totalsRowFunction="sum"/>
  </tableColumns>
  <tableStyleInfo name="TableStyleLight4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6000000}" name="Elements9_62" displayName="Elements9_62" ref="A1327:E3380" totalsRowCount="1" totalsRowCellStyle="styleRegular">
  <autoFilter ref="A1327:E3379" xr:uid="{00000000-0009-0000-0100-000017000000}"/>
  <tableColumns count="5">
    <tableColumn id="1" xr3:uid="{00000000-0010-0000-1600-000001000000}" name="Projeto"/>
    <tableColumn id="2" xr3:uid="{00000000-0010-0000-1600-000002000000}" name="Vínculo"/>
    <tableColumn id="3" xr3:uid="{00000000-0010-0000-1600-000003000000}" name="Elemento" totalsRowFunction="count"/>
    <tableColumn id="4" xr3:uid="{00000000-0010-0000-1600-000004000000}" name="Id do Revit"/>
    <tableColumn id="5" xr3:uid="{00000000-0010-0000-1600-000005000000}" name="Totais:" totalsRowFunction="sum"/>
  </tableColumns>
  <tableStyleInfo name="TableStyleLight4"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7000000}" name="Elements9_63" displayName="Elements9_63" ref="A3388:E4264" totalsRowCount="1" totalsRowCellStyle="styleRegular">
  <autoFilter ref="A3388:E4263" xr:uid="{00000000-0009-0000-0100-000018000000}"/>
  <tableColumns count="5">
    <tableColumn id="1" xr3:uid="{00000000-0010-0000-1700-000001000000}" name="Projeto"/>
    <tableColumn id="2" xr3:uid="{00000000-0010-0000-1700-000002000000}" name="Vínculo"/>
    <tableColumn id="3" xr3:uid="{00000000-0010-0000-1700-000003000000}" name="Elemento" totalsRowFunction="count"/>
    <tableColumn id="4" xr3:uid="{00000000-0010-0000-1700-000004000000}" name="Id do Revit"/>
    <tableColumn id="5" xr3:uid="{00000000-0010-0000-1700-000005000000}" name="Totais:" totalsRowFunction="sum"/>
  </tableColumns>
  <tableStyleInfo name="TableStyleLight4"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8000000}" name="Elements9_71" displayName="Elements9_71" ref="A6:E92" totalsRowCount="1" totalsRowCellStyle="styleRegular">
  <autoFilter ref="A6:E91" xr:uid="{00000000-0009-0000-0100-000019000000}"/>
  <tableColumns count="5">
    <tableColumn id="1" xr3:uid="{00000000-0010-0000-1800-000001000000}" name="Projeto"/>
    <tableColumn id="2" xr3:uid="{00000000-0010-0000-1800-000002000000}" name="Vínculo"/>
    <tableColumn id="3" xr3:uid="{00000000-0010-0000-1800-000003000000}" name="Elemento" totalsRowFunction="count"/>
    <tableColumn id="4" xr3:uid="{00000000-0010-0000-1800-000004000000}" name="Id do Revit"/>
    <tableColumn id="5" xr3:uid="{00000000-0010-0000-1800-000005000000}" name="Totais:" totalsRowFunction="sum"/>
  </tableColumns>
  <tableStyleInfo name="TableStyleLight4"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9000000}" name="Elements9_72" displayName="Elements9_72" ref="A100:E124" totalsRowCount="1" totalsRowCellStyle="styleRegular">
  <autoFilter ref="A100:E123" xr:uid="{00000000-0009-0000-0100-00001A000000}"/>
  <tableColumns count="5">
    <tableColumn id="1" xr3:uid="{00000000-0010-0000-1900-000001000000}" name="Projeto"/>
    <tableColumn id="2" xr3:uid="{00000000-0010-0000-1900-000002000000}" name="Vínculo"/>
    <tableColumn id="3" xr3:uid="{00000000-0010-0000-1900-000003000000}" name="Elemento" totalsRowFunction="count"/>
    <tableColumn id="4" xr3:uid="{00000000-0010-0000-1900-000004000000}" name="Id do Revit"/>
    <tableColumn id="5" xr3:uid="{00000000-0010-0000-1900-000005000000}" name="Totais:" totalsRowFunction="sum"/>
  </tableColumns>
  <tableStyleInfo name="TableStyleLight4"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1A000000}" name="Elements9_81" displayName="Elements9_81" ref="A6:E12" totalsRowCount="1" totalsRowCellStyle="styleRegular">
  <autoFilter ref="A6:E11" xr:uid="{00000000-0009-0000-0100-00001B000000}"/>
  <tableColumns count="5">
    <tableColumn id="1" xr3:uid="{00000000-0010-0000-1A00-000001000000}" name="Projeto"/>
    <tableColumn id="2" xr3:uid="{00000000-0010-0000-1A00-000002000000}" name="Vínculo"/>
    <tableColumn id="3" xr3:uid="{00000000-0010-0000-1A00-000003000000}" name="Elemento" totalsRowFunction="count"/>
    <tableColumn id="4" xr3:uid="{00000000-0010-0000-1A00-000004000000}" name="Id do Revit"/>
    <tableColumn id="5" xr3:uid="{00000000-0010-0000-1A00-000005000000}" name="Totais:" totalsRowFunction="sum"/>
  </tableColumns>
  <tableStyleInfo name="TableStyleLight4"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1B000000}" name="Elements9_82" displayName="Elements9_82" ref="A20:E22" totalsRowCount="1" totalsRowCellStyle="styleRegular">
  <autoFilter ref="A20:E21" xr:uid="{00000000-0009-0000-0100-00001C000000}"/>
  <tableColumns count="5">
    <tableColumn id="1" xr3:uid="{00000000-0010-0000-1B00-000001000000}" name="Projeto"/>
    <tableColumn id="2" xr3:uid="{00000000-0010-0000-1B00-000002000000}" name="Vínculo"/>
    <tableColumn id="3" xr3:uid="{00000000-0010-0000-1B00-000003000000}" name="Elemento" totalsRowFunction="count"/>
    <tableColumn id="4" xr3:uid="{00000000-0010-0000-1B00-000004000000}" name="Id do Revit"/>
    <tableColumn id="5" xr3:uid="{00000000-0010-0000-1B00-000005000000}" name="Totais:" totalsRowFunction="sum"/>
  </tableColumns>
  <tableStyleInfo name="TableStyleLight4"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1C000000}" name="Elements9_83" displayName="Elements9_83" ref="A30:E146" totalsRowCount="1" totalsRowCellStyle="styleRegular">
  <autoFilter ref="A30:E145" xr:uid="{00000000-0009-0000-0100-00001D000000}"/>
  <tableColumns count="5">
    <tableColumn id="1" xr3:uid="{00000000-0010-0000-1C00-000001000000}" name="Projeto"/>
    <tableColumn id="2" xr3:uid="{00000000-0010-0000-1C00-000002000000}" name="Vínculo"/>
    <tableColumn id="3" xr3:uid="{00000000-0010-0000-1C00-000003000000}" name="Elemento" totalsRowFunction="count"/>
    <tableColumn id="4" xr3:uid="{00000000-0010-0000-1C00-000004000000}" name="Id do Revit"/>
    <tableColumn id="5" xr3:uid="{00000000-0010-0000-1C00-000005000000}" name="Totais:" totalsRowFunction="sum"/>
  </tableColumns>
  <tableStyleInfo name="TableStyleLight4"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1D000000}" name="Elements9_84" displayName="Elements9_84" ref="A154:E157" totalsRowCount="1" totalsRowCellStyle="styleRegular">
  <autoFilter ref="A154:E156" xr:uid="{00000000-0009-0000-0100-00001E000000}"/>
  <tableColumns count="5">
    <tableColumn id="1" xr3:uid="{00000000-0010-0000-1D00-000001000000}" name="Projeto"/>
    <tableColumn id="2" xr3:uid="{00000000-0010-0000-1D00-000002000000}" name="Vínculo"/>
    <tableColumn id="3" xr3:uid="{00000000-0010-0000-1D00-000003000000}" name="Elemento" totalsRowFunction="count"/>
    <tableColumn id="4" xr3:uid="{00000000-0010-0000-1D00-000004000000}" name="Id do Revit"/>
    <tableColumn id="5" xr3:uid="{00000000-0010-0000-1D00-000005000000}" name="Totais:" totalsRowFunction="sum"/>
  </tableColumns>
  <tableStyleInfo name="TableStyleLight4"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00000000-000C-0000-FFFF-FFFF1E000000}" name="Elements9_85" displayName="Elements9_85" ref="A165:E172" totalsRowCount="1" totalsRowCellStyle="styleRegular">
  <autoFilter ref="A165:E171" xr:uid="{00000000-0009-0000-0100-00001F000000}"/>
  <tableColumns count="5">
    <tableColumn id="1" xr3:uid="{00000000-0010-0000-1E00-000001000000}" name="Projeto"/>
    <tableColumn id="2" xr3:uid="{00000000-0010-0000-1E00-000002000000}" name="Vínculo"/>
    <tableColumn id="3" xr3:uid="{00000000-0010-0000-1E00-000003000000}" name="Elemento" totalsRowFunction="count"/>
    <tableColumn id="4" xr3:uid="{00000000-0010-0000-1E00-000004000000}" name="Id do Revit"/>
    <tableColumn id="5" xr3:uid="{00000000-0010-0000-1E00-000005000000}" name="Totais:" totalsRowFunction="sum"/>
  </tableColumns>
  <tableStyleInfo name="TableStyleLight4"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00000000-000C-0000-FFFF-FFFF1F000000}" name="Elements9_86" displayName="Elements9_86" ref="A180:E182" totalsRowCount="1" totalsRowCellStyle="styleRegular">
  <autoFilter ref="A180:E181" xr:uid="{00000000-0009-0000-0100-000020000000}"/>
  <tableColumns count="5">
    <tableColumn id="1" xr3:uid="{00000000-0010-0000-1F00-000001000000}" name="Projeto"/>
    <tableColumn id="2" xr3:uid="{00000000-0010-0000-1F00-000002000000}" name="Vínculo"/>
    <tableColumn id="3" xr3:uid="{00000000-0010-0000-1F00-000003000000}" name="Elemento" totalsRowFunction="count"/>
    <tableColumn id="4" xr3:uid="{00000000-0010-0000-1F00-000004000000}" name="Id do Revit"/>
    <tableColumn id="5" xr3:uid="{00000000-0010-0000-1F00-000005000000}" name="Totais:" totalsRowFunction="sum"/>
  </tableColumns>
  <tableStyleInfo name="TableStyleLight4"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00000000-000C-0000-FFFF-FFFF20000000}" name="Elements9_87" displayName="Elements9_87" ref="A190:E200" totalsRowCount="1" totalsRowCellStyle="styleRegular">
  <autoFilter ref="A190:E199" xr:uid="{00000000-0009-0000-0100-000021000000}"/>
  <tableColumns count="5">
    <tableColumn id="1" xr3:uid="{00000000-0010-0000-2000-000001000000}" name="Projeto"/>
    <tableColumn id="2" xr3:uid="{00000000-0010-0000-2000-000002000000}" name="Vínculo"/>
    <tableColumn id="3" xr3:uid="{00000000-0010-0000-2000-000003000000}" name="Elemento" totalsRowFunction="count"/>
    <tableColumn id="4" xr3:uid="{00000000-0010-0000-2000-000004000000}" name="Id do Revit"/>
    <tableColumn id="5" xr3:uid="{00000000-0010-0000-2000-000005000000}" name="Totais:" totalsRowFunction="sum"/>
  </tableColumns>
  <tableStyleInfo name="TableStyleLight4"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00000000-000C-0000-FFFF-FFFF21000000}" name="Elements9_88" displayName="Elements9_88" ref="A208:E217" totalsRowCount="1" totalsRowCellStyle="styleRegular">
  <autoFilter ref="A208:E216" xr:uid="{00000000-0009-0000-0100-000022000000}"/>
  <tableColumns count="5">
    <tableColumn id="1" xr3:uid="{00000000-0010-0000-2100-000001000000}" name="Projeto"/>
    <tableColumn id="2" xr3:uid="{00000000-0010-0000-2100-000002000000}" name="Vínculo"/>
    <tableColumn id="3" xr3:uid="{00000000-0010-0000-2100-000003000000}" name="Elemento" totalsRowFunction="count"/>
    <tableColumn id="4" xr3:uid="{00000000-0010-0000-2100-000004000000}" name="Id do Revit"/>
    <tableColumn id="5" xr3:uid="{00000000-0010-0000-2100-000005000000}" name="Totais:" totalsRowFunction="sum"/>
  </tableColumns>
  <tableStyleInfo name="TableStyleLight4" showFirstColumn="0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00000000-000C-0000-FFFF-FFFF22000000}" name="Elements9_89" displayName="Elements9_89" ref="A225:E227" totalsRowCount="1" totalsRowCellStyle="styleRegular">
  <autoFilter ref="A225:E226" xr:uid="{00000000-0009-0000-0100-000023000000}"/>
  <tableColumns count="5">
    <tableColumn id="1" xr3:uid="{00000000-0010-0000-2200-000001000000}" name="Projeto"/>
    <tableColumn id="2" xr3:uid="{00000000-0010-0000-2200-000002000000}" name="Vínculo"/>
    <tableColumn id="3" xr3:uid="{00000000-0010-0000-2200-000003000000}" name="Elemento" totalsRowFunction="count"/>
    <tableColumn id="4" xr3:uid="{00000000-0010-0000-2200-000004000000}" name="Id do Revit"/>
    <tableColumn id="5" xr3:uid="{00000000-0010-0000-2200-000005000000}" name="Totais:" totalsRowFunction="sum"/>
  </tableColumns>
  <tableStyleInfo name="TableStyleLight4" showFirstColumn="0" showLastColumn="0" showRowStripes="1" showColumnStripes="0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00000000-000C-0000-FFFF-FFFF23000000}" name="Elements9_810" displayName="Elements9_810" ref="A235:E237" totalsRowCount="1" totalsRowCellStyle="styleRegular">
  <autoFilter ref="A235:E236" xr:uid="{00000000-0009-0000-0100-000024000000}"/>
  <tableColumns count="5">
    <tableColumn id="1" xr3:uid="{00000000-0010-0000-2300-000001000000}" name="Projeto"/>
    <tableColumn id="2" xr3:uid="{00000000-0010-0000-2300-000002000000}" name="Vínculo"/>
    <tableColumn id="3" xr3:uid="{00000000-0010-0000-2300-000003000000}" name="Elemento" totalsRowFunction="count"/>
    <tableColumn id="4" xr3:uid="{00000000-0010-0000-2300-000004000000}" name="Id do Revit"/>
    <tableColumn id="5" xr3:uid="{00000000-0010-0000-2300-000005000000}" name="Totais:" totalsRowFunction="sum"/>
  </tableColumns>
  <tableStyleInfo name="TableStyleLight4" showFirstColumn="0" showLastColumn="0" showRowStripes="1" showColumnStripes="0"/>
</table>
</file>

<file path=xl/tables/table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00000000-000C-0000-FFFF-FFFF24000000}" name="Elements9_811" displayName="Elements9_811" ref="A245:E247" totalsRowCount="1" totalsRowCellStyle="styleRegular">
  <autoFilter ref="A245:E246" xr:uid="{00000000-0009-0000-0100-000025000000}"/>
  <tableColumns count="5">
    <tableColumn id="1" xr3:uid="{00000000-0010-0000-2400-000001000000}" name="Projeto"/>
    <tableColumn id="2" xr3:uid="{00000000-0010-0000-2400-000002000000}" name="Vínculo"/>
    <tableColumn id="3" xr3:uid="{00000000-0010-0000-2400-000003000000}" name="Elemento" totalsRowFunction="count"/>
    <tableColumn id="4" xr3:uid="{00000000-0010-0000-2400-000004000000}" name="Id do Revit"/>
    <tableColumn id="5" xr3:uid="{00000000-0010-0000-2400-000005000000}" name="Totais:" totalsRowFunction="sum"/>
  </tableColumns>
  <tableStyleInfo name="TableStyleLight4" showFirstColumn="0" showLastColumn="0" showRowStripes="1" showColumnStripes="0"/>
</table>
</file>

<file path=xl/tables/table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00000000-000C-0000-FFFF-FFFF25000000}" name="Elements9_812" displayName="Elements9_812" ref="A255:E257" totalsRowCount="1" totalsRowCellStyle="styleRegular">
  <autoFilter ref="A255:E256" xr:uid="{00000000-0009-0000-0100-000026000000}"/>
  <tableColumns count="5">
    <tableColumn id="1" xr3:uid="{00000000-0010-0000-2500-000001000000}" name="Projeto"/>
    <tableColumn id="2" xr3:uid="{00000000-0010-0000-2500-000002000000}" name="Vínculo"/>
    <tableColumn id="3" xr3:uid="{00000000-0010-0000-2500-000003000000}" name="Elemento" totalsRowFunction="count"/>
    <tableColumn id="4" xr3:uid="{00000000-0010-0000-2500-000004000000}" name="Id do Revit"/>
    <tableColumn id="5" xr3:uid="{00000000-0010-0000-2500-000005000000}" name="Totais:" totalsRowFunction="sum"/>
  </tableColumns>
  <tableStyleInfo name="TableStyleLight4" showFirstColumn="0" showLastColumn="0" showRowStripes="1" showColumnStripes="0"/>
</table>
</file>

<file path=xl/tables/table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00000000-000C-0000-FFFF-FFFF26000000}" name="Elements9_813" displayName="Elements9_813" ref="A265:E267" totalsRowCount="1" totalsRowCellStyle="styleRegular">
  <autoFilter ref="A265:E266" xr:uid="{00000000-0009-0000-0100-000027000000}"/>
  <tableColumns count="5">
    <tableColumn id="1" xr3:uid="{00000000-0010-0000-2600-000001000000}" name="Projeto"/>
    <tableColumn id="2" xr3:uid="{00000000-0010-0000-2600-000002000000}" name="Vínculo"/>
    <tableColumn id="3" xr3:uid="{00000000-0010-0000-2600-000003000000}" name="Elemento" totalsRowFunction="count"/>
    <tableColumn id="4" xr3:uid="{00000000-0010-0000-2600-000004000000}" name="Id do Revit"/>
    <tableColumn id="5" xr3:uid="{00000000-0010-0000-2600-000005000000}" name="Totais:" totalsRowFunction="sum"/>
  </tableColumns>
  <tableStyleInfo name="TableStyleLight4" showFirstColumn="0" showLastColumn="0" showRowStripes="1" showColumnStripes="0"/>
</table>
</file>

<file path=xl/tables/table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00000000-000C-0000-FFFF-FFFF27000000}" name="Elements9_814" displayName="Elements9_814" ref="A275:E277" totalsRowCount="1" totalsRowCellStyle="styleRegular">
  <autoFilter ref="A275:E276" xr:uid="{00000000-0009-0000-0100-000028000000}"/>
  <tableColumns count="5">
    <tableColumn id="1" xr3:uid="{00000000-0010-0000-2700-000001000000}" name="Projeto"/>
    <tableColumn id="2" xr3:uid="{00000000-0010-0000-2700-000002000000}" name="Vínculo"/>
    <tableColumn id="3" xr3:uid="{00000000-0010-0000-2700-000003000000}" name="Elemento" totalsRowFunction="count"/>
    <tableColumn id="4" xr3:uid="{00000000-0010-0000-2700-000004000000}" name="Id do Revit"/>
    <tableColumn id="5" xr3:uid="{00000000-0010-0000-2700-000005000000}" name="Totais:" totalsRowFunction="sum"/>
  </tableColumns>
  <tableStyleInfo name="TableStyleLight4" showFirstColumn="0" showLastColumn="0" showRowStripes="1" showColumnStripes="0"/>
</table>
</file>

<file path=xl/tables/table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00000000-000C-0000-FFFF-FFFF28000000}" name="Elements9_815" displayName="Elements9_815" ref="A285:E287" totalsRowCount="1" totalsRowCellStyle="styleRegular">
  <autoFilter ref="A285:E286" xr:uid="{00000000-0009-0000-0100-000029000000}"/>
  <tableColumns count="5">
    <tableColumn id="1" xr3:uid="{00000000-0010-0000-2800-000001000000}" name="Projeto"/>
    <tableColumn id="2" xr3:uid="{00000000-0010-0000-2800-000002000000}" name="Vínculo"/>
    <tableColumn id="3" xr3:uid="{00000000-0010-0000-2800-000003000000}" name="Elemento" totalsRowFunction="count"/>
    <tableColumn id="4" xr3:uid="{00000000-0010-0000-2800-000004000000}" name="Id do Revit"/>
    <tableColumn id="5" xr3:uid="{00000000-0010-0000-2800-000005000000}" name="Totais:" totalsRowFunction="sum"/>
  </tableColumns>
  <tableStyleInfo name="TableStyleLight4" showFirstColumn="0" showLastColumn="0" showRowStripes="1" showColumnStripes="0"/>
</table>
</file>

<file path=xl/tables/table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2" xr:uid="{00000000-000C-0000-FFFF-FFFF29000000}" name="Elements9_816" displayName="Elements9_816" ref="A295:E297" totalsRowCount="1" totalsRowCellStyle="styleRegular">
  <autoFilter ref="A295:E296" xr:uid="{00000000-0009-0000-0100-00002A000000}"/>
  <tableColumns count="5">
    <tableColumn id="1" xr3:uid="{00000000-0010-0000-2900-000001000000}" name="Projeto"/>
    <tableColumn id="2" xr3:uid="{00000000-0010-0000-2900-000002000000}" name="Vínculo"/>
    <tableColumn id="3" xr3:uid="{00000000-0010-0000-2900-000003000000}" name="Elemento" totalsRowFunction="count"/>
    <tableColumn id="4" xr3:uid="{00000000-0010-0000-2900-000004000000}" name="Id do Revit"/>
    <tableColumn id="5" xr3:uid="{00000000-0010-0000-2900-000005000000}" name="Totais:" totalsRowFunction="sum"/>
  </tableColumns>
  <tableStyleInfo name="TableStyleLight4" showFirstColumn="0" showLastColumn="0" showRowStripes="1" showColumnStripes="0"/>
</table>
</file>

<file path=xl/tables/table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00000000-000C-0000-FFFF-FFFF2A000000}" name="Elements9_817" displayName="Elements9_817" ref="A305:E310" totalsRowCount="1" totalsRowCellStyle="styleRegular">
  <autoFilter ref="A305:E309" xr:uid="{00000000-0009-0000-0100-00002B000000}"/>
  <tableColumns count="5">
    <tableColumn id="1" xr3:uid="{00000000-0010-0000-2A00-000001000000}" name="Projeto"/>
    <tableColumn id="2" xr3:uid="{00000000-0010-0000-2A00-000002000000}" name="Vínculo"/>
    <tableColumn id="3" xr3:uid="{00000000-0010-0000-2A00-000003000000}" name="Elemento" totalsRowFunction="count"/>
    <tableColumn id="4" xr3:uid="{00000000-0010-0000-2A00-000004000000}" name="Id do Revit"/>
    <tableColumn id="5" xr3:uid="{00000000-0010-0000-2A00-000005000000}" name="Totais:" totalsRowFunction="sum"/>
  </tableColumns>
  <tableStyleInfo name="TableStyleLight4" showFirstColumn="0" showLastColumn="0" showRowStripes="1" showColumnStripes="0"/>
</table>
</file>

<file path=xl/tables/table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00000000-000C-0000-FFFF-FFFF2B000000}" name="Elements9_818" displayName="Elements9_818" ref="A318:E352" totalsRowCount="1" totalsRowCellStyle="styleRegular">
  <autoFilter ref="A318:E351" xr:uid="{00000000-0009-0000-0100-00002C000000}"/>
  <tableColumns count="5">
    <tableColumn id="1" xr3:uid="{00000000-0010-0000-2B00-000001000000}" name="Projeto"/>
    <tableColumn id="2" xr3:uid="{00000000-0010-0000-2B00-000002000000}" name="Vínculo"/>
    <tableColumn id="3" xr3:uid="{00000000-0010-0000-2B00-000003000000}" name="Elemento" totalsRowFunction="count"/>
    <tableColumn id="4" xr3:uid="{00000000-0010-0000-2B00-000004000000}" name="Id do Revit"/>
    <tableColumn id="5" xr3:uid="{00000000-0010-0000-2B00-000005000000}" name="Totais:" totalsRowFunction="sum"/>
  </tableColumns>
  <tableStyleInfo name="TableStyleLight4" showFirstColumn="0" showLastColumn="0" showRowStripes="1" showColumnStripes="0"/>
</table>
</file>

<file path=xl/tables/table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5" xr:uid="{00000000-000C-0000-FFFF-FFFF2C000000}" name="Elements9_819" displayName="Elements9_819" ref="A360:E363" totalsRowCount="1" totalsRowCellStyle="styleRegular">
  <autoFilter ref="A360:E362" xr:uid="{00000000-0009-0000-0100-00002D000000}"/>
  <tableColumns count="5">
    <tableColumn id="1" xr3:uid="{00000000-0010-0000-2C00-000001000000}" name="Projeto"/>
    <tableColumn id="2" xr3:uid="{00000000-0010-0000-2C00-000002000000}" name="Vínculo"/>
    <tableColumn id="3" xr3:uid="{00000000-0010-0000-2C00-000003000000}" name="Elemento" totalsRowFunction="count"/>
    <tableColumn id="4" xr3:uid="{00000000-0010-0000-2C00-000004000000}" name="Id do Revit"/>
    <tableColumn id="5" xr3:uid="{00000000-0010-0000-2C00-000005000000}" name="Totais:" totalsRowFunction="sum"/>
  </tableColumns>
  <tableStyleInfo name="TableStyleLight4" showFirstColumn="0" showLastColumn="0" showRowStripes="1" showColumnStripes="0"/>
</table>
</file>

<file path=xl/tables/table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6" xr:uid="{00000000-000C-0000-FFFF-FFFF2D000000}" name="Elements9_820" displayName="Elements9_820" ref="A371:E417" totalsRowCount="1" totalsRowCellStyle="styleRegular">
  <autoFilter ref="A371:E416" xr:uid="{00000000-0009-0000-0100-00002E000000}"/>
  <tableColumns count="5">
    <tableColumn id="1" xr3:uid="{00000000-0010-0000-2D00-000001000000}" name="Projeto"/>
    <tableColumn id="2" xr3:uid="{00000000-0010-0000-2D00-000002000000}" name="Vínculo"/>
    <tableColumn id="3" xr3:uid="{00000000-0010-0000-2D00-000003000000}" name="Elemento" totalsRowFunction="count"/>
    <tableColumn id="4" xr3:uid="{00000000-0010-0000-2D00-000004000000}" name="Id do Revit"/>
    <tableColumn id="5" xr3:uid="{00000000-0010-0000-2D00-000005000000}" name="Totais:" totalsRowFunction="sum"/>
  </tableColumns>
  <tableStyleInfo name="TableStyleLight4" showFirstColumn="0" showLastColumn="0" showRowStripes="1" showColumnStripes="0"/>
</table>
</file>

<file path=xl/tables/table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7" xr:uid="{00000000-000C-0000-FFFF-FFFF2E000000}" name="Elements9_821" displayName="Elements9_821" ref="A425:E461" totalsRowCount="1" totalsRowCellStyle="styleRegular">
  <autoFilter ref="A425:E460" xr:uid="{00000000-0009-0000-0100-00002F000000}"/>
  <tableColumns count="5">
    <tableColumn id="1" xr3:uid="{00000000-0010-0000-2E00-000001000000}" name="Projeto"/>
    <tableColumn id="2" xr3:uid="{00000000-0010-0000-2E00-000002000000}" name="Vínculo"/>
    <tableColumn id="3" xr3:uid="{00000000-0010-0000-2E00-000003000000}" name="Elemento" totalsRowFunction="count"/>
    <tableColumn id="4" xr3:uid="{00000000-0010-0000-2E00-000004000000}" name="Id do Revit"/>
    <tableColumn id="5" xr3:uid="{00000000-0010-0000-2E00-000005000000}" name="Totais:" totalsRowFunction="sum"/>
  </tableColumns>
  <tableStyleInfo name="TableStyleLight4" showFirstColumn="0" showLastColumn="0" showRowStripes="1" showColumnStripes="0"/>
</table>
</file>

<file path=xl/tables/table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8" xr:uid="{00000000-000C-0000-FFFF-FFFF2F000000}" name="Elements9_822" displayName="Elements9_822" ref="A469:E479" totalsRowCount="1" totalsRowCellStyle="styleRegular">
  <autoFilter ref="A469:E478" xr:uid="{00000000-0009-0000-0100-000030000000}"/>
  <tableColumns count="5">
    <tableColumn id="1" xr3:uid="{00000000-0010-0000-2F00-000001000000}" name="Projeto"/>
    <tableColumn id="2" xr3:uid="{00000000-0010-0000-2F00-000002000000}" name="Vínculo"/>
    <tableColumn id="3" xr3:uid="{00000000-0010-0000-2F00-000003000000}" name="Elemento" totalsRowFunction="count"/>
    <tableColumn id="4" xr3:uid="{00000000-0010-0000-2F00-000004000000}" name="Id do Revit"/>
    <tableColumn id="5" xr3:uid="{00000000-0010-0000-2F00-000005000000}" name="Totais:" totalsRowFunction="sum"/>
  </tableColumns>
  <tableStyleInfo name="TableStyleLight4" showFirstColumn="0" showLastColumn="0" showRowStripes="1" showColumnStripes="0"/>
</table>
</file>

<file path=xl/tables/table4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9" xr:uid="{00000000-000C-0000-FFFF-FFFF30000000}" name="Elements9_823" displayName="Elements9_823" ref="A487:E489" totalsRowCount="1" totalsRowCellStyle="styleRegular">
  <autoFilter ref="A487:E488" xr:uid="{00000000-0009-0000-0100-000031000000}"/>
  <tableColumns count="5">
    <tableColumn id="1" xr3:uid="{00000000-0010-0000-3000-000001000000}" name="Projeto"/>
    <tableColumn id="2" xr3:uid="{00000000-0010-0000-3000-000002000000}" name="Vínculo"/>
    <tableColumn id="3" xr3:uid="{00000000-0010-0000-3000-000003000000}" name="Elemento" totalsRowFunction="count"/>
    <tableColumn id="4" xr3:uid="{00000000-0010-0000-3000-000004000000}" name="Id do Revit"/>
    <tableColumn id="5" xr3:uid="{00000000-0010-0000-3000-000005000000}" name="Totais:" totalsRowFunction="sum"/>
  </tableColumns>
  <tableStyleInfo name="TableStyleLight4" showFirstColumn="0" showLastColumn="0" showRowStripes="1" showColumnStripes="0"/>
</table>
</file>

<file path=xl/tables/table5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0" xr:uid="{00000000-000C-0000-FFFF-FFFF31000000}" name="Elements9_824" displayName="Elements9_824" ref="A497:E499" totalsRowCount="1" totalsRowCellStyle="styleRegular">
  <autoFilter ref="A497:E498" xr:uid="{00000000-0009-0000-0100-000032000000}"/>
  <tableColumns count="5">
    <tableColumn id="1" xr3:uid="{00000000-0010-0000-3100-000001000000}" name="Projeto"/>
    <tableColumn id="2" xr3:uid="{00000000-0010-0000-3100-000002000000}" name="Vínculo"/>
    <tableColumn id="3" xr3:uid="{00000000-0010-0000-3100-000003000000}" name="Elemento" totalsRowFunction="count"/>
    <tableColumn id="4" xr3:uid="{00000000-0010-0000-3100-000004000000}" name="Id do Revit"/>
    <tableColumn id="5" xr3:uid="{00000000-0010-0000-3100-000005000000}" name="Totais:" totalsRowFunction="sum"/>
  </tableColumns>
  <tableStyleInfo name="TableStyleLight4" showFirstColumn="0" showLastColumn="0" showRowStripes="1" showColumnStripes="0"/>
</table>
</file>

<file path=xl/tables/table5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1" xr:uid="{00000000-000C-0000-FFFF-FFFF32000000}" name="Elements9_825" displayName="Elements9_825" ref="A507:E511" totalsRowCount="1" totalsRowCellStyle="styleRegular">
  <autoFilter ref="A507:E510" xr:uid="{00000000-0009-0000-0100-000033000000}"/>
  <tableColumns count="5">
    <tableColumn id="1" xr3:uid="{00000000-0010-0000-3200-000001000000}" name="Projeto"/>
    <tableColumn id="2" xr3:uid="{00000000-0010-0000-3200-000002000000}" name="Vínculo"/>
    <tableColumn id="3" xr3:uid="{00000000-0010-0000-3200-000003000000}" name="Elemento" totalsRowFunction="count"/>
    <tableColumn id="4" xr3:uid="{00000000-0010-0000-3200-000004000000}" name="Id do Revit"/>
    <tableColumn id="5" xr3:uid="{00000000-0010-0000-3200-000005000000}" name="Totais:" totalsRowFunction="sum"/>
  </tableColumns>
  <tableStyleInfo name="TableStyleLight4" showFirstColumn="0" showLastColumn="0" showRowStripes="1" showColumnStripes="0"/>
</table>
</file>

<file path=xl/tables/table5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2" xr:uid="{00000000-000C-0000-FFFF-FFFF33000000}" name="Elements9_826" displayName="Elements9_826" ref="A519:E531" totalsRowCount="1" totalsRowCellStyle="styleRegular">
  <autoFilter ref="A519:E530" xr:uid="{00000000-0009-0000-0100-000034000000}"/>
  <tableColumns count="5">
    <tableColumn id="1" xr3:uid="{00000000-0010-0000-3300-000001000000}" name="Projeto"/>
    <tableColumn id="2" xr3:uid="{00000000-0010-0000-3300-000002000000}" name="Vínculo"/>
    <tableColumn id="3" xr3:uid="{00000000-0010-0000-3300-000003000000}" name="Elemento" totalsRowFunction="count"/>
    <tableColumn id="4" xr3:uid="{00000000-0010-0000-3300-000004000000}" name="Id do Revit"/>
    <tableColumn id="5" xr3:uid="{00000000-0010-0000-3300-000005000000}" name="Totais:" totalsRowFunction="sum"/>
  </tableColumns>
  <tableStyleInfo name="TableStyleLight4" showFirstColumn="0" showLastColumn="0" showRowStripes="1" showColumnStripes="0"/>
</table>
</file>

<file path=xl/tables/table5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3" xr:uid="{00000000-000C-0000-FFFF-FFFF34000000}" name="Elements9_827" displayName="Elements9_827" ref="A539:E559" totalsRowCount="1" totalsRowCellStyle="styleRegular">
  <autoFilter ref="A539:E558" xr:uid="{00000000-0009-0000-0100-000035000000}"/>
  <tableColumns count="5">
    <tableColumn id="1" xr3:uid="{00000000-0010-0000-3400-000001000000}" name="Projeto"/>
    <tableColumn id="2" xr3:uid="{00000000-0010-0000-3400-000002000000}" name="Vínculo"/>
    <tableColumn id="3" xr3:uid="{00000000-0010-0000-3400-000003000000}" name="Elemento" totalsRowFunction="count"/>
    <tableColumn id="4" xr3:uid="{00000000-0010-0000-3400-000004000000}" name="Id do Revit"/>
    <tableColumn id="5" xr3:uid="{00000000-0010-0000-3400-000005000000}" name="Totais:" totalsRowFunction="sum"/>
  </tableColumns>
  <tableStyleInfo name="TableStyleLight4" showFirstColumn="0" showLastColumn="0" showRowStripes="1" showColumnStripes="0"/>
</table>
</file>

<file path=xl/tables/table5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4" xr:uid="{00000000-000C-0000-FFFF-FFFF35000000}" name="Elements9_828" displayName="Elements9_828" ref="A567:E679" totalsRowCount="1" totalsRowCellStyle="styleRegular">
  <autoFilter ref="A567:E678" xr:uid="{00000000-0009-0000-0100-000036000000}"/>
  <tableColumns count="5">
    <tableColumn id="1" xr3:uid="{00000000-0010-0000-3500-000001000000}" name="Projeto"/>
    <tableColumn id="2" xr3:uid="{00000000-0010-0000-3500-000002000000}" name="Vínculo"/>
    <tableColumn id="3" xr3:uid="{00000000-0010-0000-3500-000003000000}" name="Elemento" totalsRowFunction="count"/>
    <tableColumn id="4" xr3:uid="{00000000-0010-0000-3500-000004000000}" name="Id do Revit"/>
    <tableColumn id="5" xr3:uid="{00000000-0010-0000-3500-000005000000}" name="Totais:" totalsRowFunction="sum"/>
  </tableColumns>
  <tableStyleInfo name="TableStyleLight4" showFirstColumn="0" showLastColumn="0" showRowStripes="1" showColumnStripes="0"/>
</table>
</file>

<file path=xl/tables/table5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5" xr:uid="{00000000-000C-0000-FFFF-FFFF36000000}" name="Elements9_829" displayName="Elements9_829" ref="A687:E692" totalsRowCount="1" totalsRowCellStyle="styleRegular">
  <autoFilter ref="A687:E691" xr:uid="{00000000-0009-0000-0100-000037000000}"/>
  <tableColumns count="5">
    <tableColumn id="1" xr3:uid="{00000000-0010-0000-3600-000001000000}" name="Projeto"/>
    <tableColumn id="2" xr3:uid="{00000000-0010-0000-3600-000002000000}" name="Vínculo"/>
    <tableColumn id="3" xr3:uid="{00000000-0010-0000-3600-000003000000}" name="Elemento" totalsRowFunction="count"/>
    <tableColumn id="4" xr3:uid="{00000000-0010-0000-3600-000004000000}" name="Id do Revit"/>
    <tableColumn id="5" xr3:uid="{00000000-0010-0000-3600-000005000000}" name="Totais:" totalsRowFunction="sum"/>
  </tableColumns>
  <tableStyleInfo name="TableStyleLight4" showFirstColumn="0" showLastColumn="0" showRowStripes="1" showColumnStripes="0"/>
</table>
</file>

<file path=xl/tables/table5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6" xr:uid="{00000000-000C-0000-FFFF-FFFF37000000}" name="Elements9_830" displayName="Elements9_830" ref="A700:E705" totalsRowCount="1" totalsRowCellStyle="styleRegular">
  <autoFilter ref="A700:E704" xr:uid="{00000000-0009-0000-0100-000038000000}"/>
  <tableColumns count="5">
    <tableColumn id="1" xr3:uid="{00000000-0010-0000-3700-000001000000}" name="Projeto"/>
    <tableColumn id="2" xr3:uid="{00000000-0010-0000-3700-000002000000}" name="Vínculo"/>
    <tableColumn id="3" xr3:uid="{00000000-0010-0000-3700-000003000000}" name="Elemento" totalsRowFunction="count"/>
    <tableColumn id="4" xr3:uid="{00000000-0010-0000-3700-000004000000}" name="Id do Revit"/>
    <tableColumn id="5" xr3:uid="{00000000-0010-0000-3700-000005000000}" name="Totais:" totalsRowFunction="sum"/>
  </tableColumns>
  <tableStyleInfo name="TableStyleLight4" showFirstColumn="0" showLastColumn="0" showRowStripes="1" showColumnStripes="0"/>
</table>
</file>

<file path=xl/tables/table5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7" xr:uid="{00000000-000C-0000-FFFF-FFFF38000000}" name="Elements9_831" displayName="Elements9_831" ref="A713:E717" totalsRowCount="1" totalsRowCellStyle="styleRegular">
  <autoFilter ref="A713:E716" xr:uid="{00000000-0009-0000-0100-000039000000}"/>
  <tableColumns count="5">
    <tableColumn id="1" xr3:uid="{00000000-0010-0000-3800-000001000000}" name="Projeto"/>
    <tableColumn id="2" xr3:uid="{00000000-0010-0000-3800-000002000000}" name="Vínculo"/>
    <tableColumn id="3" xr3:uid="{00000000-0010-0000-3800-000003000000}" name="Elemento" totalsRowFunction="count"/>
    <tableColumn id="4" xr3:uid="{00000000-0010-0000-3800-000004000000}" name="Id do Revit"/>
    <tableColumn id="5" xr3:uid="{00000000-0010-0000-3800-000005000000}" name="Totais:" totalsRowFunction="sum"/>
  </tableColumns>
  <tableStyleInfo name="TableStyleLight4" showFirstColumn="0" showLastColumn="0" showRowStripes="1" showColumnStripes="0"/>
</table>
</file>

<file path=xl/tables/table5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8" xr:uid="{00000000-000C-0000-FFFF-FFFF39000000}" name="Elements9_832" displayName="Elements9_832" ref="A725:E727" totalsRowCount="1" totalsRowCellStyle="styleRegular">
  <autoFilter ref="A725:E726" xr:uid="{00000000-0009-0000-0100-00003A000000}"/>
  <tableColumns count="5">
    <tableColumn id="1" xr3:uid="{00000000-0010-0000-3900-000001000000}" name="Projeto"/>
    <tableColumn id="2" xr3:uid="{00000000-0010-0000-3900-000002000000}" name="Vínculo"/>
    <tableColumn id="3" xr3:uid="{00000000-0010-0000-3900-000003000000}" name="Elemento" totalsRowFunction="count"/>
    <tableColumn id="4" xr3:uid="{00000000-0010-0000-3900-000004000000}" name="Id do Revit"/>
    <tableColumn id="5" xr3:uid="{00000000-0010-0000-3900-000005000000}" name="Totais:" totalsRowFunction="sum"/>
  </tableColumns>
  <tableStyleInfo name="TableStyleLight4" showFirstColumn="0" showLastColumn="0" showRowStripes="1" showColumnStripes="0"/>
</table>
</file>

<file path=xl/tables/table5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9" xr:uid="{00000000-000C-0000-FFFF-FFFF3A000000}" name="Elements9_833" displayName="Elements9_833" ref="A735:E737" totalsRowCount="1" totalsRowCellStyle="styleRegular">
  <autoFilter ref="A735:E736" xr:uid="{00000000-0009-0000-0100-00003B000000}"/>
  <tableColumns count="5">
    <tableColumn id="1" xr3:uid="{00000000-0010-0000-3A00-000001000000}" name="Projeto"/>
    <tableColumn id="2" xr3:uid="{00000000-0010-0000-3A00-000002000000}" name="Vínculo"/>
    <tableColumn id="3" xr3:uid="{00000000-0010-0000-3A00-000003000000}" name="Elemento" totalsRowFunction="count"/>
    <tableColumn id="4" xr3:uid="{00000000-0010-0000-3A00-000004000000}" name="Id do Revit"/>
    <tableColumn id="5" xr3:uid="{00000000-0010-0000-3A00-000005000000}" name="Totais:" totalsRowFunction="sum"/>
  </tableColumns>
  <tableStyleInfo name="TableStyleLight4" showFirstColumn="0" showLastColumn="0" showRowStripes="1" showColumnStripes="0"/>
</table>
</file>

<file path=xl/tables/table6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0" xr:uid="{00000000-000C-0000-FFFF-FFFF3B000000}" name="Elements9_91" displayName="Elements9_91" ref="A6:E8" totalsRowCount="1" totalsRowCellStyle="styleRegular">
  <autoFilter ref="A6:E7" xr:uid="{00000000-0009-0000-0100-00003C000000}"/>
  <tableColumns count="5">
    <tableColumn id="1" xr3:uid="{00000000-0010-0000-3B00-000001000000}" name="Projeto"/>
    <tableColumn id="2" xr3:uid="{00000000-0010-0000-3B00-000002000000}" name="Vínculo"/>
    <tableColumn id="3" xr3:uid="{00000000-0010-0000-3B00-000003000000}" name="Elemento" totalsRowFunction="count"/>
    <tableColumn id="4" xr3:uid="{00000000-0010-0000-3B00-000004000000}" name="Id do Revit"/>
    <tableColumn id="5" xr3:uid="{00000000-0010-0000-3B00-000005000000}" name="Totais:" totalsRowFunction="sum"/>
  </tableColumns>
  <tableStyleInfo name="TableStyleLight4" showFirstColumn="0" showLastColumn="0" showRowStripes="1" showColumnStripes="0"/>
</table>
</file>

<file path=xl/tables/table6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1" xr:uid="{00000000-000C-0000-FFFF-FFFF3C000000}" name="Elements9_101" displayName="Elements9_101" ref="A6:E12" totalsRowCount="1" totalsRowCellStyle="styleRegular">
  <autoFilter ref="A6:E11" xr:uid="{00000000-0009-0000-0100-00003D000000}"/>
  <tableColumns count="5">
    <tableColumn id="1" xr3:uid="{00000000-0010-0000-3C00-000001000000}" name="Projeto"/>
    <tableColumn id="2" xr3:uid="{00000000-0010-0000-3C00-000002000000}" name="Vínculo"/>
    <tableColumn id="3" xr3:uid="{00000000-0010-0000-3C00-000003000000}" name="Elemento" totalsRowFunction="count"/>
    <tableColumn id="4" xr3:uid="{00000000-0010-0000-3C00-000004000000}" name="Id do Revit"/>
    <tableColumn id="5" xr3:uid="{00000000-0010-0000-3C00-000005000000}" name="Totais:" totalsRowFunction="sum"/>
  </tableColumns>
  <tableStyleInfo name="TableStyleLight4" showFirstColumn="0" showLastColumn="0" showRowStripes="1" showColumnStripes="0"/>
</table>
</file>

<file path=xl/tables/table6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2" xr:uid="{00000000-000C-0000-FFFF-FFFF3D000000}" name="Elements9_102" displayName="Elements9_102" ref="A20:E22" totalsRowCount="1" totalsRowCellStyle="styleRegular">
  <autoFilter ref="A20:E21" xr:uid="{00000000-0009-0000-0100-00003E000000}"/>
  <tableColumns count="5">
    <tableColumn id="1" xr3:uid="{00000000-0010-0000-3D00-000001000000}" name="Projeto"/>
    <tableColumn id="2" xr3:uid="{00000000-0010-0000-3D00-000002000000}" name="Vínculo"/>
    <tableColumn id="3" xr3:uid="{00000000-0010-0000-3D00-000003000000}" name="Elemento" totalsRowFunction="count"/>
    <tableColumn id="4" xr3:uid="{00000000-0010-0000-3D00-000004000000}" name="Id do Revit"/>
    <tableColumn id="5" xr3:uid="{00000000-0010-0000-3D00-000005000000}" name="Totais:" totalsRowFunction="sum"/>
  </tableColumns>
  <tableStyleInfo name="TableStyleLight4" showFirstColumn="0" showLastColumn="0" showRowStripes="1" showColumnStripes="0"/>
</table>
</file>

<file path=xl/tables/table6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3" xr:uid="{00000000-000C-0000-FFFF-FFFF3E000000}" name="Elements9_103" displayName="Elements9_103" ref="A30:E146" totalsRowCount="1" totalsRowCellStyle="styleRegular">
  <autoFilter ref="A30:E145" xr:uid="{00000000-0009-0000-0100-00003F000000}"/>
  <tableColumns count="5">
    <tableColumn id="1" xr3:uid="{00000000-0010-0000-3E00-000001000000}" name="Projeto"/>
    <tableColumn id="2" xr3:uid="{00000000-0010-0000-3E00-000002000000}" name="Vínculo"/>
    <tableColumn id="3" xr3:uid="{00000000-0010-0000-3E00-000003000000}" name="Elemento" totalsRowFunction="count"/>
    <tableColumn id="4" xr3:uid="{00000000-0010-0000-3E00-000004000000}" name="Id do Revit"/>
    <tableColumn id="5" xr3:uid="{00000000-0010-0000-3E00-000005000000}" name="Totais:" totalsRowFunction="sum"/>
  </tableColumns>
  <tableStyleInfo name="TableStyleLight4" showFirstColumn="0" showLastColumn="0" showRowStripes="1" showColumnStripes="0"/>
</table>
</file>

<file path=xl/tables/table6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4" xr:uid="{00000000-000C-0000-FFFF-FFFF3F000000}" name="Elements9_104" displayName="Elements9_104" ref="A154:E157" totalsRowCount="1" totalsRowCellStyle="styleRegular">
  <autoFilter ref="A154:E156" xr:uid="{00000000-0009-0000-0100-000040000000}"/>
  <tableColumns count="5">
    <tableColumn id="1" xr3:uid="{00000000-0010-0000-3F00-000001000000}" name="Projeto"/>
    <tableColumn id="2" xr3:uid="{00000000-0010-0000-3F00-000002000000}" name="Vínculo"/>
    <tableColumn id="3" xr3:uid="{00000000-0010-0000-3F00-000003000000}" name="Elemento" totalsRowFunction="count"/>
    <tableColumn id="4" xr3:uid="{00000000-0010-0000-3F00-000004000000}" name="Id do Revit"/>
    <tableColumn id="5" xr3:uid="{00000000-0010-0000-3F00-000005000000}" name="Totais:" totalsRowFunction="sum"/>
  </tableColumns>
  <tableStyleInfo name="TableStyleLight4" showFirstColumn="0" showLastColumn="0" showRowStripes="1" showColumnStripes="0"/>
</table>
</file>

<file path=xl/tables/table6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5" xr:uid="{00000000-000C-0000-FFFF-FFFF40000000}" name="Elements9_105" displayName="Elements9_105" ref="A165:E172" totalsRowCount="1" totalsRowCellStyle="styleRegular">
  <autoFilter ref="A165:E171" xr:uid="{00000000-0009-0000-0100-000041000000}"/>
  <tableColumns count="5">
    <tableColumn id="1" xr3:uid="{00000000-0010-0000-4000-000001000000}" name="Projeto"/>
    <tableColumn id="2" xr3:uid="{00000000-0010-0000-4000-000002000000}" name="Vínculo"/>
    <tableColumn id="3" xr3:uid="{00000000-0010-0000-4000-000003000000}" name="Elemento" totalsRowFunction="count"/>
    <tableColumn id="4" xr3:uid="{00000000-0010-0000-4000-000004000000}" name="Id do Revit"/>
    <tableColumn id="5" xr3:uid="{00000000-0010-0000-4000-000005000000}" name="Totais:" totalsRowFunction="sum"/>
  </tableColumns>
  <tableStyleInfo name="TableStyleLight4" showFirstColumn="0" showLastColumn="0" showRowStripes="1" showColumnStripes="0"/>
</table>
</file>

<file path=xl/tables/table6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6" xr:uid="{00000000-000C-0000-FFFF-FFFF41000000}" name="Elements9_106" displayName="Elements9_106" ref="A180:E182" totalsRowCount="1" totalsRowCellStyle="styleRegular">
  <autoFilter ref="A180:E181" xr:uid="{00000000-0009-0000-0100-000042000000}"/>
  <tableColumns count="5">
    <tableColumn id="1" xr3:uid="{00000000-0010-0000-4100-000001000000}" name="Projeto"/>
    <tableColumn id="2" xr3:uid="{00000000-0010-0000-4100-000002000000}" name="Vínculo"/>
    <tableColumn id="3" xr3:uid="{00000000-0010-0000-4100-000003000000}" name="Elemento" totalsRowFunction="count"/>
    <tableColumn id="4" xr3:uid="{00000000-0010-0000-4100-000004000000}" name="Id do Revit"/>
    <tableColumn id="5" xr3:uid="{00000000-0010-0000-4100-000005000000}" name="Totais:" totalsRowFunction="sum"/>
  </tableColumns>
  <tableStyleInfo name="TableStyleLight4" showFirstColumn="0" showLastColumn="0" showRowStripes="1" showColumnStripes="0"/>
</table>
</file>

<file path=xl/tables/table6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7" xr:uid="{00000000-000C-0000-FFFF-FFFF42000000}" name="Elements9_107" displayName="Elements9_107" ref="A190:E200" totalsRowCount="1" totalsRowCellStyle="styleRegular">
  <autoFilter ref="A190:E199" xr:uid="{00000000-0009-0000-0100-000043000000}"/>
  <tableColumns count="5">
    <tableColumn id="1" xr3:uid="{00000000-0010-0000-4200-000001000000}" name="Projeto"/>
    <tableColumn id="2" xr3:uid="{00000000-0010-0000-4200-000002000000}" name="Vínculo"/>
    <tableColumn id="3" xr3:uid="{00000000-0010-0000-4200-000003000000}" name="Elemento" totalsRowFunction="count"/>
    <tableColumn id="4" xr3:uid="{00000000-0010-0000-4200-000004000000}" name="Id do Revit"/>
    <tableColumn id="5" xr3:uid="{00000000-0010-0000-4200-000005000000}" name="Totais:" totalsRowFunction="sum"/>
  </tableColumns>
  <tableStyleInfo name="TableStyleLight4" showFirstColumn="0" showLastColumn="0" showRowStripes="1" showColumnStripes="0"/>
</table>
</file>

<file path=xl/tables/table6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8" xr:uid="{00000000-000C-0000-FFFF-FFFF43000000}" name="Elements9_108" displayName="Elements9_108" ref="A208:E217" totalsRowCount="1" totalsRowCellStyle="styleRegular">
  <autoFilter ref="A208:E216" xr:uid="{00000000-0009-0000-0100-000044000000}"/>
  <tableColumns count="5">
    <tableColumn id="1" xr3:uid="{00000000-0010-0000-4300-000001000000}" name="Projeto"/>
    <tableColumn id="2" xr3:uid="{00000000-0010-0000-4300-000002000000}" name="Vínculo"/>
    <tableColumn id="3" xr3:uid="{00000000-0010-0000-4300-000003000000}" name="Elemento" totalsRowFunction="count"/>
    <tableColumn id="4" xr3:uid="{00000000-0010-0000-4300-000004000000}" name="Id do Revit"/>
    <tableColumn id="5" xr3:uid="{00000000-0010-0000-4300-000005000000}" name="Totais:" totalsRowFunction="sum"/>
  </tableColumns>
  <tableStyleInfo name="TableStyleLight4" showFirstColumn="0" showLastColumn="0" showRowStripes="1" showColumnStripes="0"/>
</table>
</file>

<file path=xl/tables/table6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9" xr:uid="{00000000-000C-0000-FFFF-FFFF44000000}" name="Elements9_109" displayName="Elements9_109" ref="A225:E227" totalsRowCount="1" totalsRowCellStyle="styleRegular">
  <autoFilter ref="A225:E226" xr:uid="{00000000-0009-0000-0100-000045000000}"/>
  <tableColumns count="5">
    <tableColumn id="1" xr3:uid="{00000000-0010-0000-4400-000001000000}" name="Projeto"/>
    <tableColumn id="2" xr3:uid="{00000000-0010-0000-4400-000002000000}" name="Vínculo"/>
    <tableColumn id="3" xr3:uid="{00000000-0010-0000-4400-000003000000}" name="Elemento" totalsRowFunction="count"/>
    <tableColumn id="4" xr3:uid="{00000000-0010-0000-4400-000004000000}" name="Id do Revit"/>
    <tableColumn id="5" xr3:uid="{00000000-0010-0000-4400-000005000000}" name="Totais:" totalsRowFunction="sum"/>
  </tableColumns>
  <tableStyleInfo name="TableStyleLight4" showFirstColumn="0" showLastColumn="0" showRowStripes="1" showColumnStripes="0"/>
</table>
</file>

<file path=xl/tables/table7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0" xr:uid="{00000000-000C-0000-FFFF-FFFF45000000}" name="Elements9_1010" displayName="Elements9_1010" ref="A235:E237" totalsRowCount="1" totalsRowCellStyle="styleRegular">
  <autoFilter ref="A235:E236" xr:uid="{00000000-0009-0000-0100-000046000000}"/>
  <tableColumns count="5">
    <tableColumn id="1" xr3:uid="{00000000-0010-0000-4500-000001000000}" name="Projeto"/>
    <tableColumn id="2" xr3:uid="{00000000-0010-0000-4500-000002000000}" name="Vínculo"/>
    <tableColumn id="3" xr3:uid="{00000000-0010-0000-4500-000003000000}" name="Elemento" totalsRowFunction="count"/>
    <tableColumn id="4" xr3:uid="{00000000-0010-0000-4500-000004000000}" name="Id do Revit"/>
    <tableColumn id="5" xr3:uid="{00000000-0010-0000-4500-000005000000}" name="Totais:" totalsRowFunction="sum"/>
  </tableColumns>
  <tableStyleInfo name="TableStyleLight4" showFirstColumn="0" showLastColumn="0" showRowStripes="1" showColumnStripes="0"/>
</table>
</file>

<file path=xl/tables/table7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1" xr:uid="{00000000-000C-0000-FFFF-FFFF46000000}" name="Elements9_1011" displayName="Elements9_1011" ref="A245:E247" totalsRowCount="1" totalsRowCellStyle="styleRegular">
  <autoFilter ref="A245:E246" xr:uid="{00000000-0009-0000-0100-000047000000}"/>
  <tableColumns count="5">
    <tableColumn id="1" xr3:uid="{00000000-0010-0000-4600-000001000000}" name="Projeto"/>
    <tableColumn id="2" xr3:uid="{00000000-0010-0000-4600-000002000000}" name="Vínculo"/>
    <tableColumn id="3" xr3:uid="{00000000-0010-0000-4600-000003000000}" name="Elemento" totalsRowFunction="count"/>
    <tableColumn id="4" xr3:uid="{00000000-0010-0000-4600-000004000000}" name="Id do Revit"/>
    <tableColumn id="5" xr3:uid="{00000000-0010-0000-4600-000005000000}" name="Totais:" totalsRowFunction="sum"/>
  </tableColumns>
  <tableStyleInfo name="TableStyleLight4" showFirstColumn="0" showLastColumn="0" showRowStripes="1" showColumnStripes="0"/>
</table>
</file>

<file path=xl/tables/table7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2" xr:uid="{00000000-000C-0000-FFFF-FFFF47000000}" name="Elements9_1012" displayName="Elements9_1012" ref="A255:E257" totalsRowCount="1" totalsRowCellStyle="styleRegular">
  <autoFilter ref="A255:E256" xr:uid="{00000000-0009-0000-0100-000048000000}"/>
  <tableColumns count="5">
    <tableColumn id="1" xr3:uid="{00000000-0010-0000-4700-000001000000}" name="Projeto"/>
    <tableColumn id="2" xr3:uid="{00000000-0010-0000-4700-000002000000}" name="Vínculo"/>
    <tableColumn id="3" xr3:uid="{00000000-0010-0000-4700-000003000000}" name="Elemento" totalsRowFunction="count"/>
    <tableColumn id="4" xr3:uid="{00000000-0010-0000-4700-000004000000}" name="Id do Revit"/>
    <tableColumn id="5" xr3:uid="{00000000-0010-0000-4700-000005000000}" name="Totais:" totalsRowFunction="sum"/>
  </tableColumns>
  <tableStyleInfo name="TableStyleLight4" showFirstColumn="0" showLastColumn="0" showRowStripes="1" showColumnStripes="0"/>
</table>
</file>

<file path=xl/tables/table7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3" xr:uid="{00000000-000C-0000-FFFF-FFFF48000000}" name="Elements9_1013" displayName="Elements9_1013" ref="A265:E267" totalsRowCount="1" totalsRowCellStyle="styleRegular">
  <autoFilter ref="A265:E266" xr:uid="{00000000-0009-0000-0100-000049000000}"/>
  <tableColumns count="5">
    <tableColumn id="1" xr3:uid="{00000000-0010-0000-4800-000001000000}" name="Projeto"/>
    <tableColumn id="2" xr3:uid="{00000000-0010-0000-4800-000002000000}" name="Vínculo"/>
    <tableColumn id="3" xr3:uid="{00000000-0010-0000-4800-000003000000}" name="Elemento" totalsRowFunction="count"/>
    <tableColumn id="4" xr3:uid="{00000000-0010-0000-4800-000004000000}" name="Id do Revit"/>
    <tableColumn id="5" xr3:uid="{00000000-0010-0000-4800-000005000000}" name="Totais:" totalsRowFunction="sum"/>
  </tableColumns>
  <tableStyleInfo name="TableStyleLight4" showFirstColumn="0" showLastColumn="0" showRowStripes="1" showColumnStripes="0"/>
</table>
</file>

<file path=xl/tables/table7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4" xr:uid="{00000000-000C-0000-FFFF-FFFF49000000}" name="Elements9_1014" displayName="Elements9_1014" ref="A275:E277" totalsRowCount="1" totalsRowCellStyle="styleRegular">
  <autoFilter ref="A275:E276" xr:uid="{00000000-0009-0000-0100-00004A000000}"/>
  <tableColumns count="5">
    <tableColumn id="1" xr3:uid="{00000000-0010-0000-4900-000001000000}" name="Projeto"/>
    <tableColumn id="2" xr3:uid="{00000000-0010-0000-4900-000002000000}" name="Vínculo"/>
    <tableColumn id="3" xr3:uid="{00000000-0010-0000-4900-000003000000}" name="Elemento" totalsRowFunction="count"/>
    <tableColumn id="4" xr3:uid="{00000000-0010-0000-4900-000004000000}" name="Id do Revit"/>
    <tableColumn id="5" xr3:uid="{00000000-0010-0000-4900-000005000000}" name="Totais:" totalsRowFunction="sum"/>
  </tableColumns>
  <tableStyleInfo name="TableStyleLight4" showFirstColumn="0" showLastColumn="0" showRowStripes="1" showColumnStripes="0"/>
</table>
</file>

<file path=xl/tables/table7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5" xr:uid="{00000000-000C-0000-FFFF-FFFF4A000000}" name="Elements9_1015" displayName="Elements9_1015" ref="A285:E287" totalsRowCount="1" totalsRowCellStyle="styleRegular">
  <autoFilter ref="A285:E286" xr:uid="{00000000-0009-0000-0100-00004B000000}"/>
  <tableColumns count="5">
    <tableColumn id="1" xr3:uid="{00000000-0010-0000-4A00-000001000000}" name="Projeto"/>
    <tableColumn id="2" xr3:uid="{00000000-0010-0000-4A00-000002000000}" name="Vínculo"/>
    <tableColumn id="3" xr3:uid="{00000000-0010-0000-4A00-000003000000}" name="Elemento" totalsRowFunction="count"/>
    <tableColumn id="4" xr3:uid="{00000000-0010-0000-4A00-000004000000}" name="Id do Revit"/>
    <tableColumn id="5" xr3:uid="{00000000-0010-0000-4A00-000005000000}" name="Totais:" totalsRowFunction="sum"/>
  </tableColumns>
  <tableStyleInfo name="TableStyleLight4" showFirstColumn="0" showLastColumn="0" showRowStripes="1" showColumnStripes="0"/>
</table>
</file>

<file path=xl/tables/table7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6" xr:uid="{00000000-000C-0000-FFFF-FFFF4B000000}" name="Elements9_1016" displayName="Elements9_1016" ref="A295:E297" totalsRowCount="1" totalsRowCellStyle="styleRegular">
  <autoFilter ref="A295:E296" xr:uid="{00000000-0009-0000-0100-00004C000000}"/>
  <tableColumns count="5">
    <tableColumn id="1" xr3:uid="{00000000-0010-0000-4B00-000001000000}" name="Projeto"/>
    <tableColumn id="2" xr3:uid="{00000000-0010-0000-4B00-000002000000}" name="Vínculo"/>
    <tableColumn id="3" xr3:uid="{00000000-0010-0000-4B00-000003000000}" name="Elemento" totalsRowFunction="count"/>
    <tableColumn id="4" xr3:uid="{00000000-0010-0000-4B00-000004000000}" name="Id do Revit"/>
    <tableColumn id="5" xr3:uid="{00000000-0010-0000-4B00-000005000000}" name="Totais:" totalsRowFunction="sum"/>
  </tableColumns>
  <tableStyleInfo name="TableStyleLight4" showFirstColumn="0" showLastColumn="0" showRowStripes="1" showColumnStripes="0"/>
</table>
</file>

<file path=xl/tables/table7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7" xr:uid="{00000000-000C-0000-FFFF-FFFF4C000000}" name="Elements9_1017" displayName="Elements9_1017" ref="A305:E310" totalsRowCount="1" totalsRowCellStyle="styleRegular">
  <autoFilter ref="A305:E309" xr:uid="{00000000-0009-0000-0100-00004D000000}"/>
  <tableColumns count="5">
    <tableColumn id="1" xr3:uid="{00000000-0010-0000-4C00-000001000000}" name="Projeto"/>
    <tableColumn id="2" xr3:uid="{00000000-0010-0000-4C00-000002000000}" name="Vínculo"/>
    <tableColumn id="3" xr3:uid="{00000000-0010-0000-4C00-000003000000}" name="Elemento" totalsRowFunction="count"/>
    <tableColumn id="4" xr3:uid="{00000000-0010-0000-4C00-000004000000}" name="Id do Revit"/>
    <tableColumn id="5" xr3:uid="{00000000-0010-0000-4C00-000005000000}" name="Totais:" totalsRowFunction="sum"/>
  </tableColumns>
  <tableStyleInfo name="TableStyleLight4" showFirstColumn="0" showLastColumn="0" showRowStripes="1" showColumnStripes="0"/>
</table>
</file>

<file path=xl/tables/table7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8" xr:uid="{00000000-000C-0000-FFFF-FFFF4D000000}" name="Elements9_1018" displayName="Elements9_1018" ref="A318:E352" totalsRowCount="1" totalsRowCellStyle="styleRegular">
  <autoFilter ref="A318:E351" xr:uid="{00000000-0009-0000-0100-00004E000000}"/>
  <tableColumns count="5">
    <tableColumn id="1" xr3:uid="{00000000-0010-0000-4D00-000001000000}" name="Projeto"/>
    <tableColumn id="2" xr3:uid="{00000000-0010-0000-4D00-000002000000}" name="Vínculo"/>
    <tableColumn id="3" xr3:uid="{00000000-0010-0000-4D00-000003000000}" name="Elemento" totalsRowFunction="count"/>
    <tableColumn id="4" xr3:uid="{00000000-0010-0000-4D00-000004000000}" name="Id do Revit"/>
    <tableColumn id="5" xr3:uid="{00000000-0010-0000-4D00-000005000000}" name="Totais:" totalsRowFunction="sum"/>
  </tableColumns>
  <tableStyleInfo name="TableStyleLight4" showFirstColumn="0" showLastColumn="0" showRowStripes="1" showColumnStripes="0"/>
</table>
</file>

<file path=xl/tables/table7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9" xr:uid="{00000000-000C-0000-FFFF-FFFF4E000000}" name="Elements9_1019" displayName="Elements9_1019" ref="A360:E363" totalsRowCount="1" totalsRowCellStyle="styleRegular">
  <autoFilter ref="A360:E362" xr:uid="{00000000-0009-0000-0100-00004F000000}"/>
  <tableColumns count="5">
    <tableColumn id="1" xr3:uid="{00000000-0010-0000-4E00-000001000000}" name="Projeto"/>
    <tableColumn id="2" xr3:uid="{00000000-0010-0000-4E00-000002000000}" name="Vínculo"/>
    <tableColumn id="3" xr3:uid="{00000000-0010-0000-4E00-000003000000}" name="Elemento" totalsRowFunction="count"/>
    <tableColumn id="4" xr3:uid="{00000000-0010-0000-4E00-000004000000}" name="Id do Revit"/>
    <tableColumn id="5" xr3:uid="{00000000-0010-0000-4E00-000005000000}" name="Totais:" totalsRowFunction="sum"/>
  </tableColumns>
  <tableStyleInfo name="TableStyleLight4" showFirstColumn="0" showLastColumn="0" showRowStripes="1" showColumnStripes="0"/>
</table>
</file>

<file path=xl/tables/table8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0" xr:uid="{00000000-000C-0000-FFFF-FFFF4F000000}" name="Elements9_1020" displayName="Elements9_1020" ref="A371:E417" totalsRowCount="1" totalsRowCellStyle="styleRegular">
  <autoFilter ref="A371:E416" xr:uid="{00000000-0009-0000-0100-000050000000}"/>
  <tableColumns count="5">
    <tableColumn id="1" xr3:uid="{00000000-0010-0000-4F00-000001000000}" name="Projeto"/>
    <tableColumn id="2" xr3:uid="{00000000-0010-0000-4F00-000002000000}" name="Vínculo"/>
    <tableColumn id="3" xr3:uid="{00000000-0010-0000-4F00-000003000000}" name="Elemento" totalsRowFunction="count"/>
    <tableColumn id="4" xr3:uid="{00000000-0010-0000-4F00-000004000000}" name="Id do Revit"/>
    <tableColumn id="5" xr3:uid="{00000000-0010-0000-4F00-000005000000}" name="Totais:" totalsRowFunction="sum"/>
  </tableColumns>
  <tableStyleInfo name="TableStyleLight4" showFirstColumn="0" showLastColumn="0" showRowStripes="1" showColumnStripes="0"/>
</table>
</file>

<file path=xl/tables/table8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1" xr:uid="{00000000-000C-0000-FFFF-FFFF50000000}" name="Elements9_1021" displayName="Elements9_1021" ref="A425:E461" totalsRowCount="1" totalsRowCellStyle="styleRegular">
  <autoFilter ref="A425:E460" xr:uid="{00000000-0009-0000-0100-000051000000}"/>
  <tableColumns count="5">
    <tableColumn id="1" xr3:uid="{00000000-0010-0000-5000-000001000000}" name="Projeto"/>
    <tableColumn id="2" xr3:uid="{00000000-0010-0000-5000-000002000000}" name="Vínculo"/>
    <tableColumn id="3" xr3:uid="{00000000-0010-0000-5000-000003000000}" name="Elemento" totalsRowFunction="count"/>
    <tableColumn id="4" xr3:uid="{00000000-0010-0000-5000-000004000000}" name="Id do Revit"/>
    <tableColumn id="5" xr3:uid="{00000000-0010-0000-5000-000005000000}" name="Totais:" totalsRowFunction="sum"/>
  </tableColumns>
  <tableStyleInfo name="TableStyleLight4" showFirstColumn="0" showLastColumn="0" showRowStripes="1" showColumnStripes="0"/>
</table>
</file>

<file path=xl/tables/table8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2" xr:uid="{00000000-000C-0000-FFFF-FFFF51000000}" name="Elements9_1022" displayName="Elements9_1022" ref="A469:E479" totalsRowCount="1" totalsRowCellStyle="styleRegular">
  <autoFilter ref="A469:E478" xr:uid="{00000000-0009-0000-0100-000052000000}"/>
  <tableColumns count="5">
    <tableColumn id="1" xr3:uid="{00000000-0010-0000-5100-000001000000}" name="Projeto"/>
    <tableColumn id="2" xr3:uid="{00000000-0010-0000-5100-000002000000}" name="Vínculo"/>
    <tableColumn id="3" xr3:uid="{00000000-0010-0000-5100-000003000000}" name="Elemento" totalsRowFunction="count"/>
    <tableColumn id="4" xr3:uid="{00000000-0010-0000-5100-000004000000}" name="Id do Revit"/>
    <tableColumn id="5" xr3:uid="{00000000-0010-0000-5100-000005000000}" name="Totais:" totalsRowFunction="sum"/>
  </tableColumns>
  <tableStyleInfo name="TableStyleLight4" showFirstColumn="0" showLastColumn="0" showRowStripes="1" showColumnStripes="0"/>
</table>
</file>

<file path=xl/tables/table8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3" xr:uid="{00000000-000C-0000-FFFF-FFFF52000000}" name="Elements9_1023" displayName="Elements9_1023" ref="A487:E489" totalsRowCount="1" totalsRowCellStyle="styleRegular">
  <autoFilter ref="A487:E488" xr:uid="{00000000-0009-0000-0100-000053000000}"/>
  <tableColumns count="5">
    <tableColumn id="1" xr3:uid="{00000000-0010-0000-5200-000001000000}" name="Projeto"/>
    <tableColumn id="2" xr3:uid="{00000000-0010-0000-5200-000002000000}" name="Vínculo"/>
    <tableColumn id="3" xr3:uid="{00000000-0010-0000-5200-000003000000}" name="Elemento" totalsRowFunction="count"/>
    <tableColumn id="4" xr3:uid="{00000000-0010-0000-5200-000004000000}" name="Id do Revit"/>
    <tableColumn id="5" xr3:uid="{00000000-0010-0000-5200-000005000000}" name="Totais:" totalsRowFunction="sum"/>
  </tableColumns>
  <tableStyleInfo name="TableStyleLight4" showFirstColumn="0" showLastColumn="0" showRowStripes="1" showColumnStripes="0"/>
</table>
</file>

<file path=xl/tables/table8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4" xr:uid="{00000000-000C-0000-FFFF-FFFF53000000}" name="Elements9_1024" displayName="Elements9_1024" ref="A497:E499" totalsRowCount="1" totalsRowCellStyle="styleRegular">
  <autoFilter ref="A497:E498" xr:uid="{00000000-0009-0000-0100-000054000000}"/>
  <tableColumns count="5">
    <tableColumn id="1" xr3:uid="{00000000-0010-0000-5300-000001000000}" name="Projeto"/>
    <tableColumn id="2" xr3:uid="{00000000-0010-0000-5300-000002000000}" name="Vínculo"/>
    <tableColumn id="3" xr3:uid="{00000000-0010-0000-5300-000003000000}" name="Elemento" totalsRowFunction="count"/>
    <tableColumn id="4" xr3:uid="{00000000-0010-0000-5300-000004000000}" name="Id do Revit"/>
    <tableColumn id="5" xr3:uid="{00000000-0010-0000-5300-000005000000}" name="Totais:" totalsRowFunction="sum"/>
  </tableColumns>
  <tableStyleInfo name="TableStyleLight4" showFirstColumn="0" showLastColumn="0" showRowStripes="1" showColumnStripes="0"/>
</table>
</file>

<file path=xl/tables/table8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5" xr:uid="{00000000-000C-0000-FFFF-FFFF54000000}" name="Elements9_1025" displayName="Elements9_1025" ref="A507:E511" totalsRowCount="1" totalsRowCellStyle="styleRegular">
  <autoFilter ref="A507:E510" xr:uid="{00000000-0009-0000-0100-000055000000}"/>
  <tableColumns count="5">
    <tableColumn id="1" xr3:uid="{00000000-0010-0000-5400-000001000000}" name="Projeto"/>
    <tableColumn id="2" xr3:uid="{00000000-0010-0000-5400-000002000000}" name="Vínculo"/>
    <tableColumn id="3" xr3:uid="{00000000-0010-0000-5400-000003000000}" name="Elemento" totalsRowFunction="count"/>
    <tableColumn id="4" xr3:uid="{00000000-0010-0000-5400-000004000000}" name="Id do Revit"/>
    <tableColumn id="5" xr3:uid="{00000000-0010-0000-5400-000005000000}" name="Totais:" totalsRowFunction="sum"/>
  </tableColumns>
  <tableStyleInfo name="TableStyleLight4" showFirstColumn="0" showLastColumn="0" showRowStripes="1" showColumnStripes="0"/>
</table>
</file>

<file path=xl/tables/table8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6" xr:uid="{00000000-000C-0000-FFFF-FFFF55000000}" name="Elements9_1026" displayName="Elements9_1026" ref="A519:E531" totalsRowCount="1" totalsRowCellStyle="styleRegular">
  <autoFilter ref="A519:E530" xr:uid="{00000000-0009-0000-0100-000056000000}"/>
  <tableColumns count="5">
    <tableColumn id="1" xr3:uid="{00000000-0010-0000-5500-000001000000}" name="Projeto"/>
    <tableColumn id="2" xr3:uid="{00000000-0010-0000-5500-000002000000}" name="Vínculo"/>
    <tableColumn id="3" xr3:uid="{00000000-0010-0000-5500-000003000000}" name="Elemento" totalsRowFunction="count"/>
    <tableColumn id="4" xr3:uid="{00000000-0010-0000-5500-000004000000}" name="Id do Revit"/>
    <tableColumn id="5" xr3:uid="{00000000-0010-0000-5500-000005000000}" name="Totais:" totalsRowFunction="sum"/>
  </tableColumns>
  <tableStyleInfo name="TableStyleLight4" showFirstColumn="0" showLastColumn="0" showRowStripes="1" showColumnStripes="0"/>
</table>
</file>

<file path=xl/tables/table8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7" xr:uid="{00000000-000C-0000-FFFF-FFFF56000000}" name="Elements9_1027" displayName="Elements9_1027" ref="A539:E559" totalsRowCount="1" totalsRowCellStyle="styleRegular">
  <autoFilter ref="A539:E558" xr:uid="{00000000-0009-0000-0100-000057000000}"/>
  <tableColumns count="5">
    <tableColumn id="1" xr3:uid="{00000000-0010-0000-5600-000001000000}" name="Projeto"/>
    <tableColumn id="2" xr3:uid="{00000000-0010-0000-5600-000002000000}" name="Vínculo"/>
    <tableColumn id="3" xr3:uid="{00000000-0010-0000-5600-000003000000}" name="Elemento" totalsRowFunction="count"/>
    <tableColumn id="4" xr3:uid="{00000000-0010-0000-5600-000004000000}" name="Id do Revit"/>
    <tableColumn id="5" xr3:uid="{00000000-0010-0000-5600-000005000000}" name="Totais:" totalsRowFunction="sum"/>
  </tableColumns>
  <tableStyleInfo name="TableStyleLight4" showFirstColumn="0" showLastColumn="0" showRowStripes="1" showColumnStripes="0"/>
</table>
</file>

<file path=xl/tables/table8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8" xr:uid="{00000000-000C-0000-FFFF-FFFF57000000}" name="Elements9_1028" displayName="Elements9_1028" ref="A567:E679" totalsRowCount="1" totalsRowCellStyle="styleRegular">
  <autoFilter ref="A567:E678" xr:uid="{00000000-0009-0000-0100-000058000000}"/>
  <tableColumns count="5">
    <tableColumn id="1" xr3:uid="{00000000-0010-0000-5700-000001000000}" name="Projeto"/>
    <tableColumn id="2" xr3:uid="{00000000-0010-0000-5700-000002000000}" name="Vínculo"/>
    <tableColumn id="3" xr3:uid="{00000000-0010-0000-5700-000003000000}" name="Elemento" totalsRowFunction="count"/>
    <tableColumn id="4" xr3:uid="{00000000-0010-0000-5700-000004000000}" name="Id do Revit"/>
    <tableColumn id="5" xr3:uid="{00000000-0010-0000-5700-000005000000}" name="Totais:" totalsRowFunction="sum"/>
  </tableColumns>
  <tableStyleInfo name="TableStyleLight4" showFirstColumn="0" showLastColumn="0" showRowStripes="1" showColumnStripes="0"/>
</table>
</file>

<file path=xl/tables/table8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9" xr:uid="{00000000-000C-0000-FFFF-FFFF58000000}" name="Elements9_1029" displayName="Elements9_1029" ref="A687:E692" totalsRowCount="1" totalsRowCellStyle="styleRegular">
  <autoFilter ref="A687:E691" xr:uid="{00000000-0009-0000-0100-000059000000}"/>
  <tableColumns count="5">
    <tableColumn id="1" xr3:uid="{00000000-0010-0000-5800-000001000000}" name="Projeto"/>
    <tableColumn id="2" xr3:uid="{00000000-0010-0000-5800-000002000000}" name="Vínculo"/>
    <tableColumn id="3" xr3:uid="{00000000-0010-0000-5800-000003000000}" name="Elemento" totalsRowFunction="count"/>
    <tableColumn id="4" xr3:uid="{00000000-0010-0000-5800-000004000000}" name="Id do Revit"/>
    <tableColumn id="5" xr3:uid="{00000000-0010-0000-5800-000005000000}" name="Totais:" totalsRowFunction="sum"/>
  </tableColumns>
  <tableStyleInfo name="TableStyleLight4" showFirstColumn="0" showLastColumn="0" showRowStripes="1" showColumnStripes="0"/>
</table>
</file>

<file path=xl/tables/table9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0" xr:uid="{00000000-000C-0000-FFFF-FFFF59000000}" name="Elements9_1030" displayName="Elements9_1030" ref="A700:E705" totalsRowCount="1" totalsRowCellStyle="styleRegular">
  <autoFilter ref="A700:E704" xr:uid="{00000000-0009-0000-0100-00005A000000}"/>
  <tableColumns count="5">
    <tableColumn id="1" xr3:uid="{00000000-0010-0000-5900-000001000000}" name="Projeto"/>
    <tableColumn id="2" xr3:uid="{00000000-0010-0000-5900-000002000000}" name="Vínculo"/>
    <tableColumn id="3" xr3:uid="{00000000-0010-0000-5900-000003000000}" name="Elemento" totalsRowFunction="count"/>
    <tableColumn id="4" xr3:uid="{00000000-0010-0000-5900-000004000000}" name="Id do Revit"/>
    <tableColumn id="5" xr3:uid="{00000000-0010-0000-5900-000005000000}" name="Totais:" totalsRowFunction="sum"/>
  </tableColumns>
  <tableStyleInfo name="TableStyleLight4" showFirstColumn="0" showLastColumn="0" showRowStripes="1" showColumnStripes="0"/>
</table>
</file>

<file path=xl/tables/table9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1" xr:uid="{00000000-000C-0000-FFFF-FFFF5A000000}" name="Elements9_1031" displayName="Elements9_1031" ref="A713:E717" totalsRowCount="1" totalsRowCellStyle="styleRegular">
  <autoFilter ref="A713:E716" xr:uid="{00000000-0009-0000-0100-00005B000000}"/>
  <tableColumns count="5">
    <tableColumn id="1" xr3:uid="{00000000-0010-0000-5A00-000001000000}" name="Projeto"/>
    <tableColumn id="2" xr3:uid="{00000000-0010-0000-5A00-000002000000}" name="Vínculo"/>
    <tableColumn id="3" xr3:uid="{00000000-0010-0000-5A00-000003000000}" name="Elemento" totalsRowFunction="count"/>
    <tableColumn id="4" xr3:uid="{00000000-0010-0000-5A00-000004000000}" name="Id do Revit"/>
    <tableColumn id="5" xr3:uid="{00000000-0010-0000-5A00-000005000000}" name="Totais:" totalsRowFunction="sum"/>
  </tableColumns>
  <tableStyleInfo name="TableStyleLight4" showFirstColumn="0" showLastColumn="0" showRowStripes="1" showColumnStripes="0"/>
</table>
</file>

<file path=xl/tables/table9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2" xr:uid="{00000000-000C-0000-FFFF-FFFF5B000000}" name="Elements9_1032" displayName="Elements9_1032" ref="A725:E727" totalsRowCount="1" totalsRowCellStyle="styleRegular">
  <autoFilter ref="A725:E726" xr:uid="{00000000-0009-0000-0100-00005C000000}"/>
  <tableColumns count="5">
    <tableColumn id="1" xr3:uid="{00000000-0010-0000-5B00-000001000000}" name="Projeto"/>
    <tableColumn id="2" xr3:uid="{00000000-0010-0000-5B00-000002000000}" name="Vínculo"/>
    <tableColumn id="3" xr3:uid="{00000000-0010-0000-5B00-000003000000}" name="Elemento" totalsRowFunction="count"/>
    <tableColumn id="4" xr3:uid="{00000000-0010-0000-5B00-000004000000}" name="Id do Revit"/>
    <tableColumn id="5" xr3:uid="{00000000-0010-0000-5B00-000005000000}" name="Totais:" totalsRowFunction="sum"/>
  </tableColumns>
  <tableStyleInfo name="TableStyleLight4" showFirstColumn="0" showLastColumn="0" showRowStripes="1" showColumnStripes="0"/>
</table>
</file>

<file path=xl/tables/table9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3" xr:uid="{00000000-000C-0000-FFFF-FFFF5C000000}" name="Elements9_1033" displayName="Elements9_1033" ref="A735:E737" totalsRowCount="1" totalsRowCellStyle="styleRegular">
  <autoFilter ref="A735:E736" xr:uid="{00000000-0009-0000-0100-00005D000000}"/>
  <tableColumns count="5">
    <tableColumn id="1" xr3:uid="{00000000-0010-0000-5C00-000001000000}" name="Projeto"/>
    <tableColumn id="2" xr3:uid="{00000000-0010-0000-5C00-000002000000}" name="Vínculo"/>
    <tableColumn id="3" xr3:uid="{00000000-0010-0000-5C00-000003000000}" name="Elemento" totalsRowFunction="count"/>
    <tableColumn id="4" xr3:uid="{00000000-0010-0000-5C00-000004000000}" name="Id do Revit"/>
    <tableColumn id="5" xr3:uid="{00000000-0010-0000-5C00-000005000000}" name="Totais:" totalsRowFunction="sum"/>
  </tableColumns>
  <tableStyleInfo name="TableStyleLight4" showFirstColumn="0" showLastColumn="0" showRowStripes="1" showColumnStripes="0"/>
</table>
</file>

<file path=xl/tables/table9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4" xr:uid="{00000000-000C-0000-FFFF-FFFF5D000000}" name="Elements9_1034" displayName="Elements9_1034" ref="A745:E747" totalsRowCount="1" totalsRowCellStyle="styleRegular">
  <autoFilter ref="A745:E746" xr:uid="{00000000-0009-0000-0100-00005E000000}"/>
  <tableColumns count="5">
    <tableColumn id="1" xr3:uid="{00000000-0010-0000-5D00-000001000000}" name="Projeto"/>
    <tableColumn id="2" xr3:uid="{00000000-0010-0000-5D00-000002000000}" name="Vínculo"/>
    <tableColumn id="3" xr3:uid="{00000000-0010-0000-5D00-000003000000}" name="Elemento" totalsRowFunction="count"/>
    <tableColumn id="4" xr3:uid="{00000000-0010-0000-5D00-000004000000}" name="Id do Revit"/>
    <tableColumn id="5" xr3:uid="{00000000-0010-0000-5D00-000005000000}" name="Totais:" totalsRowFunction="sum"/>
  </tableColumns>
  <tableStyleInfo name="TableStyleLight4" showFirstColumn="0" showLastColumn="0" showRowStripes="1" showColumnStripes="0"/>
</table>
</file>

<file path=xl/tables/table9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5" xr:uid="{00000000-000C-0000-FFFF-FFFF5E000000}" name="Elements9_111" displayName="Elements9_111" ref="A6:E154" totalsRowCount="1" totalsRowCellStyle="styleRegular">
  <autoFilter ref="A6:E153" xr:uid="{00000000-0009-0000-0100-00005F000000}"/>
  <tableColumns count="5">
    <tableColumn id="1" xr3:uid="{00000000-0010-0000-5E00-000001000000}" name="Projeto"/>
    <tableColumn id="2" xr3:uid="{00000000-0010-0000-5E00-000002000000}" name="Vínculo"/>
    <tableColumn id="3" xr3:uid="{00000000-0010-0000-5E00-000003000000}" name="Elemento" totalsRowFunction="count"/>
    <tableColumn id="4" xr3:uid="{00000000-0010-0000-5E00-000004000000}" name="Id do Revit"/>
    <tableColumn id="5" xr3:uid="{00000000-0010-0000-5E00-000005000000}" name="Totais:" totalsRowFunction="sum"/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table" Target="../tables/table12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table" Target="../tables/table14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8.xml"/><Relationship Id="rId2" Type="http://schemas.openxmlformats.org/officeDocument/2006/relationships/table" Target="../tables/table17.xml"/><Relationship Id="rId1" Type="http://schemas.openxmlformats.org/officeDocument/2006/relationships/table" Target="../tables/table16.xml"/><Relationship Id="rId4" Type="http://schemas.openxmlformats.org/officeDocument/2006/relationships/table" Target="../tables/table19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0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1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4.xml"/><Relationship Id="rId2" Type="http://schemas.openxmlformats.org/officeDocument/2006/relationships/table" Target="../tables/table23.xml"/><Relationship Id="rId1" Type="http://schemas.openxmlformats.org/officeDocument/2006/relationships/table" Target="../tables/table22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6.xml"/><Relationship Id="rId1" Type="http://schemas.openxmlformats.org/officeDocument/2006/relationships/table" Target="../tables/table25.xml"/></Relationships>
</file>

<file path=xl/worksheets/_rels/sheet21.xml.rels><?xml version="1.0" encoding="UTF-8" standalone="yes"?>
<Relationships xmlns="http://schemas.openxmlformats.org/package/2006/relationships"><Relationship Id="rId13" Type="http://schemas.openxmlformats.org/officeDocument/2006/relationships/table" Target="../tables/table39.xml"/><Relationship Id="rId18" Type="http://schemas.openxmlformats.org/officeDocument/2006/relationships/table" Target="../tables/table44.xml"/><Relationship Id="rId26" Type="http://schemas.openxmlformats.org/officeDocument/2006/relationships/table" Target="../tables/table52.xml"/><Relationship Id="rId3" Type="http://schemas.openxmlformats.org/officeDocument/2006/relationships/table" Target="../tables/table29.xml"/><Relationship Id="rId21" Type="http://schemas.openxmlformats.org/officeDocument/2006/relationships/table" Target="../tables/table47.xml"/><Relationship Id="rId7" Type="http://schemas.openxmlformats.org/officeDocument/2006/relationships/table" Target="../tables/table33.xml"/><Relationship Id="rId12" Type="http://schemas.openxmlformats.org/officeDocument/2006/relationships/table" Target="../tables/table38.xml"/><Relationship Id="rId17" Type="http://schemas.openxmlformats.org/officeDocument/2006/relationships/table" Target="../tables/table43.xml"/><Relationship Id="rId25" Type="http://schemas.openxmlformats.org/officeDocument/2006/relationships/table" Target="../tables/table51.xml"/><Relationship Id="rId33" Type="http://schemas.openxmlformats.org/officeDocument/2006/relationships/table" Target="../tables/table59.xml"/><Relationship Id="rId2" Type="http://schemas.openxmlformats.org/officeDocument/2006/relationships/table" Target="../tables/table28.xml"/><Relationship Id="rId16" Type="http://schemas.openxmlformats.org/officeDocument/2006/relationships/table" Target="../tables/table42.xml"/><Relationship Id="rId20" Type="http://schemas.openxmlformats.org/officeDocument/2006/relationships/table" Target="../tables/table46.xml"/><Relationship Id="rId29" Type="http://schemas.openxmlformats.org/officeDocument/2006/relationships/table" Target="../tables/table55.xml"/><Relationship Id="rId1" Type="http://schemas.openxmlformats.org/officeDocument/2006/relationships/table" Target="../tables/table27.xml"/><Relationship Id="rId6" Type="http://schemas.openxmlformats.org/officeDocument/2006/relationships/table" Target="../tables/table32.xml"/><Relationship Id="rId11" Type="http://schemas.openxmlformats.org/officeDocument/2006/relationships/table" Target="../tables/table37.xml"/><Relationship Id="rId24" Type="http://schemas.openxmlformats.org/officeDocument/2006/relationships/table" Target="../tables/table50.xml"/><Relationship Id="rId32" Type="http://schemas.openxmlformats.org/officeDocument/2006/relationships/table" Target="../tables/table58.xml"/><Relationship Id="rId5" Type="http://schemas.openxmlformats.org/officeDocument/2006/relationships/table" Target="../tables/table31.xml"/><Relationship Id="rId15" Type="http://schemas.openxmlformats.org/officeDocument/2006/relationships/table" Target="../tables/table41.xml"/><Relationship Id="rId23" Type="http://schemas.openxmlformats.org/officeDocument/2006/relationships/table" Target="../tables/table49.xml"/><Relationship Id="rId28" Type="http://schemas.openxmlformats.org/officeDocument/2006/relationships/table" Target="../tables/table54.xml"/><Relationship Id="rId10" Type="http://schemas.openxmlformats.org/officeDocument/2006/relationships/table" Target="../tables/table36.xml"/><Relationship Id="rId19" Type="http://schemas.openxmlformats.org/officeDocument/2006/relationships/table" Target="../tables/table45.xml"/><Relationship Id="rId31" Type="http://schemas.openxmlformats.org/officeDocument/2006/relationships/table" Target="../tables/table57.xml"/><Relationship Id="rId4" Type="http://schemas.openxmlformats.org/officeDocument/2006/relationships/table" Target="../tables/table30.xml"/><Relationship Id="rId9" Type="http://schemas.openxmlformats.org/officeDocument/2006/relationships/table" Target="../tables/table35.xml"/><Relationship Id="rId14" Type="http://schemas.openxmlformats.org/officeDocument/2006/relationships/table" Target="../tables/table40.xml"/><Relationship Id="rId22" Type="http://schemas.openxmlformats.org/officeDocument/2006/relationships/table" Target="../tables/table48.xml"/><Relationship Id="rId27" Type="http://schemas.openxmlformats.org/officeDocument/2006/relationships/table" Target="../tables/table53.xml"/><Relationship Id="rId30" Type="http://schemas.openxmlformats.org/officeDocument/2006/relationships/table" Target="../tables/table56.xml"/><Relationship Id="rId8" Type="http://schemas.openxmlformats.org/officeDocument/2006/relationships/table" Target="../tables/table34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0.xml"/></Relationships>
</file>

<file path=xl/worksheets/_rels/sheet23.xml.rels><?xml version="1.0" encoding="UTF-8" standalone="yes"?>
<Relationships xmlns="http://schemas.openxmlformats.org/package/2006/relationships"><Relationship Id="rId13" Type="http://schemas.openxmlformats.org/officeDocument/2006/relationships/table" Target="../tables/table73.xml"/><Relationship Id="rId18" Type="http://schemas.openxmlformats.org/officeDocument/2006/relationships/table" Target="../tables/table78.xml"/><Relationship Id="rId26" Type="http://schemas.openxmlformats.org/officeDocument/2006/relationships/table" Target="../tables/table86.xml"/><Relationship Id="rId3" Type="http://schemas.openxmlformats.org/officeDocument/2006/relationships/table" Target="../tables/table63.xml"/><Relationship Id="rId21" Type="http://schemas.openxmlformats.org/officeDocument/2006/relationships/table" Target="../tables/table81.xml"/><Relationship Id="rId34" Type="http://schemas.openxmlformats.org/officeDocument/2006/relationships/table" Target="../tables/table94.xml"/><Relationship Id="rId7" Type="http://schemas.openxmlformats.org/officeDocument/2006/relationships/table" Target="../tables/table67.xml"/><Relationship Id="rId12" Type="http://schemas.openxmlformats.org/officeDocument/2006/relationships/table" Target="../tables/table72.xml"/><Relationship Id="rId17" Type="http://schemas.openxmlformats.org/officeDocument/2006/relationships/table" Target="../tables/table77.xml"/><Relationship Id="rId25" Type="http://schemas.openxmlformats.org/officeDocument/2006/relationships/table" Target="../tables/table85.xml"/><Relationship Id="rId33" Type="http://schemas.openxmlformats.org/officeDocument/2006/relationships/table" Target="../tables/table93.xml"/><Relationship Id="rId2" Type="http://schemas.openxmlformats.org/officeDocument/2006/relationships/table" Target="../tables/table62.xml"/><Relationship Id="rId16" Type="http://schemas.openxmlformats.org/officeDocument/2006/relationships/table" Target="../tables/table76.xml"/><Relationship Id="rId20" Type="http://schemas.openxmlformats.org/officeDocument/2006/relationships/table" Target="../tables/table80.xml"/><Relationship Id="rId29" Type="http://schemas.openxmlformats.org/officeDocument/2006/relationships/table" Target="../tables/table89.xml"/><Relationship Id="rId1" Type="http://schemas.openxmlformats.org/officeDocument/2006/relationships/table" Target="../tables/table61.xml"/><Relationship Id="rId6" Type="http://schemas.openxmlformats.org/officeDocument/2006/relationships/table" Target="../tables/table66.xml"/><Relationship Id="rId11" Type="http://schemas.openxmlformats.org/officeDocument/2006/relationships/table" Target="../tables/table71.xml"/><Relationship Id="rId24" Type="http://schemas.openxmlformats.org/officeDocument/2006/relationships/table" Target="../tables/table84.xml"/><Relationship Id="rId32" Type="http://schemas.openxmlformats.org/officeDocument/2006/relationships/table" Target="../tables/table92.xml"/><Relationship Id="rId5" Type="http://schemas.openxmlformats.org/officeDocument/2006/relationships/table" Target="../tables/table65.xml"/><Relationship Id="rId15" Type="http://schemas.openxmlformats.org/officeDocument/2006/relationships/table" Target="../tables/table75.xml"/><Relationship Id="rId23" Type="http://schemas.openxmlformats.org/officeDocument/2006/relationships/table" Target="../tables/table83.xml"/><Relationship Id="rId28" Type="http://schemas.openxmlformats.org/officeDocument/2006/relationships/table" Target="../tables/table88.xml"/><Relationship Id="rId10" Type="http://schemas.openxmlformats.org/officeDocument/2006/relationships/table" Target="../tables/table70.xml"/><Relationship Id="rId19" Type="http://schemas.openxmlformats.org/officeDocument/2006/relationships/table" Target="../tables/table79.xml"/><Relationship Id="rId31" Type="http://schemas.openxmlformats.org/officeDocument/2006/relationships/table" Target="../tables/table91.xml"/><Relationship Id="rId4" Type="http://schemas.openxmlformats.org/officeDocument/2006/relationships/table" Target="../tables/table64.xml"/><Relationship Id="rId9" Type="http://schemas.openxmlformats.org/officeDocument/2006/relationships/table" Target="../tables/table69.xml"/><Relationship Id="rId14" Type="http://schemas.openxmlformats.org/officeDocument/2006/relationships/table" Target="../tables/table74.xml"/><Relationship Id="rId22" Type="http://schemas.openxmlformats.org/officeDocument/2006/relationships/table" Target="../tables/table82.xml"/><Relationship Id="rId27" Type="http://schemas.openxmlformats.org/officeDocument/2006/relationships/table" Target="../tables/table87.xml"/><Relationship Id="rId30" Type="http://schemas.openxmlformats.org/officeDocument/2006/relationships/table" Target="../tables/table90.xml"/><Relationship Id="rId8" Type="http://schemas.openxmlformats.org/officeDocument/2006/relationships/table" Target="../tables/table68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showGridLines="0" tabSelected="1" workbookViewId="0">
      <selection sqref="A1:I2"/>
    </sheetView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13" t="s">
        <v>7229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</row>
    <row r="2" spans="1:9" x14ac:dyDescent="0.25">
      <c r="A2" s="13" t="s">
        <v>0</v>
      </c>
      <c r="B2" s="13" t="s">
        <v>0</v>
      </c>
      <c r="C2" s="13" t="s">
        <v>0</v>
      </c>
      <c r="D2" s="13" t="s">
        <v>0</v>
      </c>
      <c r="E2" s="13" t="s">
        <v>0</v>
      </c>
      <c r="F2" s="13" t="s">
        <v>0</v>
      </c>
      <c r="G2" s="13" t="s">
        <v>0</v>
      </c>
      <c r="H2" s="13" t="s">
        <v>0</v>
      </c>
      <c r="I2" s="13" t="s">
        <v>0</v>
      </c>
    </row>
    <row r="4" spans="1:9" x14ac:dyDescent="0.25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</row>
    <row r="5" spans="1:9" x14ac:dyDescent="0.25">
      <c r="A5" s="4" t="s">
        <v>10</v>
      </c>
      <c r="B5" s="5"/>
      <c r="C5" s="5"/>
      <c r="D5" s="4" t="s">
        <v>11</v>
      </c>
      <c r="E5" s="5"/>
      <c r="F5" s="4">
        <v>1</v>
      </c>
      <c r="G5" s="5"/>
      <c r="H5" s="5"/>
      <c r="I5" s="4">
        <v>3557530.78</v>
      </c>
    </row>
    <row r="6" spans="1:9" ht="36.75" x14ac:dyDescent="0.25">
      <c r="A6" s="6" t="s">
        <v>12</v>
      </c>
      <c r="B6" s="6" t="s">
        <v>13</v>
      </c>
      <c r="C6" s="6" t="s">
        <v>14</v>
      </c>
      <c r="D6" s="6" t="s">
        <v>15</v>
      </c>
      <c r="E6" s="6" t="s">
        <v>16</v>
      </c>
      <c r="F6" s="7" t="s">
        <v>17</v>
      </c>
      <c r="G6" s="6">
        <v>37.754116208399999</v>
      </c>
      <c r="H6" s="6">
        <v>45.248308275767407</v>
      </c>
      <c r="I6" s="6">
        <v>158375.73000000001</v>
      </c>
    </row>
    <row r="7" spans="1:9" x14ac:dyDescent="0.25">
      <c r="A7" s="6" t="s">
        <v>18</v>
      </c>
      <c r="B7" s="6" t="s">
        <v>19</v>
      </c>
      <c r="C7" s="6" t="s">
        <v>20</v>
      </c>
      <c r="D7" s="6" t="s">
        <v>21</v>
      </c>
      <c r="E7" s="6" t="s">
        <v>22</v>
      </c>
      <c r="F7" s="7" t="s">
        <v>23</v>
      </c>
      <c r="G7" s="6">
        <v>24.164000000000001</v>
      </c>
      <c r="H7" s="6">
        <v>28.960554000000005</v>
      </c>
      <c r="I7" s="6">
        <v>102971.33</v>
      </c>
    </row>
    <row r="8" spans="1:9" ht="24.75" x14ac:dyDescent="0.25">
      <c r="A8" s="6" t="s">
        <v>24</v>
      </c>
      <c r="B8" s="6" t="s">
        <v>25</v>
      </c>
      <c r="C8" s="6" t="s">
        <v>14</v>
      </c>
      <c r="D8" s="6" t="s">
        <v>26</v>
      </c>
      <c r="E8" s="6" t="s">
        <v>22</v>
      </c>
      <c r="F8" s="7" t="s">
        <v>27</v>
      </c>
      <c r="G8" s="6">
        <v>133.10066892</v>
      </c>
      <c r="H8" s="6">
        <v>159.52115170062001</v>
      </c>
      <c r="I8" s="6">
        <v>1599738.34</v>
      </c>
    </row>
    <row r="9" spans="1:9" x14ac:dyDescent="0.25">
      <c r="A9" s="6" t="s">
        <v>28</v>
      </c>
      <c r="B9" s="6" t="s">
        <v>29</v>
      </c>
      <c r="C9" s="6" t="s">
        <v>30</v>
      </c>
      <c r="D9" s="6" t="s">
        <v>31</v>
      </c>
      <c r="E9" s="6" t="s">
        <v>22</v>
      </c>
      <c r="F9" s="7" t="s">
        <v>32</v>
      </c>
      <c r="G9" s="6">
        <v>122.465847264</v>
      </c>
      <c r="H9" s="6">
        <v>146.77531794590402</v>
      </c>
      <c r="I9" s="6">
        <v>23847.18</v>
      </c>
    </row>
    <row r="10" spans="1:9" ht="48.75" x14ac:dyDescent="0.25">
      <c r="A10" s="6" t="s">
        <v>33</v>
      </c>
      <c r="B10" s="6" t="s">
        <v>34</v>
      </c>
      <c r="C10" s="6" t="s">
        <v>14</v>
      </c>
      <c r="D10" s="6" t="s">
        <v>35</v>
      </c>
      <c r="E10" s="6" t="s">
        <v>16</v>
      </c>
      <c r="F10" s="7" t="s">
        <v>36</v>
      </c>
      <c r="G10" s="6">
        <v>14.683960950012001</v>
      </c>
      <c r="H10" s="6">
        <v>17.598727198589383</v>
      </c>
      <c r="I10" s="6">
        <v>342726.72</v>
      </c>
    </row>
    <row r="11" spans="1:9" ht="48.75" x14ac:dyDescent="0.25">
      <c r="A11" s="6" t="s">
        <v>37</v>
      </c>
      <c r="B11" s="6" t="s">
        <v>38</v>
      </c>
      <c r="C11" s="6" t="s">
        <v>14</v>
      </c>
      <c r="D11" s="6" t="s">
        <v>39</v>
      </c>
      <c r="E11" s="6" t="s">
        <v>16</v>
      </c>
      <c r="F11" s="7" t="s">
        <v>40</v>
      </c>
      <c r="G11" s="6">
        <v>13.979064450012</v>
      </c>
      <c r="H11" s="6">
        <v>16.753908743339384</v>
      </c>
      <c r="I11" s="6">
        <v>320983.76</v>
      </c>
    </row>
    <row r="12" spans="1:9" ht="48.75" x14ac:dyDescent="0.25">
      <c r="A12" s="6" t="s">
        <v>41</v>
      </c>
      <c r="B12" s="6" t="s">
        <v>42</v>
      </c>
      <c r="C12" s="6" t="s">
        <v>14</v>
      </c>
      <c r="D12" s="6" t="s">
        <v>43</v>
      </c>
      <c r="E12" s="6" t="s">
        <v>16</v>
      </c>
      <c r="F12" s="7" t="s">
        <v>44</v>
      </c>
      <c r="G12" s="6">
        <v>12.909767950012</v>
      </c>
      <c r="H12" s="6">
        <v>15.472356888089383</v>
      </c>
      <c r="I12" s="6">
        <v>14317.48</v>
      </c>
    </row>
    <row r="13" spans="1:9" ht="24.75" x14ac:dyDescent="0.25">
      <c r="A13" s="6" t="s">
        <v>45</v>
      </c>
      <c r="B13" s="6" t="s">
        <v>46</v>
      </c>
      <c r="C13" s="6" t="s">
        <v>14</v>
      </c>
      <c r="D13" s="6" t="s">
        <v>47</v>
      </c>
      <c r="E13" s="6" t="s">
        <v>48</v>
      </c>
      <c r="F13" s="7" t="s">
        <v>49</v>
      </c>
      <c r="G13" s="6">
        <v>817.69918563855003</v>
      </c>
      <c r="H13" s="6">
        <v>980.01247398780231</v>
      </c>
      <c r="I13" s="6">
        <v>612075.04</v>
      </c>
    </row>
    <row r="14" spans="1:9" ht="24.75" x14ac:dyDescent="0.25">
      <c r="A14" s="6" t="s">
        <v>50</v>
      </c>
      <c r="B14" s="6" t="s">
        <v>51</v>
      </c>
      <c r="C14" s="6" t="s">
        <v>14</v>
      </c>
      <c r="D14" s="6" t="s">
        <v>52</v>
      </c>
      <c r="E14" s="6" t="s">
        <v>48</v>
      </c>
      <c r="F14" s="7" t="s">
        <v>53</v>
      </c>
      <c r="G14" s="6">
        <v>704.29918563854994</v>
      </c>
      <c r="H14" s="6">
        <v>844.1025739878022</v>
      </c>
      <c r="I14" s="6">
        <v>183330.07</v>
      </c>
    </row>
    <row r="15" spans="1:9" ht="36.75" x14ac:dyDescent="0.25">
      <c r="A15" s="6" t="s">
        <v>54</v>
      </c>
      <c r="B15" s="6" t="s">
        <v>55</v>
      </c>
      <c r="C15" s="6" t="s">
        <v>14</v>
      </c>
      <c r="D15" s="6" t="s">
        <v>56</v>
      </c>
      <c r="E15" s="6" t="s">
        <v>48</v>
      </c>
      <c r="F15" s="7" t="s">
        <v>57</v>
      </c>
      <c r="G15" s="6">
        <v>26.421817979504802</v>
      </c>
      <c r="H15" s="6">
        <v>31.666548848436509</v>
      </c>
      <c r="I15" s="6">
        <v>26649.8</v>
      </c>
    </row>
    <row r="16" spans="1:9" ht="24.75" x14ac:dyDescent="0.25">
      <c r="A16" s="6" t="s">
        <v>58</v>
      </c>
      <c r="B16" s="6" t="s">
        <v>59</v>
      </c>
      <c r="C16" s="6" t="s">
        <v>14</v>
      </c>
      <c r="D16" s="6" t="s">
        <v>60</v>
      </c>
      <c r="E16" s="6" t="s">
        <v>22</v>
      </c>
      <c r="F16" s="7" t="s">
        <v>61</v>
      </c>
      <c r="G16" s="6">
        <v>59.891823199999997</v>
      </c>
      <c r="H16" s="6">
        <v>71.7803501052</v>
      </c>
      <c r="I16" s="6">
        <v>172515.33</v>
      </c>
    </row>
    <row r="17" spans="9:9" x14ac:dyDescent="0.25">
      <c r="I17" s="2">
        <v>3557530.78</v>
      </c>
    </row>
  </sheetData>
  <mergeCells count="1">
    <mergeCell ref="A1:I2"/>
  </mergeCells>
  <hyperlinks>
    <hyperlink ref="A5" location="'9'!A1" display="9" xr:uid="{00000000-0004-0000-0000-000000000000}"/>
    <hyperlink ref="A6" location="'9.1'!A1" display="9.1" xr:uid="{00000000-0004-0000-0000-000001000000}"/>
    <hyperlink ref="F6" location="'9.1E'!A1" display="3500,79" xr:uid="{00000000-0004-0000-0000-000002000000}"/>
    <hyperlink ref="A7" location="'9.2'!A1" display="9.2" xr:uid="{00000000-0004-0000-0000-000003000000}"/>
    <hyperlink ref="F7" location="'9.2E'!A1" display="3555,64" xr:uid="{00000000-0004-0000-0000-000004000000}"/>
    <hyperlink ref="A8" location="'9.3'!A1" display="9.3" xr:uid="{00000000-0004-0000-0000-000005000000}"/>
    <hyperlink ref="F8" location="'9.3E'!A1" display="10028,45" xr:uid="{00000000-0004-0000-0000-000006000000}"/>
    <hyperlink ref="A9" location="'9.4'!A1" display="9.4" xr:uid="{00000000-0004-0000-0000-000007000000}"/>
    <hyperlink ref="F9" location="'9.4E'!A1" display="162,48" xr:uid="{00000000-0004-0000-0000-000008000000}"/>
    <hyperlink ref="A10" location="'9.5'!A1" display="9.5" xr:uid="{00000000-0004-0000-0000-000009000000}"/>
    <hyperlink ref="F10" location="'9.5E'!A1" display="19484,18" xr:uid="{00000000-0004-0000-0000-00000A000000}"/>
    <hyperlink ref="A11" location="'9.6'!A1" display="9.6" xr:uid="{00000000-0004-0000-0000-00000B000000}"/>
    <hyperlink ref="F11" location="'9.6E'!A1" display="19163,21" xr:uid="{00000000-0004-0000-0000-00000C000000}"/>
    <hyperlink ref="A12" location="'9.7'!A1" display="9.7" xr:uid="{00000000-0004-0000-0000-00000D000000}"/>
    <hyperlink ref="F12" location="'9.7E'!A1" display="925,50" xr:uid="{00000000-0004-0000-0000-00000E000000}"/>
    <hyperlink ref="A13" location="'9.8'!A1" display="9.8" xr:uid="{00000000-0004-0000-0000-00000F000000}"/>
    <hyperlink ref="F13" location="'9.8E'!A1" display="624,56" xr:uid="{00000000-0004-0000-0000-000010000000}"/>
    <hyperlink ref="A14" location="'9.9'!A1" display="9.9" xr:uid="{00000000-0004-0000-0000-000011000000}"/>
    <hyperlink ref="F14" location="'9.9E'!A1" display="217,19" xr:uid="{00000000-0004-0000-0000-000012000000}"/>
    <hyperlink ref="A15" location="'9.10'!A1" display="9.10" xr:uid="{00000000-0004-0000-0000-000013000000}"/>
    <hyperlink ref="F15" location="'9.10E'!A1" display="841,75" xr:uid="{00000000-0004-0000-0000-000014000000}"/>
    <hyperlink ref="A16" location="'9.11'!A1" display="9.11" xr:uid="{00000000-0004-0000-0000-000015000000}"/>
    <hyperlink ref="F16" location="'9.11E'!A1" display="2403,39" xr:uid="{00000000-0004-0000-0000-000016000000}"/>
  </hyperlink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D8ECF6"/>
  </sheetPr>
  <dimension ref="A1:I2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x14ac:dyDescent="0.25">
      <c r="A2" s="4" t="s">
        <v>10</v>
      </c>
      <c r="B2" s="5"/>
      <c r="C2" s="5"/>
      <c r="D2" s="4" t="s">
        <v>11</v>
      </c>
      <c r="E2" s="5"/>
      <c r="F2" s="4">
        <v>1</v>
      </c>
      <c r="G2" s="5"/>
      <c r="H2" s="5"/>
      <c r="I2" s="4">
        <v>3557530.78</v>
      </c>
    </row>
  </sheetData>
  <hyperlinks>
    <hyperlink ref="A2" location="'Orçamento'!A1" display="9" xr:uid="{00000000-0004-0000-0100-000000000000}"/>
  </hyperlink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DFF0D8"/>
  </sheetPr>
  <dimension ref="A1:I30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36.75" x14ac:dyDescent="0.25">
      <c r="A2" s="6" t="s">
        <v>12</v>
      </c>
      <c r="B2" s="6" t="s">
        <v>13</v>
      </c>
      <c r="C2" s="6" t="s">
        <v>14</v>
      </c>
      <c r="D2" s="6" t="s">
        <v>15</v>
      </c>
      <c r="E2" s="6" t="s">
        <v>16</v>
      </c>
      <c r="F2" s="6" t="s">
        <v>17</v>
      </c>
      <c r="G2" s="6">
        <v>37.754116208399999</v>
      </c>
      <c r="H2" s="6">
        <v>45.248308275767407</v>
      </c>
      <c r="I2" s="6">
        <v>158375.73000000001</v>
      </c>
    </row>
    <row r="5" spans="1:9" x14ac:dyDescent="0.25">
      <c r="A5" s="14" t="s">
        <v>62</v>
      </c>
      <c r="B5" s="14" t="s">
        <v>62</v>
      </c>
      <c r="C5" s="14" t="s">
        <v>62</v>
      </c>
      <c r="D5" s="14" t="s">
        <v>62</v>
      </c>
      <c r="E5" s="14" t="s">
        <v>62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63</v>
      </c>
      <c r="C7" s="8" t="s">
        <v>64</v>
      </c>
      <c r="D7" s="8" t="s">
        <v>65</v>
      </c>
      <c r="E7" s="8" t="s">
        <v>9</v>
      </c>
    </row>
    <row r="8" spans="1:9" x14ac:dyDescent="0.25">
      <c r="A8" s="9">
        <v>1</v>
      </c>
      <c r="B8" s="9" t="s">
        <v>66</v>
      </c>
      <c r="C8" s="9">
        <v>2</v>
      </c>
      <c r="D8" s="9" t="s">
        <v>67</v>
      </c>
      <c r="E8" s="9">
        <v>310.05279036300556</v>
      </c>
    </row>
    <row r="9" spans="1:9" x14ac:dyDescent="0.25">
      <c r="A9" s="9">
        <v>2</v>
      </c>
      <c r="B9" s="9" t="s">
        <v>66</v>
      </c>
      <c r="C9" s="9">
        <v>51</v>
      </c>
      <c r="D9" s="9" t="s">
        <v>67</v>
      </c>
      <c r="E9" s="9">
        <v>3190.7372326593782</v>
      </c>
    </row>
    <row r="10" spans="1:9" x14ac:dyDescent="0.25">
      <c r="A10" s="9" t="s">
        <v>68</v>
      </c>
      <c r="B10" s="9" t="s">
        <v>68</v>
      </c>
      <c r="C10" s="9">
        <f>SUBTOTAL(109,Criteria_Summary9.1[Elementos])</f>
        <v>53</v>
      </c>
      <c r="D10" s="9" t="s">
        <v>68</v>
      </c>
      <c r="E10" s="9">
        <f>SUBTOTAL(109,Criteria_Summary9.1[Total])</f>
        <v>3500.7900230223836</v>
      </c>
    </row>
    <row r="11" spans="1:9" x14ac:dyDescent="0.25">
      <c r="A11" s="10" t="s">
        <v>69</v>
      </c>
      <c r="B11" s="10">
        <v>0</v>
      </c>
      <c r="C11" s="11"/>
      <c r="D11" s="11"/>
      <c r="E11" s="10">
        <v>3500.79</v>
      </c>
    </row>
    <row r="14" spans="1:9" x14ac:dyDescent="0.25">
      <c r="A14" s="16" t="s">
        <v>67</v>
      </c>
      <c r="B14" s="16" t="s">
        <v>67</v>
      </c>
      <c r="C14" s="16" t="s">
        <v>67</v>
      </c>
      <c r="D14" s="16" t="s">
        <v>67</v>
      </c>
      <c r="E14" s="16" t="s">
        <v>67</v>
      </c>
    </row>
    <row r="15" spans="1:9" x14ac:dyDescent="0.25">
      <c r="A15" s="17"/>
      <c r="B15" s="17"/>
      <c r="C15" s="17"/>
      <c r="D15" s="17"/>
      <c r="E15" s="17"/>
    </row>
    <row r="16" spans="1:9" x14ac:dyDescent="0.25">
      <c r="A16" s="12" t="s">
        <v>63</v>
      </c>
      <c r="B16" s="12" t="s">
        <v>64</v>
      </c>
      <c r="C16" s="18" t="s">
        <v>70</v>
      </c>
      <c r="D16" s="18" t="s">
        <v>70</v>
      </c>
      <c r="E16" s="12" t="s">
        <v>9</v>
      </c>
    </row>
    <row r="17" spans="1:5" x14ac:dyDescent="0.25">
      <c r="A17" s="9" t="s">
        <v>66</v>
      </c>
      <c r="B17" s="9">
        <v>2</v>
      </c>
      <c r="C17" s="19" t="s">
        <v>71</v>
      </c>
      <c r="D17" s="19" t="s">
        <v>71</v>
      </c>
      <c r="E17" s="9">
        <v>310.05279036300556</v>
      </c>
    </row>
    <row r="19" spans="1:5" x14ac:dyDescent="0.25">
      <c r="A19" s="20" t="s">
        <v>72</v>
      </c>
      <c r="B19" s="20" t="s">
        <v>72</v>
      </c>
      <c r="C19" s="20" t="s">
        <v>72</v>
      </c>
      <c r="D19" s="20" t="s">
        <v>72</v>
      </c>
      <c r="E19" s="20" t="s">
        <v>72</v>
      </c>
    </row>
    <row r="20" spans="1:5" x14ac:dyDescent="0.25">
      <c r="A20" s="18" t="s">
        <v>73</v>
      </c>
      <c r="B20" s="12"/>
      <c r="C20" s="12"/>
      <c r="D20" s="12" t="s">
        <v>63</v>
      </c>
      <c r="E20" s="12"/>
    </row>
    <row r="21" spans="1:5" x14ac:dyDescent="0.25">
      <c r="A21" s="19" t="s">
        <v>74</v>
      </c>
      <c r="B21" s="19" t="s">
        <v>74</v>
      </c>
      <c r="C21" s="19" t="s">
        <v>74</v>
      </c>
      <c r="D21" s="9" t="s">
        <v>75</v>
      </c>
      <c r="E21" s="9" t="s">
        <v>76</v>
      </c>
    </row>
    <row r="23" spans="1:5" x14ac:dyDescent="0.25">
      <c r="A23" s="16" t="s">
        <v>67</v>
      </c>
      <c r="B23" s="16" t="s">
        <v>67</v>
      </c>
      <c r="C23" s="16" t="s">
        <v>67</v>
      </c>
      <c r="D23" s="16" t="s">
        <v>67</v>
      </c>
      <c r="E23" s="16" t="s">
        <v>67</v>
      </c>
    </row>
    <row r="24" spans="1:5" x14ac:dyDescent="0.25">
      <c r="A24" s="17"/>
      <c r="B24" s="17"/>
      <c r="C24" s="17"/>
      <c r="D24" s="17"/>
      <c r="E24" s="17"/>
    </row>
    <row r="25" spans="1:5" x14ac:dyDescent="0.25">
      <c r="A25" s="12" t="s">
        <v>63</v>
      </c>
      <c r="B25" s="12" t="s">
        <v>64</v>
      </c>
      <c r="C25" s="18" t="s">
        <v>70</v>
      </c>
      <c r="D25" s="18" t="s">
        <v>70</v>
      </c>
      <c r="E25" s="12" t="s">
        <v>9</v>
      </c>
    </row>
    <row r="26" spans="1:5" x14ac:dyDescent="0.25">
      <c r="A26" s="9" t="s">
        <v>66</v>
      </c>
      <c r="B26" s="9">
        <v>51</v>
      </c>
      <c r="C26" s="19" t="s">
        <v>77</v>
      </c>
      <c r="D26" s="19" t="s">
        <v>77</v>
      </c>
      <c r="E26" s="9">
        <v>3190.7372326593782</v>
      </c>
    </row>
    <row r="28" spans="1:5" x14ac:dyDescent="0.25">
      <c r="A28" s="20" t="s">
        <v>72</v>
      </c>
      <c r="B28" s="20" t="s">
        <v>72</v>
      </c>
      <c r="C28" s="20" t="s">
        <v>72</v>
      </c>
      <c r="D28" s="20" t="s">
        <v>72</v>
      </c>
      <c r="E28" s="20" t="s">
        <v>72</v>
      </c>
    </row>
    <row r="29" spans="1:5" x14ac:dyDescent="0.25">
      <c r="A29" s="18" t="s">
        <v>73</v>
      </c>
      <c r="B29" s="12"/>
      <c r="C29" s="12"/>
      <c r="D29" s="12" t="s">
        <v>63</v>
      </c>
      <c r="E29" s="12"/>
    </row>
    <row r="30" spans="1:5" x14ac:dyDescent="0.25">
      <c r="A30" s="19" t="s">
        <v>74</v>
      </c>
      <c r="B30" s="19" t="s">
        <v>74</v>
      </c>
      <c r="C30" s="19" t="s">
        <v>74</v>
      </c>
      <c r="D30" s="9" t="s">
        <v>78</v>
      </c>
      <c r="E30" s="9" t="s">
        <v>76</v>
      </c>
    </row>
  </sheetData>
  <mergeCells count="16">
    <mergeCell ref="A30:C30"/>
    <mergeCell ref="A24:E24"/>
    <mergeCell ref="C25:D25"/>
    <mergeCell ref="C26:D26"/>
    <mergeCell ref="A28:E28"/>
    <mergeCell ref="A29"/>
    <mergeCell ref="C17:D17"/>
    <mergeCell ref="A19:E19"/>
    <mergeCell ref="A20"/>
    <mergeCell ref="A21:C21"/>
    <mergeCell ref="A23:E23"/>
    <mergeCell ref="A5:E5"/>
    <mergeCell ref="A6:E6"/>
    <mergeCell ref="A14:E14"/>
    <mergeCell ref="A15:E15"/>
    <mergeCell ref="C16:D16"/>
  </mergeCells>
  <hyperlinks>
    <hyperlink ref="A2" location="'9'!A1" display="9.1" xr:uid="{00000000-0004-0000-0200-000000000000}"/>
    <hyperlink ref="F2" location="'9.1E'!A1" display="3500,79" xr:uid="{00000000-0004-0000-0200-000001000000}"/>
    <hyperlink ref="E11" location="'9.1E'!A1" display="'9.1E'!A1" xr:uid="{00000000-0004-0000-02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DFF0D8"/>
  </sheetPr>
  <dimension ref="A1:I38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x14ac:dyDescent="0.25">
      <c r="A2" s="6" t="s">
        <v>18</v>
      </c>
      <c r="B2" s="6" t="s">
        <v>19</v>
      </c>
      <c r="C2" s="6" t="s">
        <v>20</v>
      </c>
      <c r="D2" s="6" t="s">
        <v>21</v>
      </c>
      <c r="E2" s="6" t="s">
        <v>22</v>
      </c>
      <c r="F2" s="6" t="s">
        <v>23</v>
      </c>
      <c r="G2" s="6">
        <v>24.164000000000001</v>
      </c>
      <c r="H2" s="6">
        <v>28.960554000000005</v>
      </c>
      <c r="I2" s="6">
        <v>102971.33</v>
      </c>
    </row>
    <row r="5" spans="1:9" x14ac:dyDescent="0.25">
      <c r="A5" s="14" t="s">
        <v>62</v>
      </c>
      <c r="B5" s="14" t="s">
        <v>62</v>
      </c>
      <c r="C5" s="14" t="s">
        <v>62</v>
      </c>
      <c r="D5" s="14" t="s">
        <v>62</v>
      </c>
      <c r="E5" s="14" t="s">
        <v>62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63</v>
      </c>
      <c r="C7" s="8" t="s">
        <v>64</v>
      </c>
      <c r="D7" s="8" t="s">
        <v>65</v>
      </c>
      <c r="E7" s="8" t="s">
        <v>9</v>
      </c>
    </row>
    <row r="8" spans="1:9" x14ac:dyDescent="0.25">
      <c r="A8" s="9">
        <v>1</v>
      </c>
      <c r="B8" s="9" t="s">
        <v>79</v>
      </c>
      <c r="C8" s="9">
        <v>1</v>
      </c>
      <c r="D8" s="9" t="s">
        <v>80</v>
      </c>
      <c r="E8" s="9">
        <v>1447.9597979087762</v>
      </c>
    </row>
    <row r="9" spans="1:9" x14ac:dyDescent="0.25">
      <c r="A9" s="9">
        <v>2</v>
      </c>
      <c r="B9" s="9" t="s">
        <v>79</v>
      </c>
      <c r="C9" s="9">
        <v>1</v>
      </c>
      <c r="D9" s="9" t="s">
        <v>80</v>
      </c>
      <c r="E9" s="9">
        <v>1447.9597979087762</v>
      </c>
    </row>
    <row r="10" spans="1:9" x14ac:dyDescent="0.25">
      <c r="A10" s="9" t="s">
        <v>68</v>
      </c>
      <c r="B10" s="9" t="s">
        <v>68</v>
      </c>
      <c r="C10" s="9">
        <f>SUBTOTAL(109,Criteria_Summary9.2[Elementos])</f>
        <v>2</v>
      </c>
      <c r="D10" s="9" t="s">
        <v>68</v>
      </c>
      <c r="E10" s="9">
        <f>SUBTOTAL(109,Criteria_Summary9.2[Total])</f>
        <v>2895.9195958175524</v>
      </c>
    </row>
    <row r="11" spans="1:9" x14ac:dyDescent="0.25">
      <c r="A11" s="10" t="s">
        <v>69</v>
      </c>
      <c r="B11" s="10">
        <v>659.71990000000005</v>
      </c>
      <c r="C11" s="11"/>
      <c r="D11" s="11"/>
      <c r="E11" s="10">
        <v>3555.64</v>
      </c>
    </row>
    <row r="14" spans="1:9" x14ac:dyDescent="0.25">
      <c r="A14" s="16" t="s">
        <v>80</v>
      </c>
      <c r="B14" s="16" t="s">
        <v>80</v>
      </c>
      <c r="C14" s="16" t="s">
        <v>80</v>
      </c>
      <c r="D14" s="16" t="s">
        <v>80</v>
      </c>
      <c r="E14" s="16" t="s">
        <v>80</v>
      </c>
    </row>
    <row r="15" spans="1:9" x14ac:dyDescent="0.25">
      <c r="A15" s="17"/>
      <c r="B15" s="17"/>
      <c r="C15" s="17"/>
      <c r="D15" s="17"/>
      <c r="E15" s="17"/>
    </row>
    <row r="16" spans="1:9" x14ac:dyDescent="0.25">
      <c r="A16" s="12" t="s">
        <v>63</v>
      </c>
      <c r="B16" s="12" t="s">
        <v>64</v>
      </c>
      <c r="C16" s="18" t="s">
        <v>70</v>
      </c>
      <c r="D16" s="18" t="s">
        <v>70</v>
      </c>
      <c r="E16" s="12" t="s">
        <v>9</v>
      </c>
    </row>
    <row r="17" spans="1:5" x14ac:dyDescent="0.25">
      <c r="A17" s="9" t="s">
        <v>79</v>
      </c>
      <c r="B17" s="9">
        <v>1</v>
      </c>
      <c r="C17" s="19" t="s">
        <v>81</v>
      </c>
      <c r="D17" s="19" t="s">
        <v>81</v>
      </c>
      <c r="E17" s="9">
        <v>1447.9597979087762</v>
      </c>
    </row>
    <row r="19" spans="1:5" x14ac:dyDescent="0.25">
      <c r="A19" s="20" t="s">
        <v>82</v>
      </c>
      <c r="B19" s="20" t="s">
        <v>82</v>
      </c>
      <c r="C19" s="20" t="s">
        <v>82</v>
      </c>
      <c r="D19" s="20" t="s">
        <v>82</v>
      </c>
      <c r="E19" s="20" t="s">
        <v>82</v>
      </c>
    </row>
    <row r="20" spans="1:5" x14ac:dyDescent="0.25">
      <c r="A20" s="18" t="s">
        <v>83</v>
      </c>
      <c r="B20" s="18" t="s">
        <v>83</v>
      </c>
      <c r="C20" s="18" t="s">
        <v>83</v>
      </c>
      <c r="D20" s="12" t="s">
        <v>84</v>
      </c>
      <c r="E20" s="12"/>
    </row>
    <row r="21" spans="1:5" x14ac:dyDescent="0.25">
      <c r="A21" s="9"/>
      <c r="B21" s="9"/>
      <c r="C21" s="9"/>
      <c r="D21" s="9" t="s">
        <v>85</v>
      </c>
      <c r="E21" s="9" t="s">
        <v>76</v>
      </c>
    </row>
    <row r="23" spans="1:5" x14ac:dyDescent="0.25">
      <c r="A23" s="20" t="s">
        <v>72</v>
      </c>
      <c r="B23" s="20" t="s">
        <v>72</v>
      </c>
      <c r="C23" s="20" t="s">
        <v>72</v>
      </c>
      <c r="D23" s="20" t="s">
        <v>72</v>
      </c>
      <c r="E23" s="20" t="s">
        <v>72</v>
      </c>
    </row>
    <row r="24" spans="1:5" x14ac:dyDescent="0.25">
      <c r="A24" s="18" t="s">
        <v>73</v>
      </c>
      <c r="B24" s="12"/>
      <c r="C24" s="12"/>
      <c r="D24" s="12" t="s">
        <v>63</v>
      </c>
      <c r="E24" s="12"/>
    </row>
    <row r="25" spans="1:5" x14ac:dyDescent="0.25">
      <c r="A25" s="19" t="s">
        <v>86</v>
      </c>
      <c r="B25" s="19" t="s">
        <v>86</v>
      </c>
      <c r="C25" s="19" t="s">
        <v>86</v>
      </c>
      <c r="D25" s="9" t="s">
        <v>87</v>
      </c>
      <c r="E25" s="9" t="s">
        <v>76</v>
      </c>
    </row>
    <row r="27" spans="1:5" x14ac:dyDescent="0.25">
      <c r="A27" s="16" t="s">
        <v>80</v>
      </c>
      <c r="B27" s="16" t="s">
        <v>80</v>
      </c>
      <c r="C27" s="16" t="s">
        <v>80</v>
      </c>
      <c r="D27" s="16" t="s">
        <v>80</v>
      </c>
      <c r="E27" s="16" t="s">
        <v>80</v>
      </c>
    </row>
    <row r="28" spans="1:5" x14ac:dyDescent="0.25">
      <c r="A28" s="17"/>
      <c r="B28" s="17"/>
      <c r="C28" s="17"/>
      <c r="D28" s="17"/>
      <c r="E28" s="17"/>
    </row>
    <row r="29" spans="1:5" x14ac:dyDescent="0.25">
      <c r="A29" s="12" t="s">
        <v>63</v>
      </c>
      <c r="B29" s="12" t="s">
        <v>64</v>
      </c>
      <c r="C29" s="18" t="s">
        <v>70</v>
      </c>
      <c r="D29" s="18" t="s">
        <v>70</v>
      </c>
      <c r="E29" s="12" t="s">
        <v>9</v>
      </c>
    </row>
    <row r="30" spans="1:5" x14ac:dyDescent="0.25">
      <c r="A30" s="9" t="s">
        <v>79</v>
      </c>
      <c r="B30" s="9">
        <v>1</v>
      </c>
      <c r="C30" s="19" t="s">
        <v>81</v>
      </c>
      <c r="D30" s="19" t="s">
        <v>81</v>
      </c>
      <c r="E30" s="9">
        <v>1447.9597979087762</v>
      </c>
    </row>
    <row r="32" spans="1:5" x14ac:dyDescent="0.25">
      <c r="A32" s="20" t="s">
        <v>82</v>
      </c>
      <c r="B32" s="20" t="s">
        <v>82</v>
      </c>
      <c r="C32" s="20" t="s">
        <v>82</v>
      </c>
      <c r="D32" s="20" t="s">
        <v>82</v>
      </c>
      <c r="E32" s="20" t="s">
        <v>82</v>
      </c>
    </row>
    <row r="33" spans="1:5" x14ac:dyDescent="0.25">
      <c r="A33" s="18" t="s">
        <v>83</v>
      </c>
      <c r="B33" s="18" t="s">
        <v>83</v>
      </c>
      <c r="C33" s="18" t="s">
        <v>83</v>
      </c>
      <c r="D33" s="12" t="s">
        <v>84</v>
      </c>
      <c r="E33" s="12"/>
    </row>
    <row r="34" spans="1:5" x14ac:dyDescent="0.25">
      <c r="A34" s="9"/>
      <c r="B34" s="9"/>
      <c r="C34" s="9"/>
      <c r="D34" s="9" t="s">
        <v>85</v>
      </c>
      <c r="E34" s="9" t="s">
        <v>76</v>
      </c>
    </row>
    <row r="36" spans="1:5" x14ac:dyDescent="0.25">
      <c r="A36" s="20" t="s">
        <v>72</v>
      </c>
      <c r="B36" s="20" t="s">
        <v>72</v>
      </c>
      <c r="C36" s="20" t="s">
        <v>72</v>
      </c>
      <c r="D36" s="20" t="s">
        <v>72</v>
      </c>
      <c r="E36" s="20" t="s">
        <v>72</v>
      </c>
    </row>
    <row r="37" spans="1:5" x14ac:dyDescent="0.25">
      <c r="A37" s="18" t="s">
        <v>73</v>
      </c>
      <c r="B37" s="12"/>
      <c r="C37" s="12"/>
      <c r="D37" s="12" t="s">
        <v>63</v>
      </c>
      <c r="E37" s="12"/>
    </row>
    <row r="38" spans="1:5" x14ac:dyDescent="0.25">
      <c r="A38" s="19" t="s">
        <v>86</v>
      </c>
      <c r="B38" s="19" t="s">
        <v>86</v>
      </c>
      <c r="C38" s="19" t="s">
        <v>86</v>
      </c>
      <c r="D38" s="9" t="s">
        <v>87</v>
      </c>
      <c r="E38" s="9" t="s">
        <v>76</v>
      </c>
    </row>
  </sheetData>
  <mergeCells count="20">
    <mergeCell ref="A32:E32"/>
    <mergeCell ref="A33:C33"/>
    <mergeCell ref="A36:E36"/>
    <mergeCell ref="A37"/>
    <mergeCell ref="A38:C38"/>
    <mergeCell ref="A25:C25"/>
    <mergeCell ref="A27:E27"/>
    <mergeCell ref="A28:E28"/>
    <mergeCell ref="C29:D29"/>
    <mergeCell ref="C30:D30"/>
    <mergeCell ref="C17:D17"/>
    <mergeCell ref="A19:E19"/>
    <mergeCell ref="A20:C20"/>
    <mergeCell ref="A23:E23"/>
    <mergeCell ref="A24"/>
    <mergeCell ref="A5:E5"/>
    <mergeCell ref="A6:E6"/>
    <mergeCell ref="A14:E14"/>
    <mergeCell ref="A15:E15"/>
    <mergeCell ref="C16:D16"/>
  </mergeCells>
  <hyperlinks>
    <hyperlink ref="A2" location="'9'!A1" display="9.2" xr:uid="{00000000-0004-0000-0300-000000000000}"/>
    <hyperlink ref="F2" location="'9.2E'!A1" display="3555,64" xr:uid="{00000000-0004-0000-0300-000001000000}"/>
    <hyperlink ref="E11" location="'9.2E'!A1" display="'9.2E'!A1" xr:uid="{00000000-0004-0000-03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DFF0D8"/>
  </sheetPr>
  <dimension ref="A1:I42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24.75" x14ac:dyDescent="0.25">
      <c r="A2" s="6" t="s">
        <v>24</v>
      </c>
      <c r="B2" s="6" t="s">
        <v>25</v>
      </c>
      <c r="C2" s="6" t="s">
        <v>14</v>
      </c>
      <c r="D2" s="6" t="s">
        <v>26</v>
      </c>
      <c r="E2" s="6" t="s">
        <v>22</v>
      </c>
      <c r="F2" s="6" t="s">
        <v>27</v>
      </c>
      <c r="G2" s="6">
        <v>133.10066892</v>
      </c>
      <c r="H2" s="6">
        <v>159.52115170062001</v>
      </c>
      <c r="I2" s="6">
        <v>1599738.34</v>
      </c>
    </row>
    <row r="5" spans="1:9" x14ac:dyDescent="0.25">
      <c r="A5" s="14" t="s">
        <v>62</v>
      </c>
      <c r="B5" s="14" t="s">
        <v>62</v>
      </c>
      <c r="C5" s="14" t="s">
        <v>62</v>
      </c>
      <c r="D5" s="14" t="s">
        <v>62</v>
      </c>
      <c r="E5" s="14" t="s">
        <v>62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63</v>
      </c>
      <c r="C7" s="8" t="s">
        <v>64</v>
      </c>
      <c r="D7" s="8" t="s">
        <v>65</v>
      </c>
      <c r="E7" s="8" t="s">
        <v>9</v>
      </c>
    </row>
    <row r="8" spans="1:9" x14ac:dyDescent="0.25">
      <c r="A8" s="9">
        <v>1</v>
      </c>
      <c r="B8" s="9" t="s">
        <v>79</v>
      </c>
      <c r="C8" s="9">
        <v>145</v>
      </c>
      <c r="D8" s="9" t="s">
        <v>88</v>
      </c>
      <c r="E8" s="9">
        <v>1458.8100628099992</v>
      </c>
    </row>
    <row r="9" spans="1:9" x14ac:dyDescent="0.25">
      <c r="A9" s="9">
        <v>2</v>
      </c>
      <c r="B9" s="9" t="s">
        <v>79</v>
      </c>
      <c r="C9" s="9">
        <v>143</v>
      </c>
      <c r="D9" s="9" t="s">
        <v>89</v>
      </c>
      <c r="E9" s="9">
        <v>4857.1902091294342</v>
      </c>
    </row>
    <row r="10" spans="1:9" x14ac:dyDescent="0.25">
      <c r="A10" s="9">
        <v>3</v>
      </c>
      <c r="B10" s="9" t="s">
        <v>79</v>
      </c>
      <c r="C10" s="9">
        <v>142</v>
      </c>
      <c r="D10" s="9" t="s">
        <v>90</v>
      </c>
      <c r="E10" s="9">
        <v>3689.0841588358817</v>
      </c>
    </row>
    <row r="11" spans="1:9" x14ac:dyDescent="0.25">
      <c r="A11" s="9">
        <v>4</v>
      </c>
      <c r="B11" s="9" t="s">
        <v>79</v>
      </c>
      <c r="C11" s="9">
        <v>5</v>
      </c>
      <c r="D11" s="9" t="s">
        <v>91</v>
      </c>
      <c r="E11" s="9">
        <v>23.368001006124238</v>
      </c>
    </row>
    <row r="12" spans="1:9" x14ac:dyDescent="0.25">
      <c r="A12" s="9" t="s">
        <v>68</v>
      </c>
      <c r="B12" s="9" t="s">
        <v>68</v>
      </c>
      <c r="C12" s="9">
        <f>SUBTOTAL(109,Criteria_Summary9.3[Elementos])</f>
        <v>435</v>
      </c>
      <c r="D12" s="9" t="s">
        <v>68</v>
      </c>
      <c r="E12" s="9">
        <f>SUBTOTAL(109,Criteria_Summary9.3[Total])</f>
        <v>10028.452431781438</v>
      </c>
    </row>
    <row r="13" spans="1:9" ht="30" x14ac:dyDescent="0.25">
      <c r="A13" s="10" t="s">
        <v>92</v>
      </c>
      <c r="B13" s="10">
        <v>0</v>
      </c>
      <c r="C13" s="11"/>
      <c r="D13" s="11"/>
      <c r="E13" s="10">
        <v>10028.450000000001</v>
      </c>
    </row>
    <row r="16" spans="1:9" x14ac:dyDescent="0.25">
      <c r="A16" s="16" t="s">
        <v>88</v>
      </c>
      <c r="B16" s="16" t="s">
        <v>88</v>
      </c>
      <c r="C16" s="16" t="s">
        <v>88</v>
      </c>
      <c r="D16" s="16" t="s">
        <v>88</v>
      </c>
      <c r="E16" s="16" t="s">
        <v>88</v>
      </c>
    </row>
    <row r="17" spans="1:5" x14ac:dyDescent="0.25">
      <c r="A17" s="17"/>
      <c r="B17" s="17"/>
      <c r="C17" s="17"/>
      <c r="D17" s="17"/>
      <c r="E17" s="17"/>
    </row>
    <row r="18" spans="1:5" x14ac:dyDescent="0.25">
      <c r="A18" s="12" t="s">
        <v>63</v>
      </c>
      <c r="B18" s="12" t="s">
        <v>64</v>
      </c>
      <c r="C18" s="18" t="s">
        <v>70</v>
      </c>
      <c r="D18" s="18" t="s">
        <v>70</v>
      </c>
      <c r="E18" s="12" t="s">
        <v>9</v>
      </c>
    </row>
    <row r="19" spans="1:5" x14ac:dyDescent="0.25">
      <c r="A19" s="9" t="s">
        <v>79</v>
      </c>
      <c r="B19" s="9">
        <v>145</v>
      </c>
      <c r="C19" s="19" t="s">
        <v>93</v>
      </c>
      <c r="D19" s="19" t="s">
        <v>93</v>
      </c>
      <c r="E19" s="9">
        <v>1458.8100628099992</v>
      </c>
    </row>
    <row r="21" spans="1:5" x14ac:dyDescent="0.25">
      <c r="A21" s="16" t="s">
        <v>89</v>
      </c>
      <c r="B21" s="16" t="s">
        <v>89</v>
      </c>
      <c r="C21" s="16" t="s">
        <v>89</v>
      </c>
      <c r="D21" s="16" t="s">
        <v>89</v>
      </c>
      <c r="E21" s="16" t="s">
        <v>89</v>
      </c>
    </row>
    <row r="22" spans="1:5" x14ac:dyDescent="0.25">
      <c r="A22" s="17"/>
      <c r="B22" s="17"/>
      <c r="C22" s="17"/>
      <c r="D22" s="17"/>
      <c r="E22" s="17"/>
    </row>
    <row r="23" spans="1:5" x14ac:dyDescent="0.25">
      <c r="A23" s="12" t="s">
        <v>63</v>
      </c>
      <c r="B23" s="12" t="s">
        <v>64</v>
      </c>
      <c r="C23" s="18" t="s">
        <v>70</v>
      </c>
      <c r="D23" s="18" t="s">
        <v>70</v>
      </c>
      <c r="E23" s="12" t="s">
        <v>9</v>
      </c>
    </row>
    <row r="24" spans="1:5" x14ac:dyDescent="0.25">
      <c r="A24" s="9" t="s">
        <v>79</v>
      </c>
      <c r="B24" s="9">
        <v>143</v>
      </c>
      <c r="C24" s="19" t="s">
        <v>93</v>
      </c>
      <c r="D24" s="19" t="s">
        <v>93</v>
      </c>
      <c r="E24" s="9">
        <v>4857.1902091294342</v>
      </c>
    </row>
    <row r="26" spans="1:5" x14ac:dyDescent="0.25">
      <c r="A26" s="20" t="s">
        <v>94</v>
      </c>
      <c r="B26" s="20" t="s">
        <v>94</v>
      </c>
      <c r="C26" s="20" t="s">
        <v>94</v>
      </c>
      <c r="D26" s="20" t="s">
        <v>94</v>
      </c>
      <c r="E26" s="20" t="s">
        <v>94</v>
      </c>
    </row>
    <row r="27" spans="1:5" x14ac:dyDescent="0.25">
      <c r="A27" s="12" t="s">
        <v>63</v>
      </c>
      <c r="B27" s="12" t="s">
        <v>95</v>
      </c>
      <c r="C27" s="12" t="s">
        <v>96</v>
      </c>
      <c r="D27" s="12" t="s">
        <v>97</v>
      </c>
      <c r="E27" s="12"/>
    </row>
    <row r="28" spans="1:5" x14ac:dyDescent="0.25">
      <c r="A28" s="9" t="s">
        <v>98</v>
      </c>
      <c r="B28" s="9" t="s">
        <v>99</v>
      </c>
      <c r="C28" s="9" t="s">
        <v>100</v>
      </c>
      <c r="D28" s="9" t="s">
        <v>101</v>
      </c>
      <c r="E28" s="9" t="s">
        <v>102</v>
      </c>
    </row>
    <row r="30" spans="1:5" x14ac:dyDescent="0.25">
      <c r="A30" s="16" t="s">
        <v>90</v>
      </c>
      <c r="B30" s="16" t="s">
        <v>90</v>
      </c>
      <c r="C30" s="16" t="s">
        <v>90</v>
      </c>
      <c r="D30" s="16" t="s">
        <v>90</v>
      </c>
      <c r="E30" s="16" t="s">
        <v>90</v>
      </c>
    </row>
    <row r="31" spans="1:5" x14ac:dyDescent="0.25">
      <c r="A31" s="17"/>
      <c r="B31" s="17"/>
      <c r="C31" s="17"/>
      <c r="D31" s="17"/>
      <c r="E31" s="17"/>
    </row>
    <row r="32" spans="1:5" x14ac:dyDescent="0.25">
      <c r="A32" s="12" t="s">
        <v>63</v>
      </c>
      <c r="B32" s="12" t="s">
        <v>64</v>
      </c>
      <c r="C32" s="18" t="s">
        <v>70</v>
      </c>
      <c r="D32" s="18" t="s">
        <v>70</v>
      </c>
      <c r="E32" s="12" t="s">
        <v>9</v>
      </c>
    </row>
    <row r="33" spans="1:5" x14ac:dyDescent="0.25">
      <c r="A33" s="9" t="s">
        <v>79</v>
      </c>
      <c r="B33" s="9">
        <v>142</v>
      </c>
      <c r="C33" s="19" t="s">
        <v>93</v>
      </c>
      <c r="D33" s="19" t="s">
        <v>93</v>
      </c>
      <c r="E33" s="9">
        <v>3689.0841588358817</v>
      </c>
    </row>
    <row r="35" spans="1:5" x14ac:dyDescent="0.25">
      <c r="A35" s="20" t="s">
        <v>94</v>
      </c>
      <c r="B35" s="20" t="s">
        <v>94</v>
      </c>
      <c r="C35" s="20" t="s">
        <v>94</v>
      </c>
      <c r="D35" s="20" t="s">
        <v>94</v>
      </c>
      <c r="E35" s="20" t="s">
        <v>94</v>
      </c>
    </row>
    <row r="36" spans="1:5" x14ac:dyDescent="0.25">
      <c r="A36" s="12" t="s">
        <v>63</v>
      </c>
      <c r="B36" s="12" t="s">
        <v>95</v>
      </c>
      <c r="C36" s="12" t="s">
        <v>96</v>
      </c>
      <c r="D36" s="12" t="s">
        <v>97</v>
      </c>
      <c r="E36" s="12"/>
    </row>
    <row r="37" spans="1:5" x14ac:dyDescent="0.25">
      <c r="A37" s="9" t="s">
        <v>98</v>
      </c>
      <c r="B37" s="9" t="s">
        <v>99</v>
      </c>
      <c r="C37" s="9" t="s">
        <v>103</v>
      </c>
      <c r="D37" s="9" t="s">
        <v>101</v>
      </c>
      <c r="E37" s="9" t="s">
        <v>102</v>
      </c>
    </row>
    <row r="39" spans="1:5" x14ac:dyDescent="0.25">
      <c r="A39" s="16" t="s">
        <v>91</v>
      </c>
      <c r="B39" s="16" t="s">
        <v>91</v>
      </c>
      <c r="C39" s="16" t="s">
        <v>91</v>
      </c>
      <c r="D39" s="16" t="s">
        <v>91</v>
      </c>
      <c r="E39" s="16" t="s">
        <v>91</v>
      </c>
    </row>
    <row r="40" spans="1:5" x14ac:dyDescent="0.25">
      <c r="A40" s="17"/>
      <c r="B40" s="17"/>
      <c r="C40" s="17"/>
      <c r="D40" s="17"/>
      <c r="E40" s="17"/>
    </row>
    <row r="41" spans="1:5" x14ac:dyDescent="0.25">
      <c r="A41" s="12" t="s">
        <v>63</v>
      </c>
      <c r="B41" s="12" t="s">
        <v>64</v>
      </c>
      <c r="C41" s="18" t="s">
        <v>70</v>
      </c>
      <c r="D41" s="18" t="s">
        <v>70</v>
      </c>
      <c r="E41" s="12" t="s">
        <v>9</v>
      </c>
    </row>
    <row r="42" spans="1:5" x14ac:dyDescent="0.25">
      <c r="A42" s="9" t="s">
        <v>79</v>
      </c>
      <c r="B42" s="9">
        <v>5</v>
      </c>
      <c r="C42" s="19" t="s">
        <v>93</v>
      </c>
      <c r="D42" s="19" t="s">
        <v>93</v>
      </c>
      <c r="E42" s="9">
        <v>23.368001006124238</v>
      </c>
    </row>
  </sheetData>
  <mergeCells count="20">
    <mergeCell ref="A35:E35"/>
    <mergeCell ref="A39:E39"/>
    <mergeCell ref="A40:E40"/>
    <mergeCell ref="C41:D41"/>
    <mergeCell ref="C42:D42"/>
    <mergeCell ref="A26:E26"/>
    <mergeCell ref="A30:E30"/>
    <mergeCell ref="A31:E31"/>
    <mergeCell ref="C32:D32"/>
    <mergeCell ref="C33:D33"/>
    <mergeCell ref="C19:D19"/>
    <mergeCell ref="A21:E21"/>
    <mergeCell ref="A22:E22"/>
    <mergeCell ref="C23:D23"/>
    <mergeCell ref="C24:D24"/>
    <mergeCell ref="A5:E5"/>
    <mergeCell ref="A6:E6"/>
    <mergeCell ref="A16:E16"/>
    <mergeCell ref="A17:E17"/>
    <mergeCell ref="C18:D18"/>
  </mergeCells>
  <hyperlinks>
    <hyperlink ref="A2" location="'9'!A1" display="9.3" xr:uid="{00000000-0004-0000-0400-000000000000}"/>
    <hyperlink ref="F2" location="'9.3E'!A1" display="10028,45" xr:uid="{00000000-0004-0000-0400-000001000000}"/>
    <hyperlink ref="E13" location="'9.3E'!A1" display="'9.3E'!A1" xr:uid="{00000000-0004-0000-04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x14ac:dyDescent="0.25">
      <c r="A2" s="6" t="s">
        <v>28</v>
      </c>
      <c r="B2" s="6" t="s">
        <v>29</v>
      </c>
      <c r="C2" s="6" t="s">
        <v>30</v>
      </c>
      <c r="D2" s="6" t="s">
        <v>31</v>
      </c>
      <c r="E2" s="6" t="s">
        <v>22</v>
      </c>
      <c r="F2" s="6" t="s">
        <v>32</v>
      </c>
      <c r="G2" s="6">
        <v>122.465847264</v>
      </c>
      <c r="H2" s="6">
        <v>146.77531794590402</v>
      </c>
      <c r="I2" s="6">
        <v>23847.18</v>
      </c>
    </row>
    <row r="5" spans="1:9" x14ac:dyDescent="0.25">
      <c r="A5" s="14" t="s">
        <v>62</v>
      </c>
      <c r="B5" s="14" t="s">
        <v>62</v>
      </c>
      <c r="C5" s="14" t="s">
        <v>62</v>
      </c>
      <c r="D5" s="14" t="s">
        <v>62</v>
      </c>
      <c r="E5" s="14" t="s">
        <v>62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63</v>
      </c>
      <c r="C7" s="8" t="s">
        <v>64</v>
      </c>
      <c r="D7" s="8" t="s">
        <v>65</v>
      </c>
      <c r="E7" s="8" t="s">
        <v>9</v>
      </c>
    </row>
    <row r="8" spans="1:9" x14ac:dyDescent="0.25">
      <c r="A8" s="9">
        <v>1</v>
      </c>
      <c r="B8" s="9" t="s">
        <v>79</v>
      </c>
      <c r="C8" s="9">
        <v>6</v>
      </c>
      <c r="D8" s="9" t="s">
        <v>80</v>
      </c>
      <c r="E8" s="9">
        <v>162.47621945291843</v>
      </c>
    </row>
    <row r="9" spans="1:9" x14ac:dyDescent="0.25">
      <c r="A9" s="9" t="s">
        <v>68</v>
      </c>
      <c r="B9" s="9" t="s">
        <v>68</v>
      </c>
      <c r="C9" s="9">
        <f>SUBTOTAL(109,Criteria_Summary9.4[Elementos])</f>
        <v>6</v>
      </c>
      <c r="D9" s="9" t="s">
        <v>68</v>
      </c>
      <c r="E9" s="9">
        <f>SUBTOTAL(109,Criteria_Summary9.4[Total])</f>
        <v>162.47621945291843</v>
      </c>
    </row>
    <row r="10" spans="1:9" x14ac:dyDescent="0.25">
      <c r="A10" s="10" t="s">
        <v>69</v>
      </c>
      <c r="B10" s="10">
        <v>0</v>
      </c>
      <c r="C10" s="11"/>
      <c r="D10" s="11"/>
      <c r="E10" s="10">
        <v>162.47999999999999</v>
      </c>
    </row>
    <row r="13" spans="1:9" x14ac:dyDescent="0.25">
      <c r="A13" s="16" t="s">
        <v>80</v>
      </c>
      <c r="B13" s="16" t="s">
        <v>80</v>
      </c>
      <c r="C13" s="16" t="s">
        <v>80</v>
      </c>
      <c r="D13" s="16" t="s">
        <v>80</v>
      </c>
      <c r="E13" s="16" t="s">
        <v>80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63</v>
      </c>
      <c r="B15" s="12" t="s">
        <v>64</v>
      </c>
      <c r="C15" s="18" t="s">
        <v>70</v>
      </c>
      <c r="D15" s="18" t="s">
        <v>70</v>
      </c>
      <c r="E15" s="12" t="s">
        <v>9</v>
      </c>
    </row>
    <row r="16" spans="1:9" x14ac:dyDescent="0.25">
      <c r="A16" s="9" t="s">
        <v>79</v>
      </c>
      <c r="B16" s="9">
        <v>6</v>
      </c>
      <c r="C16" s="19" t="s">
        <v>81</v>
      </c>
      <c r="D16" s="19" t="s">
        <v>81</v>
      </c>
      <c r="E16" s="9">
        <v>162.47621945291843</v>
      </c>
    </row>
    <row r="18" spans="1:5" x14ac:dyDescent="0.25">
      <c r="A18" s="20" t="s">
        <v>82</v>
      </c>
      <c r="B18" s="20" t="s">
        <v>82</v>
      </c>
      <c r="C18" s="20" t="s">
        <v>82</v>
      </c>
      <c r="D18" s="20" t="s">
        <v>82</v>
      </c>
      <c r="E18" s="20" t="s">
        <v>82</v>
      </c>
    </row>
    <row r="19" spans="1:5" x14ac:dyDescent="0.25">
      <c r="A19" s="18" t="s">
        <v>83</v>
      </c>
      <c r="B19" s="18" t="s">
        <v>83</v>
      </c>
      <c r="C19" s="18" t="s">
        <v>83</v>
      </c>
      <c r="D19" s="12" t="s">
        <v>84</v>
      </c>
      <c r="E19" s="12"/>
    </row>
    <row r="20" spans="1:5" x14ac:dyDescent="0.25">
      <c r="A20" s="9"/>
      <c r="B20" s="9"/>
      <c r="C20" s="9"/>
      <c r="D20" s="9" t="s">
        <v>85</v>
      </c>
      <c r="E20" s="9" t="s">
        <v>76</v>
      </c>
    </row>
    <row r="22" spans="1:5" x14ac:dyDescent="0.25">
      <c r="A22" s="20" t="s">
        <v>72</v>
      </c>
      <c r="B22" s="20" t="s">
        <v>72</v>
      </c>
      <c r="C22" s="20" t="s">
        <v>72</v>
      </c>
      <c r="D22" s="20" t="s">
        <v>72</v>
      </c>
      <c r="E22" s="20" t="s">
        <v>72</v>
      </c>
    </row>
    <row r="23" spans="1:5" x14ac:dyDescent="0.25">
      <c r="A23" s="18" t="s">
        <v>73</v>
      </c>
      <c r="B23" s="12"/>
      <c r="C23" s="12"/>
      <c r="D23" s="12" t="s">
        <v>63</v>
      </c>
      <c r="E23" s="12"/>
    </row>
    <row r="24" spans="1:5" x14ac:dyDescent="0.25">
      <c r="A24" s="19" t="s">
        <v>86</v>
      </c>
      <c r="B24" s="19" t="s">
        <v>86</v>
      </c>
      <c r="C24" s="19" t="s">
        <v>86</v>
      </c>
      <c r="D24" s="9" t="s">
        <v>104</v>
      </c>
      <c r="E24" s="9" t="s">
        <v>76</v>
      </c>
    </row>
  </sheetData>
  <mergeCells count="11">
    <mergeCell ref="A24:C24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9'!A1" display="9.4" xr:uid="{00000000-0004-0000-0500-000000000000}"/>
    <hyperlink ref="F2" location="'9.4E'!A1" display="162,48" xr:uid="{00000000-0004-0000-0500-000001000000}"/>
    <hyperlink ref="E10" location="'9.4E'!A1" display="'9.4E'!A1" xr:uid="{00000000-0004-0000-05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DFF0D8"/>
  </sheetPr>
  <dimension ref="A1:I20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48.75" x14ac:dyDescent="0.25">
      <c r="A2" s="6" t="s">
        <v>33</v>
      </c>
      <c r="B2" s="6" t="s">
        <v>34</v>
      </c>
      <c r="C2" s="6" t="s">
        <v>14</v>
      </c>
      <c r="D2" s="6" t="s">
        <v>35</v>
      </c>
      <c r="E2" s="6" t="s">
        <v>16</v>
      </c>
      <c r="F2" s="6" t="s">
        <v>36</v>
      </c>
      <c r="G2" s="6">
        <v>14.683960950012001</v>
      </c>
      <c r="H2" s="6">
        <v>17.598727198589383</v>
      </c>
      <c r="I2" s="6">
        <v>342726.72</v>
      </c>
    </row>
    <row r="5" spans="1:9" x14ac:dyDescent="0.25">
      <c r="A5" s="14" t="s">
        <v>62</v>
      </c>
      <c r="B5" s="14" t="s">
        <v>62</v>
      </c>
      <c r="C5" s="14" t="s">
        <v>62</v>
      </c>
      <c r="D5" s="14" t="s">
        <v>62</v>
      </c>
      <c r="E5" s="14" t="s">
        <v>62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63</v>
      </c>
      <c r="C7" s="8" t="s">
        <v>64</v>
      </c>
      <c r="D7" s="8" t="s">
        <v>65</v>
      </c>
      <c r="E7" s="8" t="s">
        <v>9</v>
      </c>
    </row>
    <row r="8" spans="1:9" x14ac:dyDescent="0.25">
      <c r="A8" s="9">
        <v>1</v>
      </c>
      <c r="B8" s="9" t="s">
        <v>66</v>
      </c>
      <c r="C8" s="9">
        <v>2214</v>
      </c>
      <c r="D8" s="9" t="s">
        <v>105</v>
      </c>
      <c r="E8" s="9">
        <v>19484.176519400731</v>
      </c>
    </row>
    <row r="9" spans="1:9" x14ac:dyDescent="0.25">
      <c r="A9" s="9" t="s">
        <v>68</v>
      </c>
      <c r="B9" s="9" t="s">
        <v>68</v>
      </c>
      <c r="C9" s="9">
        <f>SUBTOTAL(109,Criteria_Summary9.5[Elementos])</f>
        <v>2214</v>
      </c>
      <c r="D9" s="9" t="s">
        <v>68</v>
      </c>
      <c r="E9" s="9">
        <f>SUBTOTAL(109,Criteria_Summary9.5[Total])</f>
        <v>19484.176519400731</v>
      </c>
    </row>
    <row r="10" spans="1:9" ht="30" x14ac:dyDescent="0.25">
      <c r="A10" s="10" t="s">
        <v>92</v>
      </c>
      <c r="B10" s="10">
        <v>0</v>
      </c>
      <c r="C10" s="11"/>
      <c r="D10" s="11"/>
      <c r="E10" s="10">
        <v>19484.18</v>
      </c>
    </row>
    <row r="13" spans="1:9" x14ac:dyDescent="0.25">
      <c r="A13" s="16" t="s">
        <v>105</v>
      </c>
      <c r="B13" s="16" t="s">
        <v>105</v>
      </c>
      <c r="C13" s="16" t="s">
        <v>105</v>
      </c>
      <c r="D13" s="16" t="s">
        <v>105</v>
      </c>
      <c r="E13" s="16" t="s">
        <v>105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63</v>
      </c>
      <c r="B15" s="12" t="s">
        <v>64</v>
      </c>
      <c r="C15" s="18" t="s">
        <v>70</v>
      </c>
      <c r="D15" s="18" t="s">
        <v>70</v>
      </c>
      <c r="E15" s="12" t="s">
        <v>9</v>
      </c>
    </row>
    <row r="16" spans="1:9" x14ac:dyDescent="0.25">
      <c r="A16" s="9" t="s">
        <v>66</v>
      </c>
      <c r="B16" s="9">
        <v>2214</v>
      </c>
      <c r="C16" s="19" t="s">
        <v>106</v>
      </c>
      <c r="D16" s="19" t="s">
        <v>106</v>
      </c>
      <c r="E16" s="9">
        <v>19484.176519400731</v>
      </c>
    </row>
    <row r="18" spans="1:5" x14ac:dyDescent="0.25">
      <c r="A18" s="20" t="s">
        <v>72</v>
      </c>
      <c r="B18" s="20" t="s">
        <v>72</v>
      </c>
      <c r="C18" s="20" t="s">
        <v>72</v>
      </c>
      <c r="D18" s="20" t="s">
        <v>72</v>
      </c>
      <c r="E18" s="20" t="s">
        <v>72</v>
      </c>
    </row>
    <row r="19" spans="1:5" x14ac:dyDescent="0.25">
      <c r="A19" s="18" t="s">
        <v>73</v>
      </c>
      <c r="B19" s="12"/>
      <c r="C19" s="12"/>
      <c r="D19" s="12" t="s">
        <v>63</v>
      </c>
      <c r="E19" s="12"/>
    </row>
    <row r="20" spans="1:5" x14ac:dyDescent="0.25">
      <c r="A20" s="19" t="s">
        <v>107</v>
      </c>
      <c r="B20" s="19" t="s">
        <v>107</v>
      </c>
      <c r="C20" s="19" t="s">
        <v>107</v>
      </c>
      <c r="D20" s="9" t="s">
        <v>108</v>
      </c>
      <c r="E20" s="9" t="s">
        <v>76</v>
      </c>
    </row>
  </sheetData>
  <mergeCells count="9">
    <mergeCell ref="C16:D16"/>
    <mergeCell ref="A18:E18"/>
    <mergeCell ref="A19"/>
    <mergeCell ref="A20:C20"/>
    <mergeCell ref="A5:E5"/>
    <mergeCell ref="A6:E6"/>
    <mergeCell ref="A13:E13"/>
    <mergeCell ref="A14:E14"/>
    <mergeCell ref="C15:D15"/>
  </mergeCells>
  <hyperlinks>
    <hyperlink ref="A2" location="'9'!A1" display="9.5" xr:uid="{00000000-0004-0000-0600-000000000000}"/>
    <hyperlink ref="F2" location="'9.5E'!A1" display="19484,18" xr:uid="{00000000-0004-0000-0600-000001000000}"/>
    <hyperlink ref="E10" location="'9.5E'!A1" display="'9.5E'!A1" xr:uid="{00000000-0004-0000-06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DFF0D8"/>
  </sheetPr>
  <dimension ref="A1:I40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48.75" x14ac:dyDescent="0.25">
      <c r="A2" s="6" t="s">
        <v>37</v>
      </c>
      <c r="B2" s="6" t="s">
        <v>38</v>
      </c>
      <c r="C2" s="6" t="s">
        <v>14</v>
      </c>
      <c r="D2" s="6" t="s">
        <v>39</v>
      </c>
      <c r="E2" s="6" t="s">
        <v>16</v>
      </c>
      <c r="F2" s="6" t="s">
        <v>40</v>
      </c>
      <c r="G2" s="6">
        <v>13.979064450012</v>
      </c>
      <c r="H2" s="6">
        <v>16.753908743339384</v>
      </c>
      <c r="I2" s="6">
        <v>320983.76</v>
      </c>
    </row>
    <row r="5" spans="1:9" x14ac:dyDescent="0.25">
      <c r="A5" s="14" t="s">
        <v>62</v>
      </c>
      <c r="B5" s="14" t="s">
        <v>62</v>
      </c>
      <c r="C5" s="14" t="s">
        <v>62</v>
      </c>
      <c r="D5" s="14" t="s">
        <v>62</v>
      </c>
      <c r="E5" s="14" t="s">
        <v>62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63</v>
      </c>
      <c r="C7" s="8" t="s">
        <v>64</v>
      </c>
      <c r="D7" s="8" t="s">
        <v>65</v>
      </c>
      <c r="E7" s="8" t="s">
        <v>9</v>
      </c>
    </row>
    <row r="8" spans="1:9" x14ac:dyDescent="0.25">
      <c r="A8" s="9">
        <v>1</v>
      </c>
      <c r="B8" s="9" t="s">
        <v>66</v>
      </c>
      <c r="C8" s="9">
        <v>1312</v>
      </c>
      <c r="D8" s="9" t="s">
        <v>105</v>
      </c>
      <c r="E8" s="9">
        <v>3978.1764515958776</v>
      </c>
    </row>
    <row r="9" spans="1:9" x14ac:dyDescent="0.25">
      <c r="A9" s="9">
        <v>2</v>
      </c>
      <c r="B9" s="9" t="s">
        <v>66</v>
      </c>
      <c r="C9" s="9">
        <v>2052</v>
      </c>
      <c r="D9" s="9" t="s">
        <v>105</v>
      </c>
      <c r="E9" s="9">
        <v>8164.0915298814125</v>
      </c>
    </row>
    <row r="10" spans="1:9" x14ac:dyDescent="0.25">
      <c r="A10" s="9">
        <v>3</v>
      </c>
      <c r="B10" s="9" t="s">
        <v>66</v>
      </c>
      <c r="C10" s="9">
        <v>875</v>
      </c>
      <c r="D10" s="9" t="s">
        <v>105</v>
      </c>
      <c r="E10" s="9">
        <v>7020.9465321750486</v>
      </c>
    </row>
    <row r="11" spans="1:9" x14ac:dyDescent="0.25">
      <c r="A11" s="9" t="s">
        <v>68</v>
      </c>
      <c r="B11" s="9" t="s">
        <v>68</v>
      </c>
      <c r="C11" s="9">
        <f>SUBTOTAL(109,Criteria_Summary9.6[Elementos])</f>
        <v>4239</v>
      </c>
      <c r="D11" s="9" t="s">
        <v>68</v>
      </c>
      <c r="E11" s="9">
        <f>SUBTOTAL(109,Criteria_Summary9.6[Total])</f>
        <v>19163.21451365234</v>
      </c>
    </row>
    <row r="12" spans="1:9" ht="30" x14ac:dyDescent="0.25">
      <c r="A12" s="10" t="s">
        <v>92</v>
      </c>
      <c r="B12" s="10">
        <v>0</v>
      </c>
      <c r="C12" s="11"/>
      <c r="D12" s="11"/>
      <c r="E12" s="10">
        <v>19163.21</v>
      </c>
    </row>
    <row r="15" spans="1:9" x14ac:dyDescent="0.25">
      <c r="A15" s="16" t="s">
        <v>105</v>
      </c>
      <c r="B15" s="16" t="s">
        <v>105</v>
      </c>
      <c r="C15" s="16" t="s">
        <v>105</v>
      </c>
      <c r="D15" s="16" t="s">
        <v>105</v>
      </c>
      <c r="E15" s="16" t="s">
        <v>105</v>
      </c>
    </row>
    <row r="16" spans="1:9" x14ac:dyDescent="0.25">
      <c r="A16" s="17"/>
      <c r="B16" s="17"/>
      <c r="C16" s="17"/>
      <c r="D16" s="17"/>
      <c r="E16" s="17"/>
    </row>
    <row r="17" spans="1:5" x14ac:dyDescent="0.25">
      <c r="A17" s="12" t="s">
        <v>63</v>
      </c>
      <c r="B17" s="12" t="s">
        <v>64</v>
      </c>
      <c r="C17" s="18" t="s">
        <v>70</v>
      </c>
      <c r="D17" s="18" t="s">
        <v>70</v>
      </c>
      <c r="E17" s="12" t="s">
        <v>9</v>
      </c>
    </row>
    <row r="18" spans="1:5" x14ac:dyDescent="0.25">
      <c r="A18" s="9" t="s">
        <v>66</v>
      </c>
      <c r="B18" s="9">
        <v>1312</v>
      </c>
      <c r="C18" s="19" t="s">
        <v>106</v>
      </c>
      <c r="D18" s="19" t="s">
        <v>106</v>
      </c>
      <c r="E18" s="9">
        <v>3978.1764515958776</v>
      </c>
    </row>
    <row r="20" spans="1:5" x14ac:dyDescent="0.25">
      <c r="A20" s="20" t="s">
        <v>72</v>
      </c>
      <c r="B20" s="20" t="s">
        <v>72</v>
      </c>
      <c r="C20" s="20" t="s">
        <v>72</v>
      </c>
      <c r="D20" s="20" t="s">
        <v>72</v>
      </c>
      <c r="E20" s="20" t="s">
        <v>72</v>
      </c>
    </row>
    <row r="21" spans="1:5" x14ac:dyDescent="0.25">
      <c r="A21" s="18" t="s">
        <v>73</v>
      </c>
      <c r="B21" s="12"/>
      <c r="C21" s="12"/>
      <c r="D21" s="12" t="s">
        <v>63</v>
      </c>
      <c r="E21" s="12"/>
    </row>
    <row r="22" spans="1:5" x14ac:dyDescent="0.25">
      <c r="A22" s="19" t="s">
        <v>107</v>
      </c>
      <c r="B22" s="19" t="s">
        <v>107</v>
      </c>
      <c r="C22" s="19" t="s">
        <v>107</v>
      </c>
      <c r="D22" s="9" t="s">
        <v>109</v>
      </c>
      <c r="E22" s="9" t="s">
        <v>76</v>
      </c>
    </row>
    <row r="24" spans="1:5" x14ac:dyDescent="0.25">
      <c r="A24" s="16" t="s">
        <v>105</v>
      </c>
      <c r="B24" s="16" t="s">
        <v>105</v>
      </c>
      <c r="C24" s="16" t="s">
        <v>105</v>
      </c>
      <c r="D24" s="16" t="s">
        <v>105</v>
      </c>
      <c r="E24" s="16" t="s">
        <v>105</v>
      </c>
    </row>
    <row r="25" spans="1:5" x14ac:dyDescent="0.25">
      <c r="A25" s="17"/>
      <c r="B25" s="17"/>
      <c r="C25" s="17"/>
      <c r="D25" s="17"/>
      <c r="E25" s="17"/>
    </row>
    <row r="26" spans="1:5" x14ac:dyDescent="0.25">
      <c r="A26" s="12" t="s">
        <v>63</v>
      </c>
      <c r="B26" s="12" t="s">
        <v>64</v>
      </c>
      <c r="C26" s="18" t="s">
        <v>70</v>
      </c>
      <c r="D26" s="18" t="s">
        <v>70</v>
      </c>
      <c r="E26" s="12" t="s">
        <v>9</v>
      </c>
    </row>
    <row r="27" spans="1:5" x14ac:dyDescent="0.25">
      <c r="A27" s="9" t="s">
        <v>66</v>
      </c>
      <c r="B27" s="9">
        <v>2052</v>
      </c>
      <c r="C27" s="19" t="s">
        <v>106</v>
      </c>
      <c r="D27" s="19" t="s">
        <v>106</v>
      </c>
      <c r="E27" s="9">
        <v>8164.0915298814125</v>
      </c>
    </row>
    <row r="29" spans="1:5" x14ac:dyDescent="0.25">
      <c r="A29" s="20" t="s">
        <v>72</v>
      </c>
      <c r="B29" s="20" t="s">
        <v>72</v>
      </c>
      <c r="C29" s="20" t="s">
        <v>72</v>
      </c>
      <c r="D29" s="20" t="s">
        <v>72</v>
      </c>
      <c r="E29" s="20" t="s">
        <v>72</v>
      </c>
    </row>
    <row r="30" spans="1:5" x14ac:dyDescent="0.25">
      <c r="A30" s="18" t="s">
        <v>73</v>
      </c>
      <c r="B30" s="12"/>
      <c r="C30" s="12"/>
      <c r="D30" s="12" t="s">
        <v>63</v>
      </c>
      <c r="E30" s="12"/>
    </row>
    <row r="31" spans="1:5" x14ac:dyDescent="0.25">
      <c r="A31" s="19" t="s">
        <v>107</v>
      </c>
      <c r="B31" s="19" t="s">
        <v>107</v>
      </c>
      <c r="C31" s="19" t="s">
        <v>107</v>
      </c>
      <c r="D31" s="9" t="s">
        <v>110</v>
      </c>
      <c r="E31" s="9" t="s">
        <v>76</v>
      </c>
    </row>
    <row r="33" spans="1:5" x14ac:dyDescent="0.25">
      <c r="A33" s="16" t="s">
        <v>105</v>
      </c>
      <c r="B33" s="16" t="s">
        <v>105</v>
      </c>
      <c r="C33" s="16" t="s">
        <v>105</v>
      </c>
      <c r="D33" s="16" t="s">
        <v>105</v>
      </c>
      <c r="E33" s="16" t="s">
        <v>105</v>
      </c>
    </row>
    <row r="34" spans="1:5" x14ac:dyDescent="0.25">
      <c r="A34" s="17"/>
      <c r="B34" s="17"/>
      <c r="C34" s="17"/>
      <c r="D34" s="17"/>
      <c r="E34" s="17"/>
    </row>
    <row r="35" spans="1:5" x14ac:dyDescent="0.25">
      <c r="A35" s="12" t="s">
        <v>63</v>
      </c>
      <c r="B35" s="12" t="s">
        <v>64</v>
      </c>
      <c r="C35" s="18" t="s">
        <v>70</v>
      </c>
      <c r="D35" s="18" t="s">
        <v>70</v>
      </c>
      <c r="E35" s="12" t="s">
        <v>9</v>
      </c>
    </row>
    <row r="36" spans="1:5" x14ac:dyDescent="0.25">
      <c r="A36" s="9" t="s">
        <v>66</v>
      </c>
      <c r="B36" s="9">
        <v>875</v>
      </c>
      <c r="C36" s="19" t="s">
        <v>106</v>
      </c>
      <c r="D36" s="19" t="s">
        <v>106</v>
      </c>
      <c r="E36" s="9">
        <v>7020.9465321750486</v>
      </c>
    </row>
    <row r="38" spans="1:5" x14ac:dyDescent="0.25">
      <c r="A38" s="20" t="s">
        <v>72</v>
      </c>
      <c r="B38" s="20" t="s">
        <v>72</v>
      </c>
      <c r="C38" s="20" t="s">
        <v>72</v>
      </c>
      <c r="D38" s="20" t="s">
        <v>72</v>
      </c>
      <c r="E38" s="20" t="s">
        <v>72</v>
      </c>
    </row>
    <row r="39" spans="1:5" x14ac:dyDescent="0.25">
      <c r="A39" s="18" t="s">
        <v>73</v>
      </c>
      <c r="B39" s="12"/>
      <c r="C39" s="12"/>
      <c r="D39" s="12" t="s">
        <v>63</v>
      </c>
      <c r="E39" s="12"/>
    </row>
    <row r="40" spans="1:5" x14ac:dyDescent="0.25">
      <c r="A40" s="19" t="s">
        <v>107</v>
      </c>
      <c r="B40" s="19" t="s">
        <v>107</v>
      </c>
      <c r="C40" s="19" t="s">
        <v>107</v>
      </c>
      <c r="D40" s="9" t="s">
        <v>111</v>
      </c>
      <c r="E40" s="9" t="s">
        <v>76</v>
      </c>
    </row>
  </sheetData>
  <mergeCells count="23">
    <mergeCell ref="A38:E38"/>
    <mergeCell ref="A39"/>
    <mergeCell ref="A40:C40"/>
    <mergeCell ref="A31:C31"/>
    <mergeCell ref="A33:E33"/>
    <mergeCell ref="A34:E34"/>
    <mergeCell ref="C35:D35"/>
    <mergeCell ref="C36:D36"/>
    <mergeCell ref="A25:E25"/>
    <mergeCell ref="C26:D26"/>
    <mergeCell ref="C27:D27"/>
    <mergeCell ref="A29:E29"/>
    <mergeCell ref="A30"/>
    <mergeCell ref="C18:D18"/>
    <mergeCell ref="A20:E20"/>
    <mergeCell ref="A21"/>
    <mergeCell ref="A22:C22"/>
    <mergeCell ref="A24:E24"/>
    <mergeCell ref="A5:E5"/>
    <mergeCell ref="A6:E6"/>
    <mergeCell ref="A15:E15"/>
    <mergeCell ref="A16:E16"/>
    <mergeCell ref="C17:D17"/>
  </mergeCells>
  <hyperlinks>
    <hyperlink ref="A2" location="'9'!A1" display="9.6" xr:uid="{00000000-0004-0000-0700-000000000000}"/>
    <hyperlink ref="F2" location="'9.6E'!A1" display="19163,21" xr:uid="{00000000-0004-0000-0700-000001000000}"/>
    <hyperlink ref="E12" location="'9.6E'!A1" display="'9.6E'!A1" xr:uid="{00000000-0004-0000-07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DFF0D8"/>
  </sheetPr>
  <dimension ref="A1:I30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48.75" x14ac:dyDescent="0.25">
      <c r="A2" s="6" t="s">
        <v>41</v>
      </c>
      <c r="B2" s="6" t="s">
        <v>42</v>
      </c>
      <c r="C2" s="6" t="s">
        <v>14</v>
      </c>
      <c r="D2" s="6" t="s">
        <v>43</v>
      </c>
      <c r="E2" s="6" t="s">
        <v>16</v>
      </c>
      <c r="F2" s="6" t="s">
        <v>112</v>
      </c>
      <c r="G2" s="6">
        <v>12.909767950012</v>
      </c>
      <c r="H2" s="6">
        <v>15.472356888089383</v>
      </c>
      <c r="I2" s="6">
        <v>14317.48</v>
      </c>
    </row>
    <row r="5" spans="1:9" x14ac:dyDescent="0.25">
      <c r="A5" s="14" t="s">
        <v>62</v>
      </c>
      <c r="B5" s="14" t="s">
        <v>62</v>
      </c>
      <c r="C5" s="14" t="s">
        <v>62</v>
      </c>
      <c r="D5" s="14" t="s">
        <v>62</v>
      </c>
      <c r="E5" s="14" t="s">
        <v>62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63</v>
      </c>
      <c r="C7" s="8" t="s">
        <v>64</v>
      </c>
      <c r="D7" s="8" t="s">
        <v>65</v>
      </c>
      <c r="E7" s="8" t="s">
        <v>9</v>
      </c>
    </row>
    <row r="8" spans="1:9" x14ac:dyDescent="0.25">
      <c r="A8" s="9">
        <v>1</v>
      </c>
      <c r="B8" s="9" t="s">
        <v>66</v>
      </c>
      <c r="C8" s="9">
        <v>85</v>
      </c>
      <c r="D8" s="9" t="s">
        <v>105</v>
      </c>
      <c r="E8" s="9">
        <v>687.75996261949501</v>
      </c>
    </row>
    <row r="9" spans="1:9" x14ac:dyDescent="0.25">
      <c r="A9" s="9">
        <v>2</v>
      </c>
      <c r="B9" s="9" t="s">
        <v>66</v>
      </c>
      <c r="C9" s="9">
        <v>23</v>
      </c>
      <c r="D9" s="9" t="s">
        <v>105</v>
      </c>
      <c r="E9" s="9">
        <v>237.73687749755925</v>
      </c>
    </row>
    <row r="10" spans="1:9" x14ac:dyDescent="0.25">
      <c r="A10" s="9" t="s">
        <v>68</v>
      </c>
      <c r="B10" s="9" t="s">
        <v>68</v>
      </c>
      <c r="C10" s="9">
        <f>SUBTOTAL(109,Criteria_Summary9.7[Elementos])</f>
        <v>108</v>
      </c>
      <c r="D10" s="9" t="s">
        <v>68</v>
      </c>
      <c r="E10" s="9">
        <f>SUBTOTAL(109,Criteria_Summary9.7[Total])</f>
        <v>925.49684011705426</v>
      </c>
    </row>
    <row r="11" spans="1:9" x14ac:dyDescent="0.25">
      <c r="A11" s="10" t="s">
        <v>69</v>
      </c>
      <c r="B11" s="10">
        <v>0</v>
      </c>
      <c r="C11" s="11"/>
      <c r="D11" s="11"/>
      <c r="E11" s="10">
        <v>925.5</v>
      </c>
    </row>
    <row r="14" spans="1:9" x14ac:dyDescent="0.25">
      <c r="A14" s="16" t="s">
        <v>105</v>
      </c>
      <c r="B14" s="16" t="s">
        <v>105</v>
      </c>
      <c r="C14" s="16" t="s">
        <v>105</v>
      </c>
      <c r="D14" s="16" t="s">
        <v>105</v>
      </c>
      <c r="E14" s="16" t="s">
        <v>105</v>
      </c>
    </row>
    <row r="15" spans="1:9" x14ac:dyDescent="0.25">
      <c r="A15" s="17"/>
      <c r="B15" s="17"/>
      <c r="C15" s="17"/>
      <c r="D15" s="17"/>
      <c r="E15" s="17"/>
    </row>
    <row r="16" spans="1:9" x14ac:dyDescent="0.25">
      <c r="A16" s="12" t="s">
        <v>63</v>
      </c>
      <c r="B16" s="12" t="s">
        <v>64</v>
      </c>
      <c r="C16" s="18" t="s">
        <v>70</v>
      </c>
      <c r="D16" s="18" t="s">
        <v>70</v>
      </c>
      <c r="E16" s="12" t="s">
        <v>9</v>
      </c>
    </row>
    <row r="17" spans="1:5" x14ac:dyDescent="0.25">
      <c r="A17" s="9" t="s">
        <v>66</v>
      </c>
      <c r="B17" s="9">
        <v>85</v>
      </c>
      <c r="C17" s="19" t="s">
        <v>106</v>
      </c>
      <c r="D17" s="19" t="s">
        <v>106</v>
      </c>
      <c r="E17" s="9">
        <v>687.75996261949501</v>
      </c>
    </row>
    <row r="19" spans="1:5" x14ac:dyDescent="0.25">
      <c r="A19" s="20" t="s">
        <v>72</v>
      </c>
      <c r="B19" s="20" t="s">
        <v>72</v>
      </c>
      <c r="C19" s="20" t="s">
        <v>72</v>
      </c>
      <c r="D19" s="20" t="s">
        <v>72</v>
      </c>
      <c r="E19" s="20" t="s">
        <v>72</v>
      </c>
    </row>
    <row r="20" spans="1:5" x14ac:dyDescent="0.25">
      <c r="A20" s="18" t="s">
        <v>73</v>
      </c>
      <c r="B20" s="12"/>
      <c r="C20" s="12"/>
      <c r="D20" s="12" t="s">
        <v>63</v>
      </c>
      <c r="E20" s="12"/>
    </row>
    <row r="21" spans="1:5" x14ac:dyDescent="0.25">
      <c r="A21" s="19" t="s">
        <v>107</v>
      </c>
      <c r="B21" s="19" t="s">
        <v>107</v>
      </c>
      <c r="C21" s="19" t="s">
        <v>107</v>
      </c>
      <c r="D21" s="9" t="s">
        <v>113</v>
      </c>
      <c r="E21" s="9" t="s">
        <v>76</v>
      </c>
    </row>
    <row r="23" spans="1:5" x14ac:dyDescent="0.25">
      <c r="A23" s="16" t="s">
        <v>105</v>
      </c>
      <c r="B23" s="16" t="s">
        <v>105</v>
      </c>
      <c r="C23" s="16" t="s">
        <v>105</v>
      </c>
      <c r="D23" s="16" t="s">
        <v>105</v>
      </c>
      <c r="E23" s="16" t="s">
        <v>105</v>
      </c>
    </row>
    <row r="24" spans="1:5" x14ac:dyDescent="0.25">
      <c r="A24" s="17"/>
      <c r="B24" s="17"/>
      <c r="C24" s="17"/>
      <c r="D24" s="17"/>
      <c r="E24" s="17"/>
    </row>
    <row r="25" spans="1:5" x14ac:dyDescent="0.25">
      <c r="A25" s="12" t="s">
        <v>63</v>
      </c>
      <c r="B25" s="12" t="s">
        <v>64</v>
      </c>
      <c r="C25" s="18" t="s">
        <v>70</v>
      </c>
      <c r="D25" s="18" t="s">
        <v>70</v>
      </c>
      <c r="E25" s="12" t="s">
        <v>9</v>
      </c>
    </row>
    <row r="26" spans="1:5" x14ac:dyDescent="0.25">
      <c r="A26" s="9" t="s">
        <v>66</v>
      </c>
      <c r="B26" s="9">
        <v>23</v>
      </c>
      <c r="C26" s="19" t="s">
        <v>106</v>
      </c>
      <c r="D26" s="19" t="s">
        <v>106</v>
      </c>
      <c r="E26" s="9">
        <v>237.73687749755925</v>
      </c>
    </row>
    <row r="28" spans="1:5" x14ac:dyDescent="0.25">
      <c r="A28" s="20" t="s">
        <v>72</v>
      </c>
      <c r="B28" s="20" t="s">
        <v>72</v>
      </c>
      <c r="C28" s="20" t="s">
        <v>72</v>
      </c>
      <c r="D28" s="20" t="s">
        <v>72</v>
      </c>
      <c r="E28" s="20" t="s">
        <v>72</v>
      </c>
    </row>
    <row r="29" spans="1:5" x14ac:dyDescent="0.25">
      <c r="A29" s="18" t="s">
        <v>73</v>
      </c>
      <c r="B29" s="12"/>
      <c r="C29" s="12"/>
      <c r="D29" s="12" t="s">
        <v>63</v>
      </c>
      <c r="E29" s="12"/>
    </row>
    <row r="30" spans="1:5" x14ac:dyDescent="0.25">
      <c r="A30" s="19" t="s">
        <v>107</v>
      </c>
      <c r="B30" s="19" t="s">
        <v>107</v>
      </c>
      <c r="C30" s="19" t="s">
        <v>107</v>
      </c>
      <c r="D30" s="9" t="s">
        <v>114</v>
      </c>
      <c r="E30" s="9" t="s">
        <v>76</v>
      </c>
    </row>
  </sheetData>
  <mergeCells count="16">
    <mergeCell ref="A30:C30"/>
    <mergeCell ref="A24:E24"/>
    <mergeCell ref="C25:D25"/>
    <mergeCell ref="C26:D26"/>
    <mergeCell ref="A28:E28"/>
    <mergeCell ref="A29"/>
    <mergeCell ref="C17:D17"/>
    <mergeCell ref="A19:E19"/>
    <mergeCell ref="A20"/>
    <mergeCell ref="A21:C21"/>
    <mergeCell ref="A23:E23"/>
    <mergeCell ref="A5:E5"/>
    <mergeCell ref="A6:E6"/>
    <mergeCell ref="A14:E14"/>
    <mergeCell ref="A15:E15"/>
    <mergeCell ref="C16:D16"/>
  </mergeCells>
  <hyperlinks>
    <hyperlink ref="A2" location="'9'!A1" display="9.7" xr:uid="{00000000-0004-0000-0800-000000000000}"/>
    <hyperlink ref="F2" location="'9.7E'!A1" display="925,5" xr:uid="{00000000-0004-0000-0800-000001000000}"/>
    <hyperlink ref="E11" location="'9.7E'!A1" display="'9.7E'!A1" xr:uid="{00000000-0004-0000-08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DFF0D8"/>
  </sheetPr>
  <dimension ref="A1:I36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24.75" x14ac:dyDescent="0.25">
      <c r="A2" s="6" t="s">
        <v>45</v>
      </c>
      <c r="B2" s="6" t="s">
        <v>46</v>
      </c>
      <c r="C2" s="6" t="s">
        <v>14</v>
      </c>
      <c r="D2" s="6" t="s">
        <v>47</v>
      </c>
      <c r="E2" s="6" t="s">
        <v>48</v>
      </c>
      <c r="F2" s="6" t="s">
        <v>49</v>
      </c>
      <c r="G2" s="6">
        <v>817.69918563855003</v>
      </c>
      <c r="H2" s="6">
        <v>980.01247398780231</v>
      </c>
      <c r="I2" s="6">
        <v>612075.04</v>
      </c>
    </row>
    <row r="5" spans="1:9" x14ac:dyDescent="0.25">
      <c r="A5" s="14" t="s">
        <v>62</v>
      </c>
      <c r="B5" s="14" t="s">
        <v>62</v>
      </c>
      <c r="C5" s="14" t="s">
        <v>62</v>
      </c>
      <c r="D5" s="14" t="s">
        <v>62</v>
      </c>
      <c r="E5" s="14" t="s">
        <v>62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63</v>
      </c>
      <c r="C7" s="8" t="s">
        <v>64</v>
      </c>
      <c r="D7" s="8" t="s">
        <v>65</v>
      </c>
      <c r="E7" s="8" t="s">
        <v>9</v>
      </c>
    </row>
    <row r="8" spans="1:9" x14ac:dyDescent="0.25">
      <c r="A8" s="9">
        <v>1</v>
      </c>
      <c r="B8" s="9" t="s">
        <v>79</v>
      </c>
      <c r="C8" s="9">
        <v>5</v>
      </c>
      <c r="D8" s="9" t="s">
        <v>115</v>
      </c>
      <c r="E8" s="9">
        <v>26.336999449391236</v>
      </c>
    </row>
    <row r="9" spans="1:9" x14ac:dyDescent="0.25">
      <c r="A9" s="9">
        <v>2</v>
      </c>
      <c r="B9" s="9" t="s">
        <v>79</v>
      </c>
      <c r="C9" s="9">
        <v>1</v>
      </c>
      <c r="D9" s="9" t="s">
        <v>115</v>
      </c>
      <c r="E9" s="9">
        <v>8.3399998256416001</v>
      </c>
    </row>
    <row r="10" spans="1:9" x14ac:dyDescent="0.25">
      <c r="A10" s="9">
        <v>3</v>
      </c>
      <c r="B10" s="9" t="s">
        <v>79</v>
      </c>
      <c r="C10" s="9">
        <v>115</v>
      </c>
      <c r="D10" s="9" t="s">
        <v>115</v>
      </c>
      <c r="E10" s="9">
        <v>243.02299491929233</v>
      </c>
    </row>
    <row r="11" spans="1:9" x14ac:dyDescent="0.25">
      <c r="A11" s="9">
        <v>4</v>
      </c>
      <c r="B11" s="9" t="s">
        <v>79</v>
      </c>
      <c r="C11" s="9">
        <v>2</v>
      </c>
      <c r="D11" s="9" t="s">
        <v>115</v>
      </c>
      <c r="E11" s="9">
        <v>41.679999128626129</v>
      </c>
    </row>
    <row r="12" spans="1:9" x14ac:dyDescent="0.25">
      <c r="A12" s="9">
        <v>5</v>
      </c>
      <c r="B12" s="9" t="s">
        <v>79</v>
      </c>
      <c r="C12" s="9">
        <v>6</v>
      </c>
      <c r="D12" s="9" t="s">
        <v>115</v>
      </c>
      <c r="E12" s="9">
        <v>36.559999235666297</v>
      </c>
    </row>
    <row r="13" spans="1:9" x14ac:dyDescent="0.25">
      <c r="A13" s="9">
        <v>6</v>
      </c>
      <c r="B13" s="9" t="s">
        <v>79</v>
      </c>
      <c r="C13" s="9">
        <v>1</v>
      </c>
      <c r="D13" s="9" t="s">
        <v>115</v>
      </c>
      <c r="E13" s="9">
        <v>2.1899999542152404</v>
      </c>
    </row>
    <row r="14" spans="1:9" x14ac:dyDescent="0.25">
      <c r="A14" s="9">
        <v>7</v>
      </c>
      <c r="B14" s="9" t="s">
        <v>79</v>
      </c>
      <c r="C14" s="9">
        <v>9</v>
      </c>
      <c r="D14" s="9" t="s">
        <v>115</v>
      </c>
      <c r="E14" s="9">
        <v>5.8199998783254348</v>
      </c>
    </row>
    <row r="15" spans="1:9" x14ac:dyDescent="0.25">
      <c r="A15" s="9">
        <v>8</v>
      </c>
      <c r="B15" s="9" t="s">
        <v>79</v>
      </c>
      <c r="C15" s="9">
        <v>8</v>
      </c>
      <c r="D15" s="9" t="s">
        <v>115</v>
      </c>
      <c r="E15" s="9">
        <v>7.1999998494747617</v>
      </c>
    </row>
    <row r="16" spans="1:9" x14ac:dyDescent="0.25">
      <c r="A16" s="9">
        <v>9</v>
      </c>
      <c r="B16" s="9" t="s">
        <v>79</v>
      </c>
      <c r="C16" s="9">
        <v>1</v>
      </c>
      <c r="D16" s="9" t="s">
        <v>116</v>
      </c>
      <c r="E16" s="9">
        <v>0.50999998933779578</v>
      </c>
    </row>
    <row r="17" spans="1:5" x14ac:dyDescent="0.25">
      <c r="A17" s="9">
        <v>10</v>
      </c>
      <c r="B17" s="9" t="s">
        <v>79</v>
      </c>
      <c r="C17" s="9">
        <v>1</v>
      </c>
      <c r="D17" s="9" t="s">
        <v>116</v>
      </c>
      <c r="E17" s="9">
        <v>1.4199999703130783</v>
      </c>
    </row>
    <row r="18" spans="1:5" x14ac:dyDescent="0.25">
      <c r="A18" s="9">
        <v>11</v>
      </c>
      <c r="B18" s="9" t="s">
        <v>79</v>
      </c>
      <c r="C18" s="9">
        <v>1</v>
      </c>
      <c r="D18" s="9" t="s">
        <v>116</v>
      </c>
      <c r="E18" s="9">
        <v>1.1499999759577746</v>
      </c>
    </row>
    <row r="19" spans="1:5" x14ac:dyDescent="0.25">
      <c r="A19" s="9">
        <v>12</v>
      </c>
      <c r="B19" s="9" t="s">
        <v>79</v>
      </c>
      <c r="C19" s="9">
        <v>1</v>
      </c>
      <c r="D19" s="9" t="s">
        <v>116</v>
      </c>
      <c r="E19" s="9">
        <v>1.1969999749751796</v>
      </c>
    </row>
    <row r="20" spans="1:5" x14ac:dyDescent="0.25">
      <c r="A20" s="9">
        <v>13</v>
      </c>
      <c r="B20" s="9" t="s">
        <v>79</v>
      </c>
      <c r="C20" s="9">
        <v>1</v>
      </c>
      <c r="D20" s="9" t="s">
        <v>116</v>
      </c>
      <c r="E20" s="9">
        <v>0.93999998034809396</v>
      </c>
    </row>
    <row r="21" spans="1:5" x14ac:dyDescent="0.25">
      <c r="A21" s="9">
        <v>14</v>
      </c>
      <c r="B21" s="9" t="s">
        <v>79</v>
      </c>
      <c r="C21" s="9">
        <v>1</v>
      </c>
      <c r="D21" s="9" t="s">
        <v>116</v>
      </c>
      <c r="E21" s="9">
        <v>1.1969999749751798</v>
      </c>
    </row>
    <row r="22" spans="1:5" x14ac:dyDescent="0.25">
      <c r="A22" s="9">
        <v>15</v>
      </c>
      <c r="B22" s="9" t="s">
        <v>79</v>
      </c>
      <c r="C22" s="9">
        <v>1</v>
      </c>
      <c r="D22" s="9" t="s">
        <v>116</v>
      </c>
      <c r="E22" s="9">
        <v>1.4489999697067966</v>
      </c>
    </row>
    <row r="23" spans="1:5" x14ac:dyDescent="0.25">
      <c r="A23" s="9">
        <v>16</v>
      </c>
      <c r="B23" s="9" t="s">
        <v>79</v>
      </c>
      <c r="C23" s="9">
        <v>1</v>
      </c>
      <c r="D23" s="9" t="s">
        <v>116</v>
      </c>
      <c r="E23" s="9">
        <v>0.33499999299639532</v>
      </c>
    </row>
    <row r="24" spans="1:5" x14ac:dyDescent="0.25">
      <c r="A24" s="9">
        <v>17</v>
      </c>
      <c r="B24" s="9" t="s">
        <v>79</v>
      </c>
      <c r="C24" s="9">
        <v>4</v>
      </c>
      <c r="D24" s="9" t="s">
        <v>117</v>
      </c>
      <c r="E24" s="9">
        <v>5.0399998946323343</v>
      </c>
    </row>
    <row r="25" spans="1:5" x14ac:dyDescent="0.25">
      <c r="A25" s="9">
        <v>18</v>
      </c>
      <c r="B25" s="9" t="s">
        <v>79</v>
      </c>
      <c r="C25" s="9">
        <v>33</v>
      </c>
      <c r="D25" s="9" t="s">
        <v>117</v>
      </c>
      <c r="E25" s="9">
        <v>1.299999972821833</v>
      </c>
    </row>
    <row r="26" spans="1:5" x14ac:dyDescent="0.25">
      <c r="A26" s="9">
        <v>19</v>
      </c>
      <c r="B26" s="9" t="s">
        <v>79</v>
      </c>
      <c r="C26" s="9">
        <v>2</v>
      </c>
      <c r="D26" s="9" t="s">
        <v>117</v>
      </c>
      <c r="E26" s="9">
        <v>0.35999999247373815</v>
      </c>
    </row>
    <row r="27" spans="1:5" x14ac:dyDescent="0.25">
      <c r="A27" s="9">
        <v>20</v>
      </c>
      <c r="B27" s="9" t="s">
        <v>79</v>
      </c>
      <c r="C27" s="9">
        <v>45</v>
      </c>
      <c r="D27" s="9" t="s">
        <v>117</v>
      </c>
      <c r="E27" s="9">
        <v>26.059999455182258</v>
      </c>
    </row>
    <row r="28" spans="1:5" x14ac:dyDescent="0.25">
      <c r="A28" s="9">
        <v>21</v>
      </c>
      <c r="B28" s="9" t="s">
        <v>79</v>
      </c>
      <c r="C28" s="9">
        <v>35</v>
      </c>
      <c r="D28" s="9" t="s">
        <v>117</v>
      </c>
      <c r="E28" s="9">
        <v>28.649999401035007</v>
      </c>
    </row>
    <row r="29" spans="1:5" x14ac:dyDescent="0.25">
      <c r="A29" s="9">
        <v>22</v>
      </c>
      <c r="B29" s="9" t="s">
        <v>79</v>
      </c>
      <c r="C29" s="9">
        <v>9</v>
      </c>
      <c r="D29" s="9" t="s">
        <v>117</v>
      </c>
      <c r="E29" s="9">
        <v>9.7199997967909315</v>
      </c>
    </row>
    <row r="30" spans="1:5" x14ac:dyDescent="0.25">
      <c r="A30" s="9">
        <v>23</v>
      </c>
      <c r="B30" s="9" t="s">
        <v>79</v>
      </c>
      <c r="C30" s="9">
        <v>1</v>
      </c>
      <c r="D30" s="9" t="s">
        <v>117</v>
      </c>
      <c r="E30" s="9">
        <v>1.2999999728218323</v>
      </c>
    </row>
    <row r="31" spans="1:5" x14ac:dyDescent="0.25">
      <c r="A31" s="9">
        <v>24</v>
      </c>
      <c r="B31" s="9" t="s">
        <v>79</v>
      </c>
      <c r="C31" s="9">
        <v>1</v>
      </c>
      <c r="D31" s="9" t="s">
        <v>117</v>
      </c>
      <c r="E31" s="9">
        <v>2.2699999525427379</v>
      </c>
    </row>
    <row r="32" spans="1:5" x14ac:dyDescent="0.25">
      <c r="A32" s="9">
        <v>25</v>
      </c>
      <c r="B32" s="9" t="s">
        <v>79</v>
      </c>
      <c r="C32" s="9">
        <v>3</v>
      </c>
      <c r="D32" s="9" t="s">
        <v>117</v>
      </c>
      <c r="E32" s="9">
        <v>5.1899998914963916</v>
      </c>
    </row>
    <row r="33" spans="1:5" x14ac:dyDescent="0.25">
      <c r="A33" s="9">
        <v>26</v>
      </c>
      <c r="B33" s="9" t="s">
        <v>79</v>
      </c>
      <c r="C33" s="9">
        <v>11</v>
      </c>
      <c r="D33" s="9" t="s">
        <v>117</v>
      </c>
      <c r="E33" s="9">
        <v>29.639999380337773</v>
      </c>
    </row>
    <row r="34" spans="1:5" x14ac:dyDescent="0.25">
      <c r="A34" s="9">
        <v>27</v>
      </c>
      <c r="B34" s="9" t="s">
        <v>79</v>
      </c>
      <c r="C34" s="9">
        <v>19</v>
      </c>
      <c r="D34" s="9" t="s">
        <v>118</v>
      </c>
      <c r="E34" s="9">
        <v>5.5399998841791938</v>
      </c>
    </row>
    <row r="35" spans="1:5" x14ac:dyDescent="0.25">
      <c r="A35" s="9">
        <v>28</v>
      </c>
      <c r="B35" s="9" t="s">
        <v>79</v>
      </c>
      <c r="C35" s="9">
        <v>111</v>
      </c>
      <c r="D35" s="9" t="s">
        <v>118</v>
      </c>
      <c r="E35" s="9">
        <v>108.52999773104109</v>
      </c>
    </row>
    <row r="36" spans="1:5" x14ac:dyDescent="0.25">
      <c r="A36" s="9">
        <v>29</v>
      </c>
      <c r="B36" s="9" t="s">
        <v>79</v>
      </c>
      <c r="C36" s="9">
        <v>4</v>
      </c>
      <c r="D36" s="9" t="s">
        <v>118</v>
      </c>
      <c r="E36" s="9">
        <v>5.2599998900329528</v>
      </c>
    </row>
    <row r="37" spans="1:5" x14ac:dyDescent="0.25">
      <c r="A37" s="9">
        <v>30</v>
      </c>
      <c r="B37" s="9" t="s">
        <v>79</v>
      </c>
      <c r="C37" s="9">
        <v>4</v>
      </c>
      <c r="D37" s="9" t="s">
        <v>118</v>
      </c>
      <c r="E37" s="9">
        <v>5.1399998925417059</v>
      </c>
    </row>
    <row r="38" spans="1:5" x14ac:dyDescent="0.25">
      <c r="A38" s="9">
        <v>31</v>
      </c>
      <c r="B38" s="9" t="s">
        <v>79</v>
      </c>
      <c r="C38" s="9">
        <v>3</v>
      </c>
      <c r="D38" s="9" t="s">
        <v>118</v>
      </c>
      <c r="E38" s="9">
        <v>5.3099998889876385</v>
      </c>
    </row>
    <row r="39" spans="1:5" x14ac:dyDescent="0.25">
      <c r="A39" s="9">
        <v>32</v>
      </c>
      <c r="B39" s="9" t="s">
        <v>79</v>
      </c>
      <c r="C39" s="9">
        <v>1</v>
      </c>
      <c r="D39" s="9" t="s">
        <v>118</v>
      </c>
      <c r="E39" s="9">
        <v>1.9899999583964971</v>
      </c>
    </row>
    <row r="40" spans="1:5" x14ac:dyDescent="0.25">
      <c r="A40" s="9">
        <v>33</v>
      </c>
      <c r="B40" s="9" t="s">
        <v>79</v>
      </c>
      <c r="C40" s="9">
        <v>1</v>
      </c>
      <c r="D40" s="9" t="s">
        <v>117</v>
      </c>
      <c r="E40" s="9">
        <v>3.9099999182564344</v>
      </c>
    </row>
    <row r="41" spans="1:5" x14ac:dyDescent="0.25">
      <c r="A41" s="9" t="s">
        <v>68</v>
      </c>
      <c r="B41" s="9" t="s">
        <v>68</v>
      </c>
      <c r="C41" s="9">
        <f>SUBTOTAL(109,Criteria_Summary9.8[Elementos])</f>
        <v>442</v>
      </c>
      <c r="D41" s="9" t="s">
        <v>68</v>
      </c>
      <c r="E41" s="9">
        <f>SUBTOTAL(109,Criteria_Summary9.8[Total])</f>
        <v>624.55798694281361</v>
      </c>
    </row>
    <row r="42" spans="1:5" x14ac:dyDescent="0.25">
      <c r="A42" s="10" t="s">
        <v>69</v>
      </c>
      <c r="B42" s="10">
        <v>0</v>
      </c>
      <c r="C42" s="11"/>
      <c r="D42" s="11"/>
      <c r="E42" s="10">
        <v>624.55999999999995</v>
      </c>
    </row>
    <row r="45" spans="1:5" x14ac:dyDescent="0.25">
      <c r="A45" s="16" t="s">
        <v>115</v>
      </c>
      <c r="B45" s="16" t="s">
        <v>115</v>
      </c>
      <c r="C45" s="16" t="s">
        <v>115</v>
      </c>
      <c r="D45" s="16" t="s">
        <v>115</v>
      </c>
      <c r="E45" s="16" t="s">
        <v>115</v>
      </c>
    </row>
    <row r="46" spans="1:5" x14ac:dyDescent="0.25">
      <c r="A46" s="17"/>
      <c r="B46" s="17"/>
      <c r="C46" s="17"/>
      <c r="D46" s="17"/>
      <c r="E46" s="17"/>
    </row>
    <row r="47" spans="1:5" x14ac:dyDescent="0.25">
      <c r="A47" s="12" t="s">
        <v>63</v>
      </c>
      <c r="B47" s="12" t="s">
        <v>64</v>
      </c>
      <c r="C47" s="18" t="s">
        <v>70</v>
      </c>
      <c r="D47" s="18" t="s">
        <v>70</v>
      </c>
      <c r="E47" s="12" t="s">
        <v>9</v>
      </c>
    </row>
    <row r="48" spans="1:5" x14ac:dyDescent="0.25">
      <c r="A48" s="9" t="s">
        <v>79</v>
      </c>
      <c r="B48" s="9">
        <v>5</v>
      </c>
      <c r="C48" s="19" t="s">
        <v>119</v>
      </c>
      <c r="D48" s="19" t="s">
        <v>119</v>
      </c>
      <c r="E48" s="9">
        <v>26.336999449391236</v>
      </c>
    </row>
    <row r="50" spans="1:5" x14ac:dyDescent="0.25">
      <c r="A50" s="20" t="s">
        <v>72</v>
      </c>
      <c r="B50" s="20" t="s">
        <v>72</v>
      </c>
      <c r="C50" s="20" t="s">
        <v>72</v>
      </c>
      <c r="D50" s="20" t="s">
        <v>72</v>
      </c>
      <c r="E50" s="20" t="s">
        <v>72</v>
      </c>
    </row>
    <row r="51" spans="1:5" x14ac:dyDescent="0.25">
      <c r="A51" s="18" t="s">
        <v>73</v>
      </c>
      <c r="B51" s="12"/>
      <c r="C51" s="12"/>
      <c r="D51" s="12" t="s">
        <v>63</v>
      </c>
      <c r="E51" s="12"/>
    </row>
    <row r="52" spans="1:5" x14ac:dyDescent="0.25">
      <c r="A52" s="19" t="s">
        <v>86</v>
      </c>
      <c r="B52" s="19" t="s">
        <v>86</v>
      </c>
      <c r="C52" s="19" t="s">
        <v>86</v>
      </c>
      <c r="D52" s="9" t="s">
        <v>120</v>
      </c>
      <c r="E52" s="9" t="s">
        <v>76</v>
      </c>
    </row>
    <row r="54" spans="1:5" x14ac:dyDescent="0.25">
      <c r="A54" s="16" t="s">
        <v>115</v>
      </c>
      <c r="B54" s="16" t="s">
        <v>115</v>
      </c>
      <c r="C54" s="16" t="s">
        <v>115</v>
      </c>
      <c r="D54" s="16" t="s">
        <v>115</v>
      </c>
      <c r="E54" s="16" t="s">
        <v>115</v>
      </c>
    </row>
    <row r="55" spans="1:5" x14ac:dyDescent="0.25">
      <c r="A55" s="17"/>
      <c r="B55" s="17"/>
      <c r="C55" s="17"/>
      <c r="D55" s="17"/>
      <c r="E55" s="17"/>
    </row>
    <row r="56" spans="1:5" x14ac:dyDescent="0.25">
      <c r="A56" s="12" t="s">
        <v>63</v>
      </c>
      <c r="B56" s="12" t="s">
        <v>64</v>
      </c>
      <c r="C56" s="18" t="s">
        <v>70</v>
      </c>
      <c r="D56" s="18" t="s">
        <v>70</v>
      </c>
      <c r="E56" s="12" t="s">
        <v>9</v>
      </c>
    </row>
    <row r="57" spans="1:5" x14ac:dyDescent="0.25">
      <c r="A57" s="9" t="s">
        <v>79</v>
      </c>
      <c r="B57" s="9">
        <v>1</v>
      </c>
      <c r="C57" s="19" t="s">
        <v>119</v>
      </c>
      <c r="D57" s="19" t="s">
        <v>119</v>
      </c>
      <c r="E57" s="9">
        <v>8.3399998256416001</v>
      </c>
    </row>
    <row r="59" spans="1:5" x14ac:dyDescent="0.25">
      <c r="A59" s="20" t="s">
        <v>72</v>
      </c>
      <c r="B59" s="20" t="s">
        <v>72</v>
      </c>
      <c r="C59" s="20" t="s">
        <v>72</v>
      </c>
      <c r="D59" s="20" t="s">
        <v>72</v>
      </c>
      <c r="E59" s="20" t="s">
        <v>72</v>
      </c>
    </row>
    <row r="60" spans="1:5" x14ac:dyDescent="0.25">
      <c r="A60" s="18" t="s">
        <v>73</v>
      </c>
      <c r="B60" s="12"/>
      <c r="C60" s="12"/>
      <c r="D60" s="12" t="s">
        <v>63</v>
      </c>
      <c r="E60" s="12"/>
    </row>
    <row r="61" spans="1:5" x14ac:dyDescent="0.25">
      <c r="A61" s="19" t="s">
        <v>86</v>
      </c>
      <c r="B61" s="19" t="s">
        <v>86</v>
      </c>
      <c r="C61" s="19" t="s">
        <v>86</v>
      </c>
      <c r="D61" s="9" t="s">
        <v>121</v>
      </c>
      <c r="E61" s="9" t="s">
        <v>76</v>
      </c>
    </row>
    <row r="63" spans="1:5" x14ac:dyDescent="0.25">
      <c r="A63" s="16" t="s">
        <v>115</v>
      </c>
      <c r="B63" s="16" t="s">
        <v>115</v>
      </c>
      <c r="C63" s="16" t="s">
        <v>115</v>
      </c>
      <c r="D63" s="16" t="s">
        <v>115</v>
      </c>
      <c r="E63" s="16" t="s">
        <v>115</v>
      </c>
    </row>
    <row r="64" spans="1:5" x14ac:dyDescent="0.25">
      <c r="A64" s="17"/>
      <c r="B64" s="17"/>
      <c r="C64" s="17"/>
      <c r="D64" s="17"/>
      <c r="E64" s="17"/>
    </row>
    <row r="65" spans="1:5" x14ac:dyDescent="0.25">
      <c r="A65" s="12" t="s">
        <v>63</v>
      </c>
      <c r="B65" s="12" t="s">
        <v>64</v>
      </c>
      <c r="C65" s="18" t="s">
        <v>70</v>
      </c>
      <c r="D65" s="18" t="s">
        <v>70</v>
      </c>
      <c r="E65" s="12" t="s">
        <v>9</v>
      </c>
    </row>
    <row r="66" spans="1:5" x14ac:dyDescent="0.25">
      <c r="A66" s="9" t="s">
        <v>79</v>
      </c>
      <c r="B66" s="9">
        <v>115</v>
      </c>
      <c r="C66" s="19" t="s">
        <v>119</v>
      </c>
      <c r="D66" s="19" t="s">
        <v>119</v>
      </c>
      <c r="E66" s="9">
        <v>243.02299491929233</v>
      </c>
    </row>
    <row r="68" spans="1:5" x14ac:dyDescent="0.25">
      <c r="A68" s="20" t="s">
        <v>72</v>
      </c>
      <c r="B68" s="20" t="s">
        <v>72</v>
      </c>
      <c r="C68" s="20" t="s">
        <v>72</v>
      </c>
      <c r="D68" s="20" t="s">
        <v>72</v>
      </c>
      <c r="E68" s="20" t="s">
        <v>72</v>
      </c>
    </row>
    <row r="69" spans="1:5" x14ac:dyDescent="0.25">
      <c r="A69" s="18" t="s">
        <v>73</v>
      </c>
      <c r="B69" s="12"/>
      <c r="C69" s="12"/>
      <c r="D69" s="12" t="s">
        <v>63</v>
      </c>
      <c r="E69" s="12"/>
    </row>
    <row r="70" spans="1:5" x14ac:dyDescent="0.25">
      <c r="A70" s="19" t="s">
        <v>86</v>
      </c>
      <c r="B70" s="19" t="s">
        <v>86</v>
      </c>
      <c r="C70" s="19" t="s">
        <v>86</v>
      </c>
      <c r="D70" s="9" t="s">
        <v>122</v>
      </c>
      <c r="E70" s="9" t="s">
        <v>76</v>
      </c>
    </row>
    <row r="72" spans="1:5" x14ac:dyDescent="0.25">
      <c r="A72" s="16" t="s">
        <v>115</v>
      </c>
      <c r="B72" s="16" t="s">
        <v>115</v>
      </c>
      <c r="C72" s="16" t="s">
        <v>115</v>
      </c>
      <c r="D72" s="16" t="s">
        <v>115</v>
      </c>
      <c r="E72" s="16" t="s">
        <v>115</v>
      </c>
    </row>
    <row r="73" spans="1:5" x14ac:dyDescent="0.25">
      <c r="A73" s="17"/>
      <c r="B73" s="17"/>
      <c r="C73" s="17"/>
      <c r="D73" s="17"/>
      <c r="E73" s="17"/>
    </row>
    <row r="74" spans="1:5" x14ac:dyDescent="0.25">
      <c r="A74" s="12" t="s">
        <v>63</v>
      </c>
      <c r="B74" s="12" t="s">
        <v>64</v>
      </c>
      <c r="C74" s="18" t="s">
        <v>70</v>
      </c>
      <c r="D74" s="18" t="s">
        <v>70</v>
      </c>
      <c r="E74" s="12" t="s">
        <v>9</v>
      </c>
    </row>
    <row r="75" spans="1:5" x14ac:dyDescent="0.25">
      <c r="A75" s="9" t="s">
        <v>79</v>
      </c>
      <c r="B75" s="9">
        <v>2</v>
      </c>
      <c r="C75" s="19" t="s">
        <v>119</v>
      </c>
      <c r="D75" s="19" t="s">
        <v>119</v>
      </c>
      <c r="E75" s="9">
        <v>41.679999128626129</v>
      </c>
    </row>
    <row r="77" spans="1:5" x14ac:dyDescent="0.25">
      <c r="A77" s="20" t="s">
        <v>72</v>
      </c>
      <c r="B77" s="20" t="s">
        <v>72</v>
      </c>
      <c r="C77" s="20" t="s">
        <v>72</v>
      </c>
      <c r="D77" s="20" t="s">
        <v>72</v>
      </c>
      <c r="E77" s="20" t="s">
        <v>72</v>
      </c>
    </row>
    <row r="78" spans="1:5" x14ac:dyDescent="0.25">
      <c r="A78" s="18" t="s">
        <v>73</v>
      </c>
      <c r="B78" s="12"/>
      <c r="C78" s="12"/>
      <c r="D78" s="12" t="s">
        <v>63</v>
      </c>
      <c r="E78" s="12"/>
    </row>
    <row r="79" spans="1:5" x14ac:dyDescent="0.25">
      <c r="A79" s="19" t="s">
        <v>86</v>
      </c>
      <c r="B79" s="19" t="s">
        <v>86</v>
      </c>
      <c r="C79" s="19" t="s">
        <v>86</v>
      </c>
      <c r="D79" s="9" t="s">
        <v>123</v>
      </c>
      <c r="E79" s="9" t="s">
        <v>76</v>
      </c>
    </row>
    <row r="81" spans="1:5" x14ac:dyDescent="0.25">
      <c r="A81" s="16" t="s">
        <v>115</v>
      </c>
      <c r="B81" s="16" t="s">
        <v>115</v>
      </c>
      <c r="C81" s="16" t="s">
        <v>115</v>
      </c>
      <c r="D81" s="16" t="s">
        <v>115</v>
      </c>
      <c r="E81" s="16" t="s">
        <v>115</v>
      </c>
    </row>
    <row r="82" spans="1:5" x14ac:dyDescent="0.25">
      <c r="A82" s="17"/>
      <c r="B82" s="17"/>
      <c r="C82" s="17"/>
      <c r="D82" s="17"/>
      <c r="E82" s="17"/>
    </row>
    <row r="83" spans="1:5" x14ac:dyDescent="0.25">
      <c r="A83" s="12" t="s">
        <v>63</v>
      </c>
      <c r="B83" s="12" t="s">
        <v>64</v>
      </c>
      <c r="C83" s="18" t="s">
        <v>70</v>
      </c>
      <c r="D83" s="18" t="s">
        <v>70</v>
      </c>
      <c r="E83" s="12" t="s">
        <v>9</v>
      </c>
    </row>
    <row r="84" spans="1:5" x14ac:dyDescent="0.25">
      <c r="A84" s="9" t="s">
        <v>79</v>
      </c>
      <c r="B84" s="9">
        <v>6</v>
      </c>
      <c r="C84" s="19" t="s">
        <v>119</v>
      </c>
      <c r="D84" s="19" t="s">
        <v>119</v>
      </c>
      <c r="E84" s="9">
        <v>36.559999235666297</v>
      </c>
    </row>
    <row r="86" spans="1:5" x14ac:dyDescent="0.25">
      <c r="A86" s="20" t="s">
        <v>72</v>
      </c>
      <c r="B86" s="20" t="s">
        <v>72</v>
      </c>
      <c r="C86" s="20" t="s">
        <v>72</v>
      </c>
      <c r="D86" s="20" t="s">
        <v>72</v>
      </c>
      <c r="E86" s="20" t="s">
        <v>72</v>
      </c>
    </row>
    <row r="87" spans="1:5" x14ac:dyDescent="0.25">
      <c r="A87" s="18" t="s">
        <v>73</v>
      </c>
      <c r="B87" s="12"/>
      <c r="C87" s="12"/>
      <c r="D87" s="12" t="s">
        <v>63</v>
      </c>
      <c r="E87" s="12"/>
    </row>
    <row r="88" spans="1:5" x14ac:dyDescent="0.25">
      <c r="A88" s="19" t="s">
        <v>86</v>
      </c>
      <c r="B88" s="19" t="s">
        <v>86</v>
      </c>
      <c r="C88" s="19" t="s">
        <v>86</v>
      </c>
      <c r="D88" s="9" t="s">
        <v>104</v>
      </c>
      <c r="E88" s="9" t="s">
        <v>76</v>
      </c>
    </row>
    <row r="90" spans="1:5" x14ac:dyDescent="0.25">
      <c r="A90" s="16" t="s">
        <v>115</v>
      </c>
      <c r="B90" s="16" t="s">
        <v>115</v>
      </c>
      <c r="C90" s="16" t="s">
        <v>115</v>
      </c>
      <c r="D90" s="16" t="s">
        <v>115</v>
      </c>
      <c r="E90" s="16" t="s">
        <v>115</v>
      </c>
    </row>
    <row r="91" spans="1:5" x14ac:dyDescent="0.25">
      <c r="A91" s="17"/>
      <c r="B91" s="17"/>
      <c r="C91" s="17"/>
      <c r="D91" s="17"/>
      <c r="E91" s="17"/>
    </row>
    <row r="92" spans="1:5" x14ac:dyDescent="0.25">
      <c r="A92" s="12" t="s">
        <v>63</v>
      </c>
      <c r="B92" s="12" t="s">
        <v>64</v>
      </c>
      <c r="C92" s="18" t="s">
        <v>70</v>
      </c>
      <c r="D92" s="18" t="s">
        <v>70</v>
      </c>
      <c r="E92" s="12" t="s">
        <v>9</v>
      </c>
    </row>
    <row r="93" spans="1:5" x14ac:dyDescent="0.25">
      <c r="A93" s="9" t="s">
        <v>79</v>
      </c>
      <c r="B93" s="9">
        <v>1</v>
      </c>
      <c r="C93" s="19" t="s">
        <v>119</v>
      </c>
      <c r="D93" s="19" t="s">
        <v>119</v>
      </c>
      <c r="E93" s="9">
        <v>2.1899999542152404</v>
      </c>
    </row>
    <row r="95" spans="1:5" x14ac:dyDescent="0.25">
      <c r="A95" s="20" t="s">
        <v>72</v>
      </c>
      <c r="B95" s="20" t="s">
        <v>72</v>
      </c>
      <c r="C95" s="20" t="s">
        <v>72</v>
      </c>
      <c r="D95" s="20" t="s">
        <v>72</v>
      </c>
      <c r="E95" s="20" t="s">
        <v>72</v>
      </c>
    </row>
    <row r="96" spans="1:5" x14ac:dyDescent="0.25">
      <c r="A96" s="18" t="s">
        <v>73</v>
      </c>
      <c r="B96" s="12"/>
      <c r="C96" s="12"/>
      <c r="D96" s="12" t="s">
        <v>63</v>
      </c>
      <c r="E96" s="12"/>
    </row>
    <row r="97" spans="1:5" x14ac:dyDescent="0.25">
      <c r="A97" s="19" t="s">
        <v>86</v>
      </c>
      <c r="B97" s="19" t="s">
        <v>86</v>
      </c>
      <c r="C97" s="19" t="s">
        <v>86</v>
      </c>
      <c r="D97" s="9" t="s">
        <v>124</v>
      </c>
      <c r="E97" s="9" t="s">
        <v>76</v>
      </c>
    </row>
    <row r="99" spans="1:5" x14ac:dyDescent="0.25">
      <c r="A99" s="16" t="s">
        <v>115</v>
      </c>
      <c r="B99" s="16" t="s">
        <v>115</v>
      </c>
      <c r="C99" s="16" t="s">
        <v>115</v>
      </c>
      <c r="D99" s="16" t="s">
        <v>115</v>
      </c>
      <c r="E99" s="16" t="s">
        <v>115</v>
      </c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2" t="s">
        <v>63</v>
      </c>
      <c r="B101" s="12" t="s">
        <v>64</v>
      </c>
      <c r="C101" s="18" t="s">
        <v>70</v>
      </c>
      <c r="D101" s="18" t="s">
        <v>70</v>
      </c>
      <c r="E101" s="12" t="s">
        <v>9</v>
      </c>
    </row>
    <row r="102" spans="1:5" x14ac:dyDescent="0.25">
      <c r="A102" s="9" t="s">
        <v>79</v>
      </c>
      <c r="B102" s="9">
        <v>9</v>
      </c>
      <c r="C102" s="19" t="s">
        <v>119</v>
      </c>
      <c r="D102" s="19" t="s">
        <v>119</v>
      </c>
      <c r="E102" s="9">
        <v>5.8199998783254348</v>
      </c>
    </row>
    <row r="104" spans="1:5" x14ac:dyDescent="0.25">
      <c r="A104" s="20" t="s">
        <v>72</v>
      </c>
      <c r="B104" s="20" t="s">
        <v>72</v>
      </c>
      <c r="C104" s="20" t="s">
        <v>72</v>
      </c>
      <c r="D104" s="20" t="s">
        <v>72</v>
      </c>
      <c r="E104" s="20" t="s">
        <v>72</v>
      </c>
    </row>
    <row r="105" spans="1:5" x14ac:dyDescent="0.25">
      <c r="A105" s="18" t="s">
        <v>73</v>
      </c>
      <c r="B105" s="12"/>
      <c r="C105" s="12"/>
      <c r="D105" s="12" t="s">
        <v>63</v>
      </c>
      <c r="E105" s="12"/>
    </row>
    <row r="106" spans="1:5" x14ac:dyDescent="0.25">
      <c r="A106" s="19" t="s">
        <v>86</v>
      </c>
      <c r="B106" s="19" t="s">
        <v>86</v>
      </c>
      <c r="C106" s="19" t="s">
        <v>86</v>
      </c>
      <c r="D106" s="9" t="s">
        <v>125</v>
      </c>
      <c r="E106" s="9" t="s">
        <v>76</v>
      </c>
    </row>
    <row r="108" spans="1:5" x14ac:dyDescent="0.25">
      <c r="A108" s="16" t="s">
        <v>115</v>
      </c>
      <c r="B108" s="16" t="s">
        <v>115</v>
      </c>
      <c r="C108" s="16" t="s">
        <v>115</v>
      </c>
      <c r="D108" s="16" t="s">
        <v>115</v>
      </c>
      <c r="E108" s="16" t="s">
        <v>115</v>
      </c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2" t="s">
        <v>63</v>
      </c>
      <c r="B110" s="12" t="s">
        <v>64</v>
      </c>
      <c r="C110" s="18" t="s">
        <v>70</v>
      </c>
      <c r="D110" s="18" t="s">
        <v>70</v>
      </c>
      <c r="E110" s="12" t="s">
        <v>9</v>
      </c>
    </row>
    <row r="111" spans="1:5" x14ac:dyDescent="0.25">
      <c r="A111" s="9" t="s">
        <v>79</v>
      </c>
      <c r="B111" s="9">
        <v>8</v>
      </c>
      <c r="C111" s="19" t="s">
        <v>119</v>
      </c>
      <c r="D111" s="19" t="s">
        <v>119</v>
      </c>
      <c r="E111" s="9">
        <v>7.1999998494747617</v>
      </c>
    </row>
    <row r="113" spans="1:5" x14ac:dyDescent="0.25">
      <c r="A113" s="20" t="s">
        <v>72</v>
      </c>
      <c r="B113" s="20" t="s">
        <v>72</v>
      </c>
      <c r="C113" s="20" t="s">
        <v>72</v>
      </c>
      <c r="D113" s="20" t="s">
        <v>72</v>
      </c>
      <c r="E113" s="20" t="s">
        <v>72</v>
      </c>
    </row>
    <row r="114" spans="1:5" x14ac:dyDescent="0.25">
      <c r="A114" s="18" t="s">
        <v>73</v>
      </c>
      <c r="B114" s="12"/>
      <c r="C114" s="12"/>
      <c r="D114" s="12" t="s">
        <v>63</v>
      </c>
      <c r="E114" s="12"/>
    </row>
    <row r="115" spans="1:5" x14ac:dyDescent="0.25">
      <c r="A115" s="19" t="s">
        <v>86</v>
      </c>
      <c r="B115" s="19" t="s">
        <v>86</v>
      </c>
      <c r="C115" s="19" t="s">
        <v>86</v>
      </c>
      <c r="D115" s="9" t="s">
        <v>126</v>
      </c>
      <c r="E115" s="9" t="s">
        <v>76</v>
      </c>
    </row>
    <row r="117" spans="1:5" x14ac:dyDescent="0.25">
      <c r="A117" s="16" t="s">
        <v>116</v>
      </c>
      <c r="B117" s="16" t="s">
        <v>116</v>
      </c>
      <c r="C117" s="16" t="s">
        <v>116</v>
      </c>
      <c r="D117" s="16" t="s">
        <v>116</v>
      </c>
      <c r="E117" s="16" t="s">
        <v>116</v>
      </c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2" t="s">
        <v>63</v>
      </c>
      <c r="B119" s="12" t="s">
        <v>64</v>
      </c>
      <c r="C119" s="18" t="s">
        <v>70</v>
      </c>
      <c r="D119" s="18" t="s">
        <v>70</v>
      </c>
      <c r="E119" s="12" t="s">
        <v>9</v>
      </c>
    </row>
    <row r="120" spans="1:5" x14ac:dyDescent="0.25">
      <c r="A120" s="9" t="s">
        <v>79</v>
      </c>
      <c r="B120" s="9">
        <v>1</v>
      </c>
      <c r="C120" s="19" t="s">
        <v>119</v>
      </c>
      <c r="D120" s="19" t="s">
        <v>119</v>
      </c>
      <c r="E120" s="9">
        <v>0.50999998933779578</v>
      </c>
    </row>
    <row r="122" spans="1:5" x14ac:dyDescent="0.25">
      <c r="A122" s="20" t="s">
        <v>72</v>
      </c>
      <c r="B122" s="20" t="s">
        <v>72</v>
      </c>
      <c r="C122" s="20" t="s">
        <v>72</v>
      </c>
      <c r="D122" s="20" t="s">
        <v>72</v>
      </c>
      <c r="E122" s="20" t="s">
        <v>72</v>
      </c>
    </row>
    <row r="123" spans="1:5" x14ac:dyDescent="0.25">
      <c r="A123" s="18" t="s">
        <v>73</v>
      </c>
      <c r="B123" s="12"/>
      <c r="C123" s="12"/>
      <c r="D123" s="12" t="s">
        <v>63</v>
      </c>
      <c r="E123" s="12"/>
    </row>
    <row r="124" spans="1:5" x14ac:dyDescent="0.25">
      <c r="A124" s="19" t="s">
        <v>127</v>
      </c>
      <c r="B124" s="19" t="s">
        <v>127</v>
      </c>
      <c r="C124" s="19" t="s">
        <v>127</v>
      </c>
      <c r="D124" s="9" t="s">
        <v>127</v>
      </c>
      <c r="E124" s="9" t="s">
        <v>76</v>
      </c>
    </row>
    <row r="126" spans="1:5" x14ac:dyDescent="0.25">
      <c r="A126" s="16" t="s">
        <v>116</v>
      </c>
      <c r="B126" s="16" t="s">
        <v>116</v>
      </c>
      <c r="C126" s="16" t="s">
        <v>116</v>
      </c>
      <c r="D126" s="16" t="s">
        <v>116</v>
      </c>
      <c r="E126" s="16" t="s">
        <v>116</v>
      </c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2" t="s">
        <v>63</v>
      </c>
      <c r="B128" s="12" t="s">
        <v>64</v>
      </c>
      <c r="C128" s="18" t="s">
        <v>70</v>
      </c>
      <c r="D128" s="18" t="s">
        <v>70</v>
      </c>
      <c r="E128" s="12" t="s">
        <v>9</v>
      </c>
    </row>
    <row r="129" spans="1:5" x14ac:dyDescent="0.25">
      <c r="A129" s="9" t="s">
        <v>79</v>
      </c>
      <c r="B129" s="9">
        <v>1</v>
      </c>
      <c r="C129" s="19" t="s">
        <v>119</v>
      </c>
      <c r="D129" s="19" t="s">
        <v>119</v>
      </c>
      <c r="E129" s="9">
        <v>1.4199999703130783</v>
      </c>
    </row>
    <row r="131" spans="1:5" x14ac:dyDescent="0.25">
      <c r="A131" s="20" t="s">
        <v>72</v>
      </c>
      <c r="B131" s="20" t="s">
        <v>72</v>
      </c>
      <c r="C131" s="20" t="s">
        <v>72</v>
      </c>
      <c r="D131" s="20" t="s">
        <v>72</v>
      </c>
      <c r="E131" s="20" t="s">
        <v>72</v>
      </c>
    </row>
    <row r="132" spans="1:5" x14ac:dyDescent="0.25">
      <c r="A132" s="18" t="s">
        <v>73</v>
      </c>
      <c r="B132" s="12"/>
      <c r="C132" s="12"/>
      <c r="D132" s="12" t="s">
        <v>63</v>
      </c>
      <c r="E132" s="12"/>
    </row>
    <row r="133" spans="1:5" x14ac:dyDescent="0.25">
      <c r="A133" s="19" t="s">
        <v>128</v>
      </c>
      <c r="B133" s="19" t="s">
        <v>128</v>
      </c>
      <c r="C133" s="19" t="s">
        <v>128</v>
      </c>
      <c r="D133" s="9" t="s">
        <v>128</v>
      </c>
      <c r="E133" s="9" t="s">
        <v>76</v>
      </c>
    </row>
    <row r="135" spans="1:5" x14ac:dyDescent="0.25">
      <c r="A135" s="16" t="s">
        <v>116</v>
      </c>
      <c r="B135" s="16" t="s">
        <v>116</v>
      </c>
      <c r="C135" s="16" t="s">
        <v>116</v>
      </c>
      <c r="D135" s="16" t="s">
        <v>116</v>
      </c>
      <c r="E135" s="16" t="s">
        <v>116</v>
      </c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2" t="s">
        <v>63</v>
      </c>
      <c r="B137" s="12" t="s">
        <v>64</v>
      </c>
      <c r="C137" s="18" t="s">
        <v>70</v>
      </c>
      <c r="D137" s="18" t="s">
        <v>70</v>
      </c>
      <c r="E137" s="12" t="s">
        <v>9</v>
      </c>
    </row>
    <row r="138" spans="1:5" x14ac:dyDescent="0.25">
      <c r="A138" s="9" t="s">
        <v>79</v>
      </c>
      <c r="B138" s="9">
        <v>1</v>
      </c>
      <c r="C138" s="19" t="s">
        <v>119</v>
      </c>
      <c r="D138" s="19" t="s">
        <v>119</v>
      </c>
      <c r="E138" s="9">
        <v>1.1499999759577746</v>
      </c>
    </row>
    <row r="140" spans="1:5" x14ac:dyDescent="0.25">
      <c r="A140" s="20" t="s">
        <v>72</v>
      </c>
      <c r="B140" s="20" t="s">
        <v>72</v>
      </c>
      <c r="C140" s="20" t="s">
        <v>72</v>
      </c>
      <c r="D140" s="20" t="s">
        <v>72</v>
      </c>
      <c r="E140" s="20" t="s">
        <v>72</v>
      </c>
    </row>
    <row r="141" spans="1:5" x14ac:dyDescent="0.25">
      <c r="A141" s="18" t="s">
        <v>73</v>
      </c>
      <c r="B141" s="12"/>
      <c r="C141" s="12"/>
      <c r="D141" s="12" t="s">
        <v>63</v>
      </c>
      <c r="E141" s="12"/>
    </row>
    <row r="142" spans="1:5" x14ac:dyDescent="0.25">
      <c r="A142" s="19" t="s">
        <v>129</v>
      </c>
      <c r="B142" s="19" t="s">
        <v>129</v>
      </c>
      <c r="C142" s="19" t="s">
        <v>129</v>
      </c>
      <c r="D142" s="9" t="s">
        <v>129</v>
      </c>
      <c r="E142" s="9" t="s">
        <v>76</v>
      </c>
    </row>
    <row r="144" spans="1:5" x14ac:dyDescent="0.25">
      <c r="A144" s="16" t="s">
        <v>116</v>
      </c>
      <c r="B144" s="16" t="s">
        <v>116</v>
      </c>
      <c r="C144" s="16" t="s">
        <v>116</v>
      </c>
      <c r="D144" s="16" t="s">
        <v>116</v>
      </c>
      <c r="E144" s="16" t="s">
        <v>116</v>
      </c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2" t="s">
        <v>63</v>
      </c>
      <c r="B146" s="12" t="s">
        <v>64</v>
      </c>
      <c r="C146" s="18" t="s">
        <v>70</v>
      </c>
      <c r="D146" s="18" t="s">
        <v>70</v>
      </c>
      <c r="E146" s="12" t="s">
        <v>9</v>
      </c>
    </row>
    <row r="147" spans="1:5" x14ac:dyDescent="0.25">
      <c r="A147" s="9" t="s">
        <v>79</v>
      </c>
      <c r="B147" s="9">
        <v>1</v>
      </c>
      <c r="C147" s="19" t="s">
        <v>119</v>
      </c>
      <c r="D147" s="19" t="s">
        <v>119</v>
      </c>
      <c r="E147" s="9">
        <v>1.1969999749751796</v>
      </c>
    </row>
    <row r="149" spans="1:5" x14ac:dyDescent="0.25">
      <c r="A149" s="20" t="s">
        <v>72</v>
      </c>
      <c r="B149" s="20" t="s">
        <v>72</v>
      </c>
      <c r="C149" s="20" t="s">
        <v>72</v>
      </c>
      <c r="D149" s="20" t="s">
        <v>72</v>
      </c>
      <c r="E149" s="20" t="s">
        <v>72</v>
      </c>
    </row>
    <row r="150" spans="1:5" x14ac:dyDescent="0.25">
      <c r="A150" s="18" t="s">
        <v>73</v>
      </c>
      <c r="B150" s="12"/>
      <c r="C150" s="12"/>
      <c r="D150" s="12" t="s">
        <v>63</v>
      </c>
      <c r="E150" s="12"/>
    </row>
    <row r="151" spans="1:5" x14ac:dyDescent="0.25">
      <c r="A151" s="19" t="s">
        <v>130</v>
      </c>
      <c r="B151" s="19" t="s">
        <v>130</v>
      </c>
      <c r="C151" s="19" t="s">
        <v>130</v>
      </c>
      <c r="D151" s="9" t="s">
        <v>130</v>
      </c>
      <c r="E151" s="9" t="s">
        <v>76</v>
      </c>
    </row>
    <row r="153" spans="1:5" x14ac:dyDescent="0.25">
      <c r="A153" s="16" t="s">
        <v>116</v>
      </c>
      <c r="B153" s="16" t="s">
        <v>116</v>
      </c>
      <c r="C153" s="16" t="s">
        <v>116</v>
      </c>
      <c r="D153" s="16" t="s">
        <v>116</v>
      </c>
      <c r="E153" s="16" t="s">
        <v>116</v>
      </c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2" t="s">
        <v>63</v>
      </c>
      <c r="B155" s="12" t="s">
        <v>64</v>
      </c>
      <c r="C155" s="18" t="s">
        <v>70</v>
      </c>
      <c r="D155" s="18" t="s">
        <v>70</v>
      </c>
      <c r="E155" s="12" t="s">
        <v>9</v>
      </c>
    </row>
    <row r="156" spans="1:5" x14ac:dyDescent="0.25">
      <c r="A156" s="9" t="s">
        <v>79</v>
      </c>
      <c r="B156" s="9">
        <v>1</v>
      </c>
      <c r="C156" s="19" t="s">
        <v>119</v>
      </c>
      <c r="D156" s="19" t="s">
        <v>119</v>
      </c>
      <c r="E156" s="9">
        <v>0.93999998034809396</v>
      </c>
    </row>
    <row r="158" spans="1:5" x14ac:dyDescent="0.25">
      <c r="A158" s="20" t="s">
        <v>72</v>
      </c>
      <c r="B158" s="20" t="s">
        <v>72</v>
      </c>
      <c r="C158" s="20" t="s">
        <v>72</v>
      </c>
      <c r="D158" s="20" t="s">
        <v>72</v>
      </c>
      <c r="E158" s="20" t="s">
        <v>72</v>
      </c>
    </row>
    <row r="159" spans="1:5" x14ac:dyDescent="0.25">
      <c r="A159" s="18" t="s">
        <v>73</v>
      </c>
      <c r="B159" s="12"/>
      <c r="C159" s="12"/>
      <c r="D159" s="12" t="s">
        <v>63</v>
      </c>
      <c r="E159" s="12"/>
    </row>
    <row r="160" spans="1:5" x14ac:dyDescent="0.25">
      <c r="A160" s="19" t="s">
        <v>131</v>
      </c>
      <c r="B160" s="19" t="s">
        <v>131</v>
      </c>
      <c r="C160" s="19" t="s">
        <v>131</v>
      </c>
      <c r="D160" s="9" t="s">
        <v>131</v>
      </c>
      <c r="E160" s="9" t="s">
        <v>76</v>
      </c>
    </row>
    <row r="162" spans="1:5" x14ac:dyDescent="0.25">
      <c r="A162" s="16" t="s">
        <v>116</v>
      </c>
      <c r="B162" s="16" t="s">
        <v>116</v>
      </c>
      <c r="C162" s="16" t="s">
        <v>116</v>
      </c>
      <c r="D162" s="16" t="s">
        <v>116</v>
      </c>
      <c r="E162" s="16" t="s">
        <v>116</v>
      </c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2" t="s">
        <v>63</v>
      </c>
      <c r="B164" s="12" t="s">
        <v>64</v>
      </c>
      <c r="C164" s="18" t="s">
        <v>70</v>
      </c>
      <c r="D164" s="18" t="s">
        <v>70</v>
      </c>
      <c r="E164" s="12" t="s">
        <v>9</v>
      </c>
    </row>
    <row r="165" spans="1:5" x14ac:dyDescent="0.25">
      <c r="A165" s="9" t="s">
        <v>79</v>
      </c>
      <c r="B165" s="9">
        <v>1</v>
      </c>
      <c r="C165" s="19" t="s">
        <v>119</v>
      </c>
      <c r="D165" s="19" t="s">
        <v>119</v>
      </c>
      <c r="E165" s="9">
        <v>1.1969999749751798</v>
      </c>
    </row>
    <row r="167" spans="1:5" x14ac:dyDescent="0.25">
      <c r="A167" s="20" t="s">
        <v>72</v>
      </c>
      <c r="B167" s="20" t="s">
        <v>72</v>
      </c>
      <c r="C167" s="20" t="s">
        <v>72</v>
      </c>
      <c r="D167" s="20" t="s">
        <v>72</v>
      </c>
      <c r="E167" s="20" t="s">
        <v>72</v>
      </c>
    </row>
    <row r="168" spans="1:5" x14ac:dyDescent="0.25">
      <c r="A168" s="18" t="s">
        <v>73</v>
      </c>
      <c r="B168" s="12"/>
      <c r="C168" s="12"/>
      <c r="D168" s="12" t="s">
        <v>63</v>
      </c>
      <c r="E168" s="12"/>
    </row>
    <row r="169" spans="1:5" x14ac:dyDescent="0.25">
      <c r="A169" s="19" t="s">
        <v>132</v>
      </c>
      <c r="B169" s="19" t="s">
        <v>132</v>
      </c>
      <c r="C169" s="19" t="s">
        <v>132</v>
      </c>
      <c r="D169" s="9" t="s">
        <v>132</v>
      </c>
      <c r="E169" s="9" t="s">
        <v>76</v>
      </c>
    </row>
    <row r="171" spans="1:5" x14ac:dyDescent="0.25">
      <c r="A171" s="16" t="s">
        <v>116</v>
      </c>
      <c r="B171" s="16" t="s">
        <v>116</v>
      </c>
      <c r="C171" s="16" t="s">
        <v>116</v>
      </c>
      <c r="D171" s="16" t="s">
        <v>116</v>
      </c>
      <c r="E171" s="16" t="s">
        <v>116</v>
      </c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2" t="s">
        <v>63</v>
      </c>
      <c r="B173" s="12" t="s">
        <v>64</v>
      </c>
      <c r="C173" s="18" t="s">
        <v>70</v>
      </c>
      <c r="D173" s="18" t="s">
        <v>70</v>
      </c>
      <c r="E173" s="12" t="s">
        <v>9</v>
      </c>
    </row>
    <row r="174" spans="1:5" x14ac:dyDescent="0.25">
      <c r="A174" s="9" t="s">
        <v>79</v>
      </c>
      <c r="B174" s="9">
        <v>1</v>
      </c>
      <c r="C174" s="19" t="s">
        <v>119</v>
      </c>
      <c r="D174" s="19" t="s">
        <v>119</v>
      </c>
      <c r="E174" s="9">
        <v>1.4489999697067966</v>
      </c>
    </row>
    <row r="176" spans="1:5" x14ac:dyDescent="0.25">
      <c r="A176" s="20" t="s">
        <v>72</v>
      </c>
      <c r="B176" s="20" t="s">
        <v>72</v>
      </c>
      <c r="C176" s="20" t="s">
        <v>72</v>
      </c>
      <c r="D176" s="20" t="s">
        <v>72</v>
      </c>
      <c r="E176" s="20" t="s">
        <v>72</v>
      </c>
    </row>
    <row r="177" spans="1:5" x14ac:dyDescent="0.25">
      <c r="A177" s="18" t="s">
        <v>73</v>
      </c>
      <c r="B177" s="12"/>
      <c r="C177" s="12"/>
      <c r="D177" s="12" t="s">
        <v>63</v>
      </c>
      <c r="E177" s="12"/>
    </row>
    <row r="178" spans="1:5" x14ac:dyDescent="0.25">
      <c r="A178" s="19" t="s">
        <v>133</v>
      </c>
      <c r="B178" s="19" t="s">
        <v>133</v>
      </c>
      <c r="C178" s="19" t="s">
        <v>133</v>
      </c>
      <c r="D178" s="9" t="s">
        <v>133</v>
      </c>
      <c r="E178" s="9" t="s">
        <v>76</v>
      </c>
    </row>
    <row r="180" spans="1:5" x14ac:dyDescent="0.25">
      <c r="A180" s="16" t="s">
        <v>116</v>
      </c>
      <c r="B180" s="16" t="s">
        <v>116</v>
      </c>
      <c r="C180" s="16" t="s">
        <v>116</v>
      </c>
      <c r="D180" s="16" t="s">
        <v>116</v>
      </c>
      <c r="E180" s="16" t="s">
        <v>116</v>
      </c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2" t="s">
        <v>63</v>
      </c>
      <c r="B182" s="12" t="s">
        <v>64</v>
      </c>
      <c r="C182" s="18" t="s">
        <v>70</v>
      </c>
      <c r="D182" s="18" t="s">
        <v>70</v>
      </c>
      <c r="E182" s="12" t="s">
        <v>9</v>
      </c>
    </row>
    <row r="183" spans="1:5" x14ac:dyDescent="0.25">
      <c r="A183" s="9" t="s">
        <v>79</v>
      </c>
      <c r="B183" s="9">
        <v>1</v>
      </c>
      <c r="C183" s="19" t="s">
        <v>119</v>
      </c>
      <c r="D183" s="19" t="s">
        <v>119</v>
      </c>
      <c r="E183" s="9">
        <v>0.33499999299639532</v>
      </c>
    </row>
    <row r="185" spans="1:5" x14ac:dyDescent="0.25">
      <c r="A185" s="20" t="s">
        <v>72</v>
      </c>
      <c r="B185" s="20" t="s">
        <v>72</v>
      </c>
      <c r="C185" s="20" t="s">
        <v>72</v>
      </c>
      <c r="D185" s="20" t="s">
        <v>72</v>
      </c>
      <c r="E185" s="20" t="s">
        <v>72</v>
      </c>
    </row>
    <row r="186" spans="1:5" x14ac:dyDescent="0.25">
      <c r="A186" s="18" t="s">
        <v>73</v>
      </c>
      <c r="B186" s="12"/>
      <c r="C186" s="12"/>
      <c r="D186" s="12" t="s">
        <v>63</v>
      </c>
      <c r="E186" s="12"/>
    </row>
    <row r="187" spans="1:5" x14ac:dyDescent="0.25">
      <c r="A187" s="19" t="s">
        <v>134</v>
      </c>
      <c r="B187" s="19" t="s">
        <v>134</v>
      </c>
      <c r="C187" s="19" t="s">
        <v>134</v>
      </c>
      <c r="D187" s="9" t="s">
        <v>134</v>
      </c>
      <c r="E187" s="9" t="s">
        <v>76</v>
      </c>
    </row>
    <row r="189" spans="1:5" x14ac:dyDescent="0.25">
      <c r="A189" s="16" t="s">
        <v>117</v>
      </c>
      <c r="B189" s="16" t="s">
        <v>117</v>
      </c>
      <c r="C189" s="16" t="s">
        <v>117</v>
      </c>
      <c r="D189" s="16" t="s">
        <v>117</v>
      </c>
      <c r="E189" s="16" t="s">
        <v>117</v>
      </c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2" t="s">
        <v>63</v>
      </c>
      <c r="B191" s="12" t="s">
        <v>64</v>
      </c>
      <c r="C191" s="18" t="s">
        <v>70</v>
      </c>
      <c r="D191" s="18" t="s">
        <v>70</v>
      </c>
      <c r="E191" s="12" t="s">
        <v>9</v>
      </c>
    </row>
    <row r="192" spans="1:5" x14ac:dyDescent="0.25">
      <c r="A192" s="9" t="s">
        <v>79</v>
      </c>
      <c r="B192" s="9">
        <v>4</v>
      </c>
      <c r="C192" s="19" t="s">
        <v>119</v>
      </c>
      <c r="D192" s="19" t="s">
        <v>119</v>
      </c>
      <c r="E192" s="9">
        <v>5.0399998946323343</v>
      </c>
    </row>
    <row r="194" spans="1:5" x14ac:dyDescent="0.25">
      <c r="A194" s="20" t="s">
        <v>72</v>
      </c>
      <c r="B194" s="20" t="s">
        <v>72</v>
      </c>
      <c r="C194" s="20" t="s">
        <v>72</v>
      </c>
      <c r="D194" s="20" t="s">
        <v>72</v>
      </c>
      <c r="E194" s="20" t="s">
        <v>72</v>
      </c>
    </row>
    <row r="195" spans="1:5" x14ac:dyDescent="0.25">
      <c r="A195" s="18" t="s">
        <v>73</v>
      </c>
      <c r="B195" s="12"/>
      <c r="C195" s="12"/>
      <c r="D195" s="12" t="s">
        <v>63</v>
      </c>
      <c r="E195" s="12"/>
    </row>
    <row r="196" spans="1:5" x14ac:dyDescent="0.25">
      <c r="A196" s="19" t="s">
        <v>135</v>
      </c>
      <c r="B196" s="19" t="s">
        <v>135</v>
      </c>
      <c r="C196" s="19" t="s">
        <v>135</v>
      </c>
      <c r="D196" s="9" t="s">
        <v>136</v>
      </c>
      <c r="E196" s="9" t="s">
        <v>76</v>
      </c>
    </row>
    <row r="198" spans="1:5" x14ac:dyDescent="0.25">
      <c r="A198" s="16" t="s">
        <v>117</v>
      </c>
      <c r="B198" s="16" t="s">
        <v>117</v>
      </c>
      <c r="C198" s="16" t="s">
        <v>117</v>
      </c>
      <c r="D198" s="16" t="s">
        <v>117</v>
      </c>
      <c r="E198" s="16" t="s">
        <v>117</v>
      </c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2" t="s">
        <v>63</v>
      </c>
      <c r="B200" s="12" t="s">
        <v>64</v>
      </c>
      <c r="C200" s="18" t="s">
        <v>70</v>
      </c>
      <c r="D200" s="18" t="s">
        <v>70</v>
      </c>
      <c r="E200" s="12" t="s">
        <v>9</v>
      </c>
    </row>
    <row r="201" spans="1:5" x14ac:dyDescent="0.25">
      <c r="A201" s="9" t="s">
        <v>79</v>
      </c>
      <c r="B201" s="9">
        <v>33</v>
      </c>
      <c r="C201" s="19" t="s">
        <v>119</v>
      </c>
      <c r="D201" s="19" t="s">
        <v>119</v>
      </c>
      <c r="E201" s="9">
        <v>1.299999972821833</v>
      </c>
    </row>
    <row r="203" spans="1:5" x14ac:dyDescent="0.25">
      <c r="A203" s="20" t="s">
        <v>72</v>
      </c>
      <c r="B203" s="20" t="s">
        <v>72</v>
      </c>
      <c r="C203" s="20" t="s">
        <v>72</v>
      </c>
      <c r="D203" s="20" t="s">
        <v>72</v>
      </c>
      <c r="E203" s="20" t="s">
        <v>72</v>
      </c>
    </row>
    <row r="204" spans="1:5" x14ac:dyDescent="0.25">
      <c r="A204" s="18" t="s">
        <v>73</v>
      </c>
      <c r="B204" s="12"/>
      <c r="C204" s="12"/>
      <c r="D204" s="12" t="s">
        <v>63</v>
      </c>
      <c r="E204" s="12"/>
    </row>
    <row r="205" spans="1:5" x14ac:dyDescent="0.25">
      <c r="A205" s="19" t="s">
        <v>137</v>
      </c>
      <c r="B205" s="19" t="s">
        <v>137</v>
      </c>
      <c r="C205" s="19" t="s">
        <v>137</v>
      </c>
      <c r="D205" s="9" t="s">
        <v>138</v>
      </c>
      <c r="E205" s="9" t="s">
        <v>76</v>
      </c>
    </row>
    <row r="207" spans="1:5" x14ac:dyDescent="0.25">
      <c r="A207" s="16" t="s">
        <v>117</v>
      </c>
      <c r="B207" s="16" t="s">
        <v>117</v>
      </c>
      <c r="C207" s="16" t="s">
        <v>117</v>
      </c>
      <c r="D207" s="16" t="s">
        <v>117</v>
      </c>
      <c r="E207" s="16" t="s">
        <v>117</v>
      </c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2" t="s">
        <v>63</v>
      </c>
      <c r="B209" s="12" t="s">
        <v>64</v>
      </c>
      <c r="C209" s="18" t="s">
        <v>70</v>
      </c>
      <c r="D209" s="18" t="s">
        <v>70</v>
      </c>
      <c r="E209" s="12" t="s">
        <v>9</v>
      </c>
    </row>
    <row r="210" spans="1:5" x14ac:dyDescent="0.25">
      <c r="A210" s="9" t="s">
        <v>79</v>
      </c>
      <c r="B210" s="9">
        <v>2</v>
      </c>
      <c r="C210" s="19" t="s">
        <v>119</v>
      </c>
      <c r="D210" s="19" t="s">
        <v>119</v>
      </c>
      <c r="E210" s="9">
        <v>0.35999999247373815</v>
      </c>
    </row>
    <row r="212" spans="1:5" x14ac:dyDescent="0.25">
      <c r="A212" s="20" t="s">
        <v>72</v>
      </c>
      <c r="B212" s="20" t="s">
        <v>72</v>
      </c>
      <c r="C212" s="20" t="s">
        <v>72</v>
      </c>
      <c r="D212" s="20" t="s">
        <v>72</v>
      </c>
      <c r="E212" s="20" t="s">
        <v>72</v>
      </c>
    </row>
    <row r="213" spans="1:5" x14ac:dyDescent="0.25">
      <c r="A213" s="18" t="s">
        <v>73</v>
      </c>
      <c r="B213" s="12"/>
      <c r="C213" s="12"/>
      <c r="D213" s="12" t="s">
        <v>63</v>
      </c>
      <c r="E213" s="12"/>
    </row>
    <row r="214" spans="1:5" x14ac:dyDescent="0.25">
      <c r="A214" s="19" t="s">
        <v>137</v>
      </c>
      <c r="B214" s="19" t="s">
        <v>137</v>
      </c>
      <c r="C214" s="19" t="s">
        <v>137</v>
      </c>
      <c r="D214" s="9" t="s">
        <v>139</v>
      </c>
      <c r="E214" s="9" t="s">
        <v>76</v>
      </c>
    </row>
    <row r="216" spans="1:5" x14ac:dyDescent="0.25">
      <c r="A216" s="16" t="s">
        <v>117</v>
      </c>
      <c r="B216" s="16" t="s">
        <v>117</v>
      </c>
      <c r="C216" s="16" t="s">
        <v>117</v>
      </c>
      <c r="D216" s="16" t="s">
        <v>117</v>
      </c>
      <c r="E216" s="16" t="s">
        <v>117</v>
      </c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2" t="s">
        <v>63</v>
      </c>
      <c r="B218" s="12" t="s">
        <v>64</v>
      </c>
      <c r="C218" s="18" t="s">
        <v>70</v>
      </c>
      <c r="D218" s="18" t="s">
        <v>70</v>
      </c>
      <c r="E218" s="12" t="s">
        <v>9</v>
      </c>
    </row>
    <row r="219" spans="1:5" x14ac:dyDescent="0.25">
      <c r="A219" s="9" t="s">
        <v>79</v>
      </c>
      <c r="B219" s="9">
        <v>45</v>
      </c>
      <c r="C219" s="19" t="s">
        <v>119</v>
      </c>
      <c r="D219" s="19" t="s">
        <v>119</v>
      </c>
      <c r="E219" s="9">
        <v>26.059999455182258</v>
      </c>
    </row>
    <row r="221" spans="1:5" x14ac:dyDescent="0.25">
      <c r="A221" s="20" t="s">
        <v>72</v>
      </c>
      <c r="B221" s="20" t="s">
        <v>72</v>
      </c>
      <c r="C221" s="20" t="s">
        <v>72</v>
      </c>
      <c r="D221" s="20" t="s">
        <v>72</v>
      </c>
      <c r="E221" s="20" t="s">
        <v>72</v>
      </c>
    </row>
    <row r="222" spans="1:5" x14ac:dyDescent="0.25">
      <c r="A222" s="18" t="s">
        <v>73</v>
      </c>
      <c r="B222" s="12"/>
      <c r="C222" s="12"/>
      <c r="D222" s="12" t="s">
        <v>63</v>
      </c>
      <c r="E222" s="12"/>
    </row>
    <row r="223" spans="1:5" x14ac:dyDescent="0.25">
      <c r="A223" s="19" t="s">
        <v>137</v>
      </c>
      <c r="B223" s="19" t="s">
        <v>137</v>
      </c>
      <c r="C223" s="19" t="s">
        <v>137</v>
      </c>
      <c r="D223" s="9" t="s">
        <v>140</v>
      </c>
      <c r="E223" s="9" t="s">
        <v>76</v>
      </c>
    </row>
    <row r="225" spans="1:5" x14ac:dyDescent="0.25">
      <c r="A225" s="16" t="s">
        <v>117</v>
      </c>
      <c r="B225" s="16" t="s">
        <v>117</v>
      </c>
      <c r="C225" s="16" t="s">
        <v>117</v>
      </c>
      <c r="D225" s="16" t="s">
        <v>117</v>
      </c>
      <c r="E225" s="16" t="s">
        <v>117</v>
      </c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2" t="s">
        <v>63</v>
      </c>
      <c r="B227" s="12" t="s">
        <v>64</v>
      </c>
      <c r="C227" s="18" t="s">
        <v>70</v>
      </c>
      <c r="D227" s="18" t="s">
        <v>70</v>
      </c>
      <c r="E227" s="12" t="s">
        <v>9</v>
      </c>
    </row>
    <row r="228" spans="1:5" x14ac:dyDescent="0.25">
      <c r="A228" s="9" t="s">
        <v>79</v>
      </c>
      <c r="B228" s="9">
        <v>35</v>
      </c>
      <c r="C228" s="19" t="s">
        <v>119</v>
      </c>
      <c r="D228" s="19" t="s">
        <v>119</v>
      </c>
      <c r="E228" s="9">
        <v>28.649999401035007</v>
      </c>
    </row>
    <row r="230" spans="1:5" x14ac:dyDescent="0.25">
      <c r="A230" s="20" t="s">
        <v>72</v>
      </c>
      <c r="B230" s="20" t="s">
        <v>72</v>
      </c>
      <c r="C230" s="20" t="s">
        <v>72</v>
      </c>
      <c r="D230" s="20" t="s">
        <v>72</v>
      </c>
      <c r="E230" s="20" t="s">
        <v>72</v>
      </c>
    </row>
    <row r="231" spans="1:5" x14ac:dyDescent="0.25">
      <c r="A231" s="18" t="s">
        <v>73</v>
      </c>
      <c r="B231" s="12"/>
      <c r="C231" s="12"/>
      <c r="D231" s="12" t="s">
        <v>63</v>
      </c>
      <c r="E231" s="12"/>
    </row>
    <row r="232" spans="1:5" x14ac:dyDescent="0.25">
      <c r="A232" s="19" t="s">
        <v>137</v>
      </c>
      <c r="B232" s="19" t="s">
        <v>137</v>
      </c>
      <c r="C232" s="19" t="s">
        <v>137</v>
      </c>
      <c r="D232" s="9" t="s">
        <v>141</v>
      </c>
      <c r="E232" s="9" t="s">
        <v>76</v>
      </c>
    </row>
    <row r="234" spans="1:5" x14ac:dyDescent="0.25">
      <c r="A234" s="16" t="s">
        <v>117</v>
      </c>
      <c r="B234" s="16" t="s">
        <v>117</v>
      </c>
      <c r="C234" s="16" t="s">
        <v>117</v>
      </c>
      <c r="D234" s="16" t="s">
        <v>117</v>
      </c>
      <c r="E234" s="16" t="s">
        <v>117</v>
      </c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2" t="s">
        <v>63</v>
      </c>
      <c r="B236" s="12" t="s">
        <v>64</v>
      </c>
      <c r="C236" s="18" t="s">
        <v>70</v>
      </c>
      <c r="D236" s="18" t="s">
        <v>70</v>
      </c>
      <c r="E236" s="12" t="s">
        <v>9</v>
      </c>
    </row>
    <row r="237" spans="1:5" x14ac:dyDescent="0.25">
      <c r="A237" s="9" t="s">
        <v>79</v>
      </c>
      <c r="B237" s="9">
        <v>9</v>
      </c>
      <c r="C237" s="19" t="s">
        <v>119</v>
      </c>
      <c r="D237" s="19" t="s">
        <v>119</v>
      </c>
      <c r="E237" s="9">
        <v>9.7199997967909315</v>
      </c>
    </row>
    <row r="239" spans="1:5" x14ac:dyDescent="0.25">
      <c r="A239" s="20" t="s">
        <v>72</v>
      </c>
      <c r="B239" s="20" t="s">
        <v>72</v>
      </c>
      <c r="C239" s="20" t="s">
        <v>72</v>
      </c>
      <c r="D239" s="20" t="s">
        <v>72</v>
      </c>
      <c r="E239" s="20" t="s">
        <v>72</v>
      </c>
    </row>
    <row r="240" spans="1:5" x14ac:dyDescent="0.25">
      <c r="A240" s="18" t="s">
        <v>73</v>
      </c>
      <c r="B240" s="12"/>
      <c r="C240" s="12"/>
      <c r="D240" s="12" t="s">
        <v>63</v>
      </c>
      <c r="E240" s="12"/>
    </row>
    <row r="241" spans="1:5" x14ac:dyDescent="0.25">
      <c r="A241" s="19" t="s">
        <v>137</v>
      </c>
      <c r="B241" s="19" t="s">
        <v>137</v>
      </c>
      <c r="C241" s="19" t="s">
        <v>137</v>
      </c>
      <c r="D241" s="9" t="s">
        <v>142</v>
      </c>
      <c r="E241" s="9" t="s">
        <v>76</v>
      </c>
    </row>
    <row r="243" spans="1:5" x14ac:dyDescent="0.25">
      <c r="A243" s="16" t="s">
        <v>117</v>
      </c>
      <c r="B243" s="16" t="s">
        <v>117</v>
      </c>
      <c r="C243" s="16" t="s">
        <v>117</v>
      </c>
      <c r="D243" s="16" t="s">
        <v>117</v>
      </c>
      <c r="E243" s="16" t="s">
        <v>117</v>
      </c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2" t="s">
        <v>63</v>
      </c>
      <c r="B245" s="12" t="s">
        <v>64</v>
      </c>
      <c r="C245" s="18" t="s">
        <v>70</v>
      </c>
      <c r="D245" s="18" t="s">
        <v>70</v>
      </c>
      <c r="E245" s="12" t="s">
        <v>9</v>
      </c>
    </row>
    <row r="246" spans="1:5" x14ac:dyDescent="0.25">
      <c r="A246" s="9" t="s">
        <v>79</v>
      </c>
      <c r="B246" s="9">
        <v>1</v>
      </c>
      <c r="C246" s="19" t="s">
        <v>119</v>
      </c>
      <c r="D246" s="19" t="s">
        <v>119</v>
      </c>
      <c r="E246" s="9">
        <v>1.2999999728218323</v>
      </c>
    </row>
    <row r="248" spans="1:5" x14ac:dyDescent="0.25">
      <c r="A248" s="20" t="s">
        <v>72</v>
      </c>
      <c r="B248" s="20" t="s">
        <v>72</v>
      </c>
      <c r="C248" s="20" t="s">
        <v>72</v>
      </c>
      <c r="D248" s="20" t="s">
        <v>72</v>
      </c>
      <c r="E248" s="20" t="s">
        <v>72</v>
      </c>
    </row>
    <row r="249" spans="1:5" x14ac:dyDescent="0.25">
      <c r="A249" s="18" t="s">
        <v>73</v>
      </c>
      <c r="B249" s="12"/>
      <c r="C249" s="12"/>
      <c r="D249" s="12" t="s">
        <v>63</v>
      </c>
      <c r="E249" s="12"/>
    </row>
    <row r="250" spans="1:5" x14ac:dyDescent="0.25">
      <c r="A250" s="19" t="s">
        <v>137</v>
      </c>
      <c r="B250" s="19" t="s">
        <v>137</v>
      </c>
      <c r="C250" s="19" t="s">
        <v>137</v>
      </c>
      <c r="D250" s="9" t="s">
        <v>143</v>
      </c>
      <c r="E250" s="9" t="s">
        <v>76</v>
      </c>
    </row>
    <row r="252" spans="1:5" x14ac:dyDescent="0.25">
      <c r="A252" s="16" t="s">
        <v>117</v>
      </c>
      <c r="B252" s="16" t="s">
        <v>117</v>
      </c>
      <c r="C252" s="16" t="s">
        <v>117</v>
      </c>
      <c r="D252" s="16" t="s">
        <v>117</v>
      </c>
      <c r="E252" s="16" t="s">
        <v>117</v>
      </c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2" t="s">
        <v>63</v>
      </c>
      <c r="B254" s="12" t="s">
        <v>64</v>
      </c>
      <c r="C254" s="18" t="s">
        <v>70</v>
      </c>
      <c r="D254" s="18" t="s">
        <v>70</v>
      </c>
      <c r="E254" s="12" t="s">
        <v>9</v>
      </c>
    </row>
    <row r="255" spans="1:5" x14ac:dyDescent="0.25">
      <c r="A255" s="9" t="s">
        <v>79</v>
      </c>
      <c r="B255" s="9">
        <v>1</v>
      </c>
      <c r="C255" s="19" t="s">
        <v>119</v>
      </c>
      <c r="D255" s="19" t="s">
        <v>119</v>
      </c>
      <c r="E255" s="9">
        <v>2.2699999525427379</v>
      </c>
    </row>
    <row r="257" spans="1:5" x14ac:dyDescent="0.25">
      <c r="A257" s="20" t="s">
        <v>72</v>
      </c>
      <c r="B257" s="20" t="s">
        <v>72</v>
      </c>
      <c r="C257" s="20" t="s">
        <v>72</v>
      </c>
      <c r="D257" s="20" t="s">
        <v>72</v>
      </c>
      <c r="E257" s="20" t="s">
        <v>72</v>
      </c>
    </row>
    <row r="258" spans="1:5" x14ac:dyDescent="0.25">
      <c r="A258" s="18" t="s">
        <v>73</v>
      </c>
      <c r="B258" s="12"/>
      <c r="C258" s="12"/>
      <c r="D258" s="12" t="s">
        <v>63</v>
      </c>
      <c r="E258" s="12"/>
    </row>
    <row r="259" spans="1:5" x14ac:dyDescent="0.25">
      <c r="A259" s="19" t="s">
        <v>137</v>
      </c>
      <c r="B259" s="19" t="s">
        <v>137</v>
      </c>
      <c r="C259" s="19" t="s">
        <v>137</v>
      </c>
      <c r="D259" s="9" t="s">
        <v>144</v>
      </c>
      <c r="E259" s="9" t="s">
        <v>76</v>
      </c>
    </row>
    <row r="261" spans="1:5" x14ac:dyDescent="0.25">
      <c r="A261" s="16" t="s">
        <v>117</v>
      </c>
      <c r="B261" s="16" t="s">
        <v>117</v>
      </c>
      <c r="C261" s="16" t="s">
        <v>117</v>
      </c>
      <c r="D261" s="16" t="s">
        <v>117</v>
      </c>
      <c r="E261" s="16" t="s">
        <v>117</v>
      </c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2" t="s">
        <v>63</v>
      </c>
      <c r="B263" s="12" t="s">
        <v>64</v>
      </c>
      <c r="C263" s="18" t="s">
        <v>70</v>
      </c>
      <c r="D263" s="18" t="s">
        <v>70</v>
      </c>
      <c r="E263" s="12" t="s">
        <v>9</v>
      </c>
    </row>
    <row r="264" spans="1:5" x14ac:dyDescent="0.25">
      <c r="A264" s="9" t="s">
        <v>79</v>
      </c>
      <c r="B264" s="9">
        <v>3</v>
      </c>
      <c r="C264" s="19" t="s">
        <v>119</v>
      </c>
      <c r="D264" s="19" t="s">
        <v>119</v>
      </c>
      <c r="E264" s="9">
        <v>5.1899998914963916</v>
      </c>
    </row>
    <row r="266" spans="1:5" x14ac:dyDescent="0.25">
      <c r="A266" s="20" t="s">
        <v>72</v>
      </c>
      <c r="B266" s="20" t="s">
        <v>72</v>
      </c>
      <c r="C266" s="20" t="s">
        <v>72</v>
      </c>
      <c r="D266" s="20" t="s">
        <v>72</v>
      </c>
      <c r="E266" s="20" t="s">
        <v>72</v>
      </c>
    </row>
    <row r="267" spans="1:5" x14ac:dyDescent="0.25">
      <c r="A267" s="18" t="s">
        <v>73</v>
      </c>
      <c r="B267" s="12"/>
      <c r="C267" s="12"/>
      <c r="D267" s="12" t="s">
        <v>63</v>
      </c>
      <c r="E267" s="12"/>
    </row>
    <row r="268" spans="1:5" x14ac:dyDescent="0.25">
      <c r="A268" s="19" t="s">
        <v>137</v>
      </c>
      <c r="B268" s="19" t="s">
        <v>137</v>
      </c>
      <c r="C268" s="19" t="s">
        <v>137</v>
      </c>
      <c r="D268" s="9" t="s">
        <v>145</v>
      </c>
      <c r="E268" s="9" t="s">
        <v>76</v>
      </c>
    </row>
    <row r="270" spans="1:5" x14ac:dyDescent="0.25">
      <c r="A270" s="16" t="s">
        <v>117</v>
      </c>
      <c r="B270" s="16" t="s">
        <v>117</v>
      </c>
      <c r="C270" s="16" t="s">
        <v>117</v>
      </c>
      <c r="D270" s="16" t="s">
        <v>117</v>
      </c>
      <c r="E270" s="16" t="s">
        <v>117</v>
      </c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2" t="s">
        <v>63</v>
      </c>
      <c r="B272" s="12" t="s">
        <v>64</v>
      </c>
      <c r="C272" s="18" t="s">
        <v>70</v>
      </c>
      <c r="D272" s="18" t="s">
        <v>70</v>
      </c>
      <c r="E272" s="12" t="s">
        <v>9</v>
      </c>
    </row>
    <row r="273" spans="1:5" x14ac:dyDescent="0.25">
      <c r="A273" s="9" t="s">
        <v>79</v>
      </c>
      <c r="B273" s="9">
        <v>11</v>
      </c>
      <c r="C273" s="19" t="s">
        <v>119</v>
      </c>
      <c r="D273" s="19" t="s">
        <v>119</v>
      </c>
      <c r="E273" s="9">
        <v>29.639999380337773</v>
      </c>
    </row>
    <row r="275" spans="1:5" x14ac:dyDescent="0.25">
      <c r="A275" s="20" t="s">
        <v>72</v>
      </c>
      <c r="B275" s="20" t="s">
        <v>72</v>
      </c>
      <c r="C275" s="20" t="s">
        <v>72</v>
      </c>
      <c r="D275" s="20" t="s">
        <v>72</v>
      </c>
      <c r="E275" s="20" t="s">
        <v>72</v>
      </c>
    </row>
    <row r="276" spans="1:5" x14ac:dyDescent="0.25">
      <c r="A276" s="18" t="s">
        <v>73</v>
      </c>
      <c r="B276" s="12"/>
      <c r="C276" s="12"/>
      <c r="D276" s="12" t="s">
        <v>63</v>
      </c>
      <c r="E276" s="12"/>
    </row>
    <row r="277" spans="1:5" x14ac:dyDescent="0.25">
      <c r="A277" s="19" t="s">
        <v>137</v>
      </c>
      <c r="B277" s="19" t="s">
        <v>137</v>
      </c>
      <c r="C277" s="19" t="s">
        <v>137</v>
      </c>
      <c r="D277" s="9" t="s">
        <v>146</v>
      </c>
      <c r="E277" s="9" t="s">
        <v>76</v>
      </c>
    </row>
    <row r="279" spans="1:5" x14ac:dyDescent="0.25">
      <c r="A279" s="16" t="s">
        <v>118</v>
      </c>
      <c r="B279" s="16" t="s">
        <v>118</v>
      </c>
      <c r="C279" s="16" t="s">
        <v>118</v>
      </c>
      <c r="D279" s="16" t="s">
        <v>118</v>
      </c>
      <c r="E279" s="16" t="s">
        <v>118</v>
      </c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2" t="s">
        <v>63</v>
      </c>
      <c r="B281" s="12" t="s">
        <v>64</v>
      </c>
      <c r="C281" s="18" t="s">
        <v>70</v>
      </c>
      <c r="D281" s="18" t="s">
        <v>70</v>
      </c>
      <c r="E281" s="12" t="s">
        <v>9</v>
      </c>
    </row>
    <row r="282" spans="1:5" x14ac:dyDescent="0.25">
      <c r="A282" s="9" t="s">
        <v>79</v>
      </c>
      <c r="B282" s="9">
        <v>19</v>
      </c>
      <c r="C282" s="19" t="s">
        <v>119</v>
      </c>
      <c r="D282" s="19" t="s">
        <v>119</v>
      </c>
      <c r="E282" s="9">
        <v>5.5399998841791938</v>
      </c>
    </row>
    <row r="284" spans="1:5" x14ac:dyDescent="0.25">
      <c r="A284" s="20" t="s">
        <v>72</v>
      </c>
      <c r="B284" s="20" t="s">
        <v>72</v>
      </c>
      <c r="C284" s="20" t="s">
        <v>72</v>
      </c>
      <c r="D284" s="20" t="s">
        <v>72</v>
      </c>
      <c r="E284" s="20" t="s">
        <v>72</v>
      </c>
    </row>
    <row r="285" spans="1:5" x14ac:dyDescent="0.25">
      <c r="A285" s="18" t="s">
        <v>73</v>
      </c>
      <c r="B285" s="12"/>
      <c r="C285" s="12"/>
      <c r="D285" s="12" t="s">
        <v>63</v>
      </c>
      <c r="E285" s="12"/>
    </row>
    <row r="286" spans="1:5" x14ac:dyDescent="0.25">
      <c r="A286" s="19" t="s">
        <v>147</v>
      </c>
      <c r="B286" s="19" t="s">
        <v>147</v>
      </c>
      <c r="C286" s="19" t="s">
        <v>147</v>
      </c>
      <c r="D286" s="9" t="s">
        <v>141</v>
      </c>
      <c r="E286" s="9" t="s">
        <v>76</v>
      </c>
    </row>
    <row r="288" spans="1:5" x14ac:dyDescent="0.25">
      <c r="A288" s="20" t="s">
        <v>94</v>
      </c>
      <c r="B288" s="20" t="s">
        <v>94</v>
      </c>
      <c r="C288" s="20" t="s">
        <v>94</v>
      </c>
      <c r="D288" s="20" t="s">
        <v>94</v>
      </c>
      <c r="E288" s="20" t="s">
        <v>94</v>
      </c>
    </row>
    <row r="289" spans="1:5" x14ac:dyDescent="0.25">
      <c r="A289" s="12" t="s">
        <v>63</v>
      </c>
      <c r="B289" s="12" t="s">
        <v>95</v>
      </c>
      <c r="C289" s="12" t="s">
        <v>96</v>
      </c>
      <c r="D289" s="12" t="s">
        <v>97</v>
      </c>
      <c r="E289" s="12"/>
    </row>
    <row r="290" spans="1:5" ht="24.75" x14ac:dyDescent="0.25">
      <c r="A290" s="9" t="s">
        <v>98</v>
      </c>
      <c r="B290" s="9" t="s">
        <v>148</v>
      </c>
      <c r="C290" s="9" t="s">
        <v>149</v>
      </c>
      <c r="D290" s="9" t="s">
        <v>150</v>
      </c>
      <c r="E290" s="9" t="s">
        <v>102</v>
      </c>
    </row>
    <row r="292" spans="1:5" x14ac:dyDescent="0.25">
      <c r="A292" s="16" t="s">
        <v>118</v>
      </c>
      <c r="B292" s="16" t="s">
        <v>118</v>
      </c>
      <c r="C292" s="16" t="s">
        <v>118</v>
      </c>
      <c r="D292" s="16" t="s">
        <v>118</v>
      </c>
      <c r="E292" s="16" t="s">
        <v>118</v>
      </c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2" t="s">
        <v>63</v>
      </c>
      <c r="B294" s="12" t="s">
        <v>64</v>
      </c>
      <c r="C294" s="18" t="s">
        <v>70</v>
      </c>
      <c r="D294" s="18" t="s">
        <v>70</v>
      </c>
      <c r="E294" s="12" t="s">
        <v>9</v>
      </c>
    </row>
    <row r="295" spans="1:5" x14ac:dyDescent="0.25">
      <c r="A295" s="9" t="s">
        <v>79</v>
      </c>
      <c r="B295" s="9">
        <v>111</v>
      </c>
      <c r="C295" s="19" t="s">
        <v>119</v>
      </c>
      <c r="D295" s="19" t="s">
        <v>119</v>
      </c>
      <c r="E295" s="9">
        <v>108.52999773104109</v>
      </c>
    </row>
    <row r="297" spans="1:5" x14ac:dyDescent="0.25">
      <c r="A297" s="20" t="s">
        <v>72</v>
      </c>
      <c r="B297" s="20" t="s">
        <v>72</v>
      </c>
      <c r="C297" s="20" t="s">
        <v>72</v>
      </c>
      <c r="D297" s="20" t="s">
        <v>72</v>
      </c>
      <c r="E297" s="20" t="s">
        <v>72</v>
      </c>
    </row>
    <row r="298" spans="1:5" x14ac:dyDescent="0.25">
      <c r="A298" s="18" t="s">
        <v>73</v>
      </c>
      <c r="B298" s="12"/>
      <c r="C298" s="12"/>
      <c r="D298" s="12" t="s">
        <v>63</v>
      </c>
      <c r="E298" s="12"/>
    </row>
    <row r="299" spans="1:5" x14ac:dyDescent="0.25">
      <c r="A299" s="19" t="s">
        <v>147</v>
      </c>
      <c r="B299" s="19" t="s">
        <v>147</v>
      </c>
      <c r="C299" s="19" t="s">
        <v>147</v>
      </c>
      <c r="D299" s="9" t="s">
        <v>142</v>
      </c>
      <c r="E299" s="9" t="s">
        <v>76</v>
      </c>
    </row>
    <row r="301" spans="1:5" x14ac:dyDescent="0.25">
      <c r="A301" s="20" t="s">
        <v>94</v>
      </c>
      <c r="B301" s="20" t="s">
        <v>94</v>
      </c>
      <c r="C301" s="20" t="s">
        <v>94</v>
      </c>
      <c r="D301" s="20" t="s">
        <v>94</v>
      </c>
      <c r="E301" s="20" t="s">
        <v>94</v>
      </c>
    </row>
    <row r="302" spans="1:5" x14ac:dyDescent="0.25">
      <c r="A302" s="12" t="s">
        <v>63</v>
      </c>
      <c r="B302" s="12" t="s">
        <v>95</v>
      </c>
      <c r="C302" s="12" t="s">
        <v>96</v>
      </c>
      <c r="D302" s="12" t="s">
        <v>97</v>
      </c>
      <c r="E302" s="12"/>
    </row>
    <row r="303" spans="1:5" ht="24.75" x14ac:dyDescent="0.25">
      <c r="A303" s="9" t="s">
        <v>98</v>
      </c>
      <c r="B303" s="9" t="s">
        <v>148</v>
      </c>
      <c r="C303" s="9" t="s">
        <v>149</v>
      </c>
      <c r="D303" s="9" t="s">
        <v>150</v>
      </c>
      <c r="E303" s="9" t="s">
        <v>102</v>
      </c>
    </row>
    <row r="305" spans="1:5" x14ac:dyDescent="0.25">
      <c r="A305" s="16" t="s">
        <v>118</v>
      </c>
      <c r="B305" s="16" t="s">
        <v>118</v>
      </c>
      <c r="C305" s="16" t="s">
        <v>118</v>
      </c>
      <c r="D305" s="16" t="s">
        <v>118</v>
      </c>
      <c r="E305" s="16" t="s">
        <v>118</v>
      </c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2" t="s">
        <v>63</v>
      </c>
      <c r="B307" s="12" t="s">
        <v>64</v>
      </c>
      <c r="C307" s="18" t="s">
        <v>70</v>
      </c>
      <c r="D307" s="18" t="s">
        <v>70</v>
      </c>
      <c r="E307" s="12" t="s">
        <v>9</v>
      </c>
    </row>
    <row r="308" spans="1:5" x14ac:dyDescent="0.25">
      <c r="A308" s="9" t="s">
        <v>79</v>
      </c>
      <c r="B308" s="9">
        <v>4</v>
      </c>
      <c r="C308" s="19" t="s">
        <v>119</v>
      </c>
      <c r="D308" s="19" t="s">
        <v>119</v>
      </c>
      <c r="E308" s="9">
        <v>5.2599998900329528</v>
      </c>
    </row>
    <row r="310" spans="1:5" x14ac:dyDescent="0.25">
      <c r="A310" s="20" t="s">
        <v>72</v>
      </c>
      <c r="B310" s="20" t="s">
        <v>72</v>
      </c>
      <c r="C310" s="20" t="s">
        <v>72</v>
      </c>
      <c r="D310" s="20" t="s">
        <v>72</v>
      </c>
      <c r="E310" s="20" t="s">
        <v>72</v>
      </c>
    </row>
    <row r="311" spans="1:5" x14ac:dyDescent="0.25">
      <c r="A311" s="18" t="s">
        <v>73</v>
      </c>
      <c r="B311" s="12"/>
      <c r="C311" s="12"/>
      <c r="D311" s="12" t="s">
        <v>63</v>
      </c>
      <c r="E311" s="12"/>
    </row>
    <row r="312" spans="1:5" x14ac:dyDescent="0.25">
      <c r="A312" s="19" t="s">
        <v>147</v>
      </c>
      <c r="B312" s="19" t="s">
        <v>147</v>
      </c>
      <c r="C312" s="19" t="s">
        <v>147</v>
      </c>
      <c r="D312" s="9" t="s">
        <v>143</v>
      </c>
      <c r="E312" s="9" t="s">
        <v>76</v>
      </c>
    </row>
    <row r="314" spans="1:5" x14ac:dyDescent="0.25">
      <c r="A314" s="20" t="s">
        <v>94</v>
      </c>
      <c r="B314" s="20" t="s">
        <v>94</v>
      </c>
      <c r="C314" s="20" t="s">
        <v>94</v>
      </c>
      <c r="D314" s="20" t="s">
        <v>94</v>
      </c>
      <c r="E314" s="20" t="s">
        <v>94</v>
      </c>
    </row>
    <row r="315" spans="1:5" x14ac:dyDescent="0.25">
      <c r="A315" s="12" t="s">
        <v>63</v>
      </c>
      <c r="B315" s="12" t="s">
        <v>95</v>
      </c>
      <c r="C315" s="12" t="s">
        <v>96</v>
      </c>
      <c r="D315" s="12" t="s">
        <v>97</v>
      </c>
      <c r="E315" s="12"/>
    </row>
    <row r="316" spans="1:5" ht="24.75" x14ac:dyDescent="0.25">
      <c r="A316" s="9" t="s">
        <v>98</v>
      </c>
      <c r="B316" s="9" t="s">
        <v>148</v>
      </c>
      <c r="C316" s="9" t="s">
        <v>149</v>
      </c>
      <c r="D316" s="9" t="s">
        <v>150</v>
      </c>
      <c r="E316" s="9" t="s">
        <v>102</v>
      </c>
    </row>
    <row r="318" spans="1:5" x14ac:dyDescent="0.25">
      <c r="A318" s="16" t="s">
        <v>118</v>
      </c>
      <c r="B318" s="16" t="s">
        <v>118</v>
      </c>
      <c r="C318" s="16" t="s">
        <v>118</v>
      </c>
      <c r="D318" s="16" t="s">
        <v>118</v>
      </c>
      <c r="E318" s="16" t="s">
        <v>118</v>
      </c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2" t="s">
        <v>63</v>
      </c>
      <c r="B320" s="12" t="s">
        <v>64</v>
      </c>
      <c r="C320" s="18" t="s">
        <v>70</v>
      </c>
      <c r="D320" s="18" t="s">
        <v>70</v>
      </c>
      <c r="E320" s="12" t="s">
        <v>9</v>
      </c>
    </row>
    <row r="321" spans="1:5" x14ac:dyDescent="0.25">
      <c r="A321" s="9" t="s">
        <v>79</v>
      </c>
      <c r="B321" s="9">
        <v>4</v>
      </c>
      <c r="C321" s="19" t="s">
        <v>119</v>
      </c>
      <c r="D321" s="19" t="s">
        <v>119</v>
      </c>
      <c r="E321" s="9">
        <v>5.1399998925417059</v>
      </c>
    </row>
    <row r="323" spans="1:5" x14ac:dyDescent="0.25">
      <c r="A323" s="20" t="s">
        <v>72</v>
      </c>
      <c r="B323" s="20" t="s">
        <v>72</v>
      </c>
      <c r="C323" s="20" t="s">
        <v>72</v>
      </c>
      <c r="D323" s="20" t="s">
        <v>72</v>
      </c>
      <c r="E323" s="20" t="s">
        <v>72</v>
      </c>
    </row>
    <row r="324" spans="1:5" x14ac:dyDescent="0.25">
      <c r="A324" s="18" t="s">
        <v>73</v>
      </c>
      <c r="B324" s="12"/>
      <c r="C324" s="12"/>
      <c r="D324" s="12" t="s">
        <v>63</v>
      </c>
      <c r="E324" s="12"/>
    </row>
    <row r="325" spans="1:5" x14ac:dyDescent="0.25">
      <c r="A325" s="19" t="s">
        <v>147</v>
      </c>
      <c r="B325" s="19" t="s">
        <v>147</v>
      </c>
      <c r="C325" s="19" t="s">
        <v>147</v>
      </c>
      <c r="D325" s="9" t="s">
        <v>151</v>
      </c>
      <c r="E325" s="9" t="s">
        <v>76</v>
      </c>
    </row>
    <row r="327" spans="1:5" x14ac:dyDescent="0.25">
      <c r="A327" s="20" t="s">
        <v>94</v>
      </c>
      <c r="B327" s="20" t="s">
        <v>94</v>
      </c>
      <c r="C327" s="20" t="s">
        <v>94</v>
      </c>
      <c r="D327" s="20" t="s">
        <v>94</v>
      </c>
      <c r="E327" s="20" t="s">
        <v>94</v>
      </c>
    </row>
    <row r="328" spans="1:5" x14ac:dyDescent="0.25">
      <c r="A328" s="12" t="s">
        <v>63</v>
      </c>
      <c r="B328" s="12" t="s">
        <v>95</v>
      </c>
      <c r="C328" s="12" t="s">
        <v>96</v>
      </c>
      <c r="D328" s="12" t="s">
        <v>97</v>
      </c>
      <c r="E328" s="12"/>
    </row>
    <row r="329" spans="1:5" ht="24.75" x14ac:dyDescent="0.25">
      <c r="A329" s="9" t="s">
        <v>98</v>
      </c>
      <c r="B329" s="9" t="s">
        <v>148</v>
      </c>
      <c r="C329" s="9" t="s">
        <v>149</v>
      </c>
      <c r="D329" s="9" t="s">
        <v>150</v>
      </c>
      <c r="E329" s="9" t="s">
        <v>102</v>
      </c>
    </row>
    <row r="331" spans="1:5" x14ac:dyDescent="0.25">
      <c r="A331" s="16" t="s">
        <v>118</v>
      </c>
      <c r="B331" s="16" t="s">
        <v>118</v>
      </c>
      <c r="C331" s="16" t="s">
        <v>118</v>
      </c>
      <c r="D331" s="16" t="s">
        <v>118</v>
      </c>
      <c r="E331" s="16" t="s">
        <v>118</v>
      </c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2" t="s">
        <v>63</v>
      </c>
      <c r="B333" s="12" t="s">
        <v>64</v>
      </c>
      <c r="C333" s="18" t="s">
        <v>70</v>
      </c>
      <c r="D333" s="18" t="s">
        <v>70</v>
      </c>
      <c r="E333" s="12" t="s">
        <v>9</v>
      </c>
    </row>
    <row r="334" spans="1:5" x14ac:dyDescent="0.25">
      <c r="A334" s="9" t="s">
        <v>79</v>
      </c>
      <c r="B334" s="9">
        <v>3</v>
      </c>
      <c r="C334" s="19" t="s">
        <v>119</v>
      </c>
      <c r="D334" s="19" t="s">
        <v>119</v>
      </c>
      <c r="E334" s="9">
        <v>5.3099998889876385</v>
      </c>
    </row>
    <row r="336" spans="1:5" x14ac:dyDescent="0.25">
      <c r="A336" s="20" t="s">
        <v>72</v>
      </c>
      <c r="B336" s="20" t="s">
        <v>72</v>
      </c>
      <c r="C336" s="20" t="s">
        <v>72</v>
      </c>
      <c r="D336" s="20" t="s">
        <v>72</v>
      </c>
      <c r="E336" s="20" t="s">
        <v>72</v>
      </c>
    </row>
    <row r="337" spans="1:5" x14ac:dyDescent="0.25">
      <c r="A337" s="18" t="s">
        <v>73</v>
      </c>
      <c r="B337" s="12"/>
      <c r="C337" s="12"/>
      <c r="D337" s="12" t="s">
        <v>63</v>
      </c>
      <c r="E337" s="12"/>
    </row>
    <row r="338" spans="1:5" x14ac:dyDescent="0.25">
      <c r="A338" s="19" t="s">
        <v>147</v>
      </c>
      <c r="B338" s="19" t="s">
        <v>147</v>
      </c>
      <c r="C338" s="19" t="s">
        <v>147</v>
      </c>
      <c r="D338" s="9" t="s">
        <v>152</v>
      </c>
      <c r="E338" s="9" t="s">
        <v>76</v>
      </c>
    </row>
    <row r="340" spans="1:5" x14ac:dyDescent="0.25">
      <c r="A340" s="20" t="s">
        <v>94</v>
      </c>
      <c r="B340" s="20" t="s">
        <v>94</v>
      </c>
      <c r="C340" s="20" t="s">
        <v>94</v>
      </c>
      <c r="D340" s="20" t="s">
        <v>94</v>
      </c>
      <c r="E340" s="20" t="s">
        <v>94</v>
      </c>
    </row>
    <row r="341" spans="1:5" x14ac:dyDescent="0.25">
      <c r="A341" s="12" t="s">
        <v>63</v>
      </c>
      <c r="B341" s="12" t="s">
        <v>95</v>
      </c>
      <c r="C341" s="12" t="s">
        <v>96</v>
      </c>
      <c r="D341" s="12" t="s">
        <v>97</v>
      </c>
      <c r="E341" s="12"/>
    </row>
    <row r="342" spans="1:5" ht="24.75" x14ac:dyDescent="0.25">
      <c r="A342" s="9" t="s">
        <v>98</v>
      </c>
      <c r="B342" s="9" t="s">
        <v>148</v>
      </c>
      <c r="C342" s="9" t="s">
        <v>149</v>
      </c>
      <c r="D342" s="9" t="s">
        <v>150</v>
      </c>
      <c r="E342" s="9" t="s">
        <v>102</v>
      </c>
    </row>
    <row r="344" spans="1:5" x14ac:dyDescent="0.25">
      <c r="A344" s="16" t="s">
        <v>118</v>
      </c>
      <c r="B344" s="16" t="s">
        <v>118</v>
      </c>
      <c r="C344" s="16" t="s">
        <v>118</v>
      </c>
      <c r="D344" s="16" t="s">
        <v>118</v>
      </c>
      <c r="E344" s="16" t="s">
        <v>118</v>
      </c>
    </row>
    <row r="345" spans="1:5" x14ac:dyDescent="0.25">
      <c r="A345" s="17"/>
      <c r="B345" s="17"/>
      <c r="C345" s="17"/>
      <c r="D345" s="17"/>
      <c r="E345" s="17"/>
    </row>
    <row r="346" spans="1:5" x14ac:dyDescent="0.25">
      <c r="A346" s="12" t="s">
        <v>63</v>
      </c>
      <c r="B346" s="12" t="s">
        <v>64</v>
      </c>
      <c r="C346" s="18" t="s">
        <v>70</v>
      </c>
      <c r="D346" s="18" t="s">
        <v>70</v>
      </c>
      <c r="E346" s="12" t="s">
        <v>9</v>
      </c>
    </row>
    <row r="347" spans="1:5" x14ac:dyDescent="0.25">
      <c r="A347" s="9" t="s">
        <v>79</v>
      </c>
      <c r="B347" s="9">
        <v>1</v>
      </c>
      <c r="C347" s="19" t="s">
        <v>119</v>
      </c>
      <c r="D347" s="19" t="s">
        <v>119</v>
      </c>
      <c r="E347" s="9">
        <v>1.9899999583964971</v>
      </c>
    </row>
    <row r="349" spans="1:5" x14ac:dyDescent="0.25">
      <c r="A349" s="20" t="s">
        <v>72</v>
      </c>
      <c r="B349" s="20" t="s">
        <v>72</v>
      </c>
      <c r="C349" s="20" t="s">
        <v>72</v>
      </c>
      <c r="D349" s="20" t="s">
        <v>72</v>
      </c>
      <c r="E349" s="20" t="s">
        <v>72</v>
      </c>
    </row>
    <row r="350" spans="1:5" x14ac:dyDescent="0.25">
      <c r="A350" s="18" t="s">
        <v>73</v>
      </c>
      <c r="B350" s="12"/>
      <c r="C350" s="12"/>
      <c r="D350" s="12" t="s">
        <v>63</v>
      </c>
      <c r="E350" s="12"/>
    </row>
    <row r="351" spans="1:5" x14ac:dyDescent="0.25">
      <c r="A351" s="19" t="s">
        <v>147</v>
      </c>
      <c r="B351" s="19" t="s">
        <v>147</v>
      </c>
      <c r="C351" s="19" t="s">
        <v>147</v>
      </c>
      <c r="D351" s="9" t="s">
        <v>153</v>
      </c>
      <c r="E351" s="9" t="s">
        <v>76</v>
      </c>
    </row>
    <row r="353" spans="1:5" x14ac:dyDescent="0.25">
      <c r="A353" s="20" t="s">
        <v>94</v>
      </c>
      <c r="B353" s="20" t="s">
        <v>94</v>
      </c>
      <c r="C353" s="20" t="s">
        <v>94</v>
      </c>
      <c r="D353" s="20" t="s">
        <v>94</v>
      </c>
      <c r="E353" s="20" t="s">
        <v>94</v>
      </c>
    </row>
    <row r="354" spans="1:5" x14ac:dyDescent="0.25">
      <c r="A354" s="12" t="s">
        <v>63</v>
      </c>
      <c r="B354" s="12" t="s">
        <v>95</v>
      </c>
      <c r="C354" s="12" t="s">
        <v>96</v>
      </c>
      <c r="D354" s="12" t="s">
        <v>97</v>
      </c>
      <c r="E354" s="12"/>
    </row>
    <row r="355" spans="1:5" ht="24.75" x14ac:dyDescent="0.25">
      <c r="A355" s="9" t="s">
        <v>98</v>
      </c>
      <c r="B355" s="9" t="s">
        <v>148</v>
      </c>
      <c r="C355" s="9" t="s">
        <v>149</v>
      </c>
      <c r="D355" s="9" t="s">
        <v>150</v>
      </c>
      <c r="E355" s="9" t="s">
        <v>102</v>
      </c>
    </row>
    <row r="357" spans="1:5" x14ac:dyDescent="0.25">
      <c r="A357" s="16" t="s">
        <v>117</v>
      </c>
      <c r="B357" s="16" t="s">
        <v>117</v>
      </c>
      <c r="C357" s="16" t="s">
        <v>117</v>
      </c>
      <c r="D357" s="16" t="s">
        <v>117</v>
      </c>
      <c r="E357" s="16" t="s">
        <v>117</v>
      </c>
    </row>
    <row r="358" spans="1:5" x14ac:dyDescent="0.25">
      <c r="A358" s="17"/>
      <c r="B358" s="17"/>
      <c r="C358" s="17"/>
      <c r="D358" s="17"/>
      <c r="E358" s="17"/>
    </row>
    <row r="359" spans="1:5" x14ac:dyDescent="0.25">
      <c r="A359" s="12" t="s">
        <v>63</v>
      </c>
      <c r="B359" s="12" t="s">
        <v>64</v>
      </c>
      <c r="C359" s="18" t="s">
        <v>70</v>
      </c>
      <c r="D359" s="18" t="s">
        <v>70</v>
      </c>
      <c r="E359" s="12" t="s">
        <v>9</v>
      </c>
    </row>
    <row r="360" spans="1:5" x14ac:dyDescent="0.25">
      <c r="A360" s="9" t="s">
        <v>79</v>
      </c>
      <c r="B360" s="9">
        <v>1</v>
      </c>
      <c r="C360" s="19" t="s">
        <v>119</v>
      </c>
      <c r="D360" s="19" t="s">
        <v>119</v>
      </c>
      <c r="E360" s="9">
        <v>3.9099999182564344</v>
      </c>
    </row>
    <row r="362" spans="1:5" x14ac:dyDescent="0.25">
      <c r="A362" s="20" t="s">
        <v>72</v>
      </c>
      <c r="B362" s="20" t="s">
        <v>72</v>
      </c>
      <c r="C362" s="20" t="s">
        <v>72</v>
      </c>
      <c r="D362" s="20" t="s">
        <v>72</v>
      </c>
      <c r="E362" s="20" t="s">
        <v>72</v>
      </c>
    </row>
    <row r="363" spans="1:5" x14ac:dyDescent="0.25">
      <c r="A363" s="18" t="s">
        <v>73</v>
      </c>
      <c r="B363" s="12"/>
      <c r="C363" s="12"/>
      <c r="D363" s="12" t="s">
        <v>63</v>
      </c>
      <c r="E363" s="12"/>
    </row>
    <row r="364" spans="1:5" x14ac:dyDescent="0.25">
      <c r="A364" s="19" t="s">
        <v>135</v>
      </c>
      <c r="B364" s="19" t="s">
        <v>135</v>
      </c>
      <c r="C364" s="19" t="s">
        <v>135</v>
      </c>
      <c r="D364" s="9" t="s">
        <v>154</v>
      </c>
      <c r="E364" s="9" t="s">
        <v>76</v>
      </c>
    </row>
  </sheetData>
  <mergeCells count="239">
    <mergeCell ref="C360:D360"/>
    <mergeCell ref="A362:E362"/>
    <mergeCell ref="A363"/>
    <mergeCell ref="A364:C364"/>
    <mergeCell ref="A351:C351"/>
    <mergeCell ref="A353:E353"/>
    <mergeCell ref="A357:E357"/>
    <mergeCell ref="A358:E358"/>
    <mergeCell ref="C359:D359"/>
    <mergeCell ref="A345:E345"/>
    <mergeCell ref="C346:D346"/>
    <mergeCell ref="C347:D347"/>
    <mergeCell ref="A349:E349"/>
    <mergeCell ref="A350"/>
    <mergeCell ref="A336:E336"/>
    <mergeCell ref="A337"/>
    <mergeCell ref="A338:C338"/>
    <mergeCell ref="A340:E340"/>
    <mergeCell ref="A344:E344"/>
    <mergeCell ref="A327:E327"/>
    <mergeCell ref="A331:E331"/>
    <mergeCell ref="A332:E332"/>
    <mergeCell ref="C333:D333"/>
    <mergeCell ref="C334:D334"/>
    <mergeCell ref="C320:D320"/>
    <mergeCell ref="C321:D321"/>
    <mergeCell ref="A323:E323"/>
    <mergeCell ref="A324"/>
    <mergeCell ref="A325:C325"/>
    <mergeCell ref="A311"/>
    <mergeCell ref="A312:C312"/>
    <mergeCell ref="A314:E314"/>
    <mergeCell ref="A318:E318"/>
    <mergeCell ref="A319:E319"/>
    <mergeCell ref="A305:E305"/>
    <mergeCell ref="A306:E306"/>
    <mergeCell ref="C307:D307"/>
    <mergeCell ref="C308:D308"/>
    <mergeCell ref="A310:E310"/>
    <mergeCell ref="C295:D295"/>
    <mergeCell ref="A297:E297"/>
    <mergeCell ref="A298"/>
    <mergeCell ref="A299:C299"/>
    <mergeCell ref="A301:E301"/>
    <mergeCell ref="A286:C286"/>
    <mergeCell ref="A288:E288"/>
    <mergeCell ref="A292:E292"/>
    <mergeCell ref="A293:E293"/>
    <mergeCell ref="C294:D294"/>
    <mergeCell ref="A280:E280"/>
    <mergeCell ref="C281:D281"/>
    <mergeCell ref="C282:D282"/>
    <mergeCell ref="A284:E284"/>
    <mergeCell ref="A285"/>
    <mergeCell ref="C273:D273"/>
    <mergeCell ref="A275:E275"/>
    <mergeCell ref="A276"/>
    <mergeCell ref="A277:C277"/>
    <mergeCell ref="A279:E279"/>
    <mergeCell ref="A267"/>
    <mergeCell ref="A268:C268"/>
    <mergeCell ref="A270:E270"/>
    <mergeCell ref="A271:E271"/>
    <mergeCell ref="C272:D272"/>
    <mergeCell ref="A261:E261"/>
    <mergeCell ref="A262:E262"/>
    <mergeCell ref="C263:D263"/>
    <mergeCell ref="C264:D264"/>
    <mergeCell ref="A266:E266"/>
    <mergeCell ref="C254:D254"/>
    <mergeCell ref="C255:D255"/>
    <mergeCell ref="A257:E257"/>
    <mergeCell ref="A258"/>
    <mergeCell ref="A259:C259"/>
    <mergeCell ref="A248:E248"/>
    <mergeCell ref="A249"/>
    <mergeCell ref="A250:C250"/>
    <mergeCell ref="A252:E252"/>
    <mergeCell ref="A253:E253"/>
    <mergeCell ref="A241:C241"/>
    <mergeCell ref="A243:E243"/>
    <mergeCell ref="A244:E244"/>
    <mergeCell ref="C245:D245"/>
    <mergeCell ref="C246:D246"/>
    <mergeCell ref="A235:E235"/>
    <mergeCell ref="C236:D236"/>
    <mergeCell ref="C237:D237"/>
    <mergeCell ref="A239:E239"/>
    <mergeCell ref="A240"/>
    <mergeCell ref="C228:D228"/>
    <mergeCell ref="A230:E230"/>
    <mergeCell ref="A231"/>
    <mergeCell ref="A232:C232"/>
    <mergeCell ref="A234:E234"/>
    <mergeCell ref="A222"/>
    <mergeCell ref="A223:C223"/>
    <mergeCell ref="A225:E225"/>
    <mergeCell ref="A226:E226"/>
    <mergeCell ref="C227:D227"/>
    <mergeCell ref="A216:E216"/>
    <mergeCell ref="A217:E217"/>
    <mergeCell ref="C218:D218"/>
    <mergeCell ref="C219:D219"/>
    <mergeCell ref="A221:E221"/>
    <mergeCell ref="C209:D209"/>
    <mergeCell ref="C210:D210"/>
    <mergeCell ref="A212:E212"/>
    <mergeCell ref="A213"/>
    <mergeCell ref="A214:C214"/>
    <mergeCell ref="A203:E203"/>
    <mergeCell ref="A204"/>
    <mergeCell ref="A205:C205"/>
    <mergeCell ref="A207:E207"/>
    <mergeCell ref="A208:E208"/>
    <mergeCell ref="A196:C196"/>
    <mergeCell ref="A198:E198"/>
    <mergeCell ref="A199:E199"/>
    <mergeCell ref="C200:D200"/>
    <mergeCell ref="C201:D201"/>
    <mergeCell ref="A190:E190"/>
    <mergeCell ref="C191:D191"/>
    <mergeCell ref="C192:D192"/>
    <mergeCell ref="A194:E194"/>
    <mergeCell ref="A195"/>
    <mergeCell ref="C183:D183"/>
    <mergeCell ref="A185:E185"/>
    <mergeCell ref="A186"/>
    <mergeCell ref="A187:C187"/>
    <mergeCell ref="A189:E189"/>
    <mergeCell ref="A177"/>
    <mergeCell ref="A178:C178"/>
    <mergeCell ref="A180:E180"/>
    <mergeCell ref="A181:E181"/>
    <mergeCell ref="C182:D182"/>
    <mergeCell ref="A171:E171"/>
    <mergeCell ref="A172:E172"/>
    <mergeCell ref="C173:D173"/>
    <mergeCell ref="C174:D174"/>
    <mergeCell ref="A176:E176"/>
    <mergeCell ref="C164:D164"/>
    <mergeCell ref="C165:D165"/>
    <mergeCell ref="A167:E167"/>
    <mergeCell ref="A168"/>
    <mergeCell ref="A169:C169"/>
    <mergeCell ref="A158:E158"/>
    <mergeCell ref="A159"/>
    <mergeCell ref="A160:C160"/>
    <mergeCell ref="A162:E162"/>
    <mergeCell ref="A163:E163"/>
    <mergeCell ref="A151:C151"/>
    <mergeCell ref="A153:E153"/>
    <mergeCell ref="A154:E154"/>
    <mergeCell ref="C155:D155"/>
    <mergeCell ref="C156:D156"/>
    <mergeCell ref="A145:E145"/>
    <mergeCell ref="C146:D146"/>
    <mergeCell ref="C147:D147"/>
    <mergeCell ref="A149:E149"/>
    <mergeCell ref="A150"/>
    <mergeCell ref="C138:D138"/>
    <mergeCell ref="A140:E140"/>
    <mergeCell ref="A141"/>
    <mergeCell ref="A142:C142"/>
    <mergeCell ref="A144:E144"/>
    <mergeCell ref="A132"/>
    <mergeCell ref="A133:C133"/>
    <mergeCell ref="A135:E135"/>
    <mergeCell ref="A136:E136"/>
    <mergeCell ref="C137:D137"/>
    <mergeCell ref="A126:E126"/>
    <mergeCell ref="A127:E127"/>
    <mergeCell ref="C128:D128"/>
    <mergeCell ref="C129:D129"/>
    <mergeCell ref="A131:E131"/>
    <mergeCell ref="C119:D119"/>
    <mergeCell ref="C120:D120"/>
    <mergeCell ref="A122:E122"/>
    <mergeCell ref="A123"/>
    <mergeCell ref="A124:C124"/>
    <mergeCell ref="A113:E113"/>
    <mergeCell ref="A114"/>
    <mergeCell ref="A115:C115"/>
    <mergeCell ref="A117:E117"/>
    <mergeCell ref="A118:E118"/>
    <mergeCell ref="A106:C106"/>
    <mergeCell ref="A108:E108"/>
    <mergeCell ref="A109:E109"/>
    <mergeCell ref="C110:D110"/>
    <mergeCell ref="C111:D111"/>
    <mergeCell ref="A100:E100"/>
    <mergeCell ref="C101:D101"/>
    <mergeCell ref="C102:D102"/>
    <mergeCell ref="A104:E104"/>
    <mergeCell ref="A105"/>
    <mergeCell ref="C93:D93"/>
    <mergeCell ref="A95:E95"/>
    <mergeCell ref="A96"/>
    <mergeCell ref="A97:C97"/>
    <mergeCell ref="A99:E99"/>
    <mergeCell ref="A87"/>
    <mergeCell ref="A88:C88"/>
    <mergeCell ref="A90:E90"/>
    <mergeCell ref="A91:E91"/>
    <mergeCell ref="C92:D92"/>
    <mergeCell ref="A81:E81"/>
    <mergeCell ref="A82:E82"/>
    <mergeCell ref="C83:D83"/>
    <mergeCell ref="C84:D84"/>
    <mergeCell ref="A86:E86"/>
    <mergeCell ref="C74:D74"/>
    <mergeCell ref="C75:D75"/>
    <mergeCell ref="A77:E77"/>
    <mergeCell ref="A78"/>
    <mergeCell ref="A79:C79"/>
    <mergeCell ref="A68:E68"/>
    <mergeCell ref="A69"/>
    <mergeCell ref="A70:C70"/>
    <mergeCell ref="A72:E72"/>
    <mergeCell ref="A73:E73"/>
    <mergeCell ref="A61:C61"/>
    <mergeCell ref="A63:E63"/>
    <mergeCell ref="A64:E64"/>
    <mergeCell ref="C65:D65"/>
    <mergeCell ref="C66:D66"/>
    <mergeCell ref="A55:E55"/>
    <mergeCell ref="C56:D56"/>
    <mergeCell ref="C57:D57"/>
    <mergeCell ref="A59:E59"/>
    <mergeCell ref="A60"/>
    <mergeCell ref="C48:D48"/>
    <mergeCell ref="A50:E50"/>
    <mergeCell ref="A51"/>
    <mergeCell ref="A52:C52"/>
    <mergeCell ref="A54:E54"/>
    <mergeCell ref="A5:E5"/>
    <mergeCell ref="A6:E6"/>
    <mergeCell ref="A45:E45"/>
    <mergeCell ref="A46:E46"/>
    <mergeCell ref="C47:D47"/>
  </mergeCells>
  <hyperlinks>
    <hyperlink ref="A2" location="'9'!A1" display="9.8" xr:uid="{00000000-0004-0000-0900-000000000000}"/>
    <hyperlink ref="F2" location="'9.8E'!A1" display="624,56" xr:uid="{00000000-0004-0000-0900-000001000000}"/>
    <hyperlink ref="E42" location="'9.8E'!A1" display="'9.8E'!A1" xr:uid="{00000000-0004-0000-09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DFF0D8"/>
  </sheetPr>
  <dimension ref="A1:I20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24.75" x14ac:dyDescent="0.25">
      <c r="A2" s="6" t="s">
        <v>50</v>
      </c>
      <c r="B2" s="6" t="s">
        <v>51</v>
      </c>
      <c r="C2" s="6" t="s">
        <v>14</v>
      </c>
      <c r="D2" s="6" t="s">
        <v>52</v>
      </c>
      <c r="E2" s="6" t="s">
        <v>48</v>
      </c>
      <c r="F2" s="6" t="s">
        <v>53</v>
      </c>
      <c r="G2" s="6">
        <v>704.29918563854994</v>
      </c>
      <c r="H2" s="6">
        <v>844.1025739878022</v>
      </c>
      <c r="I2" s="6">
        <v>183330.07</v>
      </c>
    </row>
    <row r="5" spans="1:9" x14ac:dyDescent="0.25">
      <c r="A5" s="14" t="s">
        <v>62</v>
      </c>
      <c r="B5" s="14" t="s">
        <v>62</v>
      </c>
      <c r="C5" s="14" t="s">
        <v>62</v>
      </c>
      <c r="D5" s="14" t="s">
        <v>62</v>
      </c>
      <c r="E5" s="14" t="s">
        <v>62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63</v>
      </c>
      <c r="C7" s="8" t="s">
        <v>64</v>
      </c>
      <c r="D7" s="8" t="s">
        <v>65</v>
      </c>
      <c r="E7" s="8" t="s">
        <v>9</v>
      </c>
    </row>
    <row r="8" spans="1:9" x14ac:dyDescent="0.25">
      <c r="A8" s="9">
        <v>1</v>
      </c>
      <c r="B8" s="9" t="s">
        <v>79</v>
      </c>
      <c r="C8" s="9">
        <v>1</v>
      </c>
      <c r="D8" s="9" t="s">
        <v>155</v>
      </c>
      <c r="E8" s="9">
        <v>217.19395579417349</v>
      </c>
    </row>
    <row r="9" spans="1:9" x14ac:dyDescent="0.25">
      <c r="A9" s="9" t="s">
        <v>68</v>
      </c>
      <c r="B9" s="9" t="s">
        <v>68</v>
      </c>
      <c r="C9" s="9">
        <f>SUBTOTAL(109,Criteria_Summary9.9[Elementos])</f>
        <v>1</v>
      </c>
      <c r="D9" s="9" t="s">
        <v>68</v>
      </c>
      <c r="E9" s="9">
        <f>SUBTOTAL(109,Criteria_Summary9.9[Total])</f>
        <v>217.19395579417349</v>
      </c>
    </row>
    <row r="10" spans="1:9" x14ac:dyDescent="0.25">
      <c r="A10" s="10" t="s">
        <v>69</v>
      </c>
      <c r="B10" s="10">
        <v>0</v>
      </c>
      <c r="C10" s="11"/>
      <c r="D10" s="11"/>
      <c r="E10" s="10">
        <v>217.19</v>
      </c>
    </row>
    <row r="13" spans="1:9" x14ac:dyDescent="0.25">
      <c r="A13" s="16" t="s">
        <v>155</v>
      </c>
      <c r="B13" s="16" t="s">
        <v>155</v>
      </c>
      <c r="C13" s="16" t="s">
        <v>155</v>
      </c>
      <c r="D13" s="16" t="s">
        <v>155</v>
      </c>
      <c r="E13" s="16" t="s">
        <v>155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63</v>
      </c>
      <c r="B15" s="12" t="s">
        <v>64</v>
      </c>
      <c r="C15" s="18" t="s">
        <v>70</v>
      </c>
      <c r="D15" s="18" t="s">
        <v>70</v>
      </c>
      <c r="E15" s="12" t="s">
        <v>9</v>
      </c>
    </row>
    <row r="16" spans="1:9" x14ac:dyDescent="0.25">
      <c r="A16" s="9" t="s">
        <v>79</v>
      </c>
      <c r="B16" s="9">
        <v>1</v>
      </c>
      <c r="C16" s="19" t="s">
        <v>156</v>
      </c>
      <c r="D16" s="19" t="s">
        <v>156</v>
      </c>
      <c r="E16" s="9">
        <v>217.19395579417349</v>
      </c>
    </row>
    <row r="18" spans="1:5" x14ac:dyDescent="0.25">
      <c r="A18" s="20" t="s">
        <v>94</v>
      </c>
      <c r="B18" s="20" t="s">
        <v>94</v>
      </c>
      <c r="C18" s="20" t="s">
        <v>94</v>
      </c>
      <c r="D18" s="20" t="s">
        <v>94</v>
      </c>
      <c r="E18" s="20" t="s">
        <v>94</v>
      </c>
    </row>
    <row r="19" spans="1:5" x14ac:dyDescent="0.25">
      <c r="A19" s="12" t="s">
        <v>63</v>
      </c>
      <c r="B19" s="12" t="s">
        <v>95</v>
      </c>
      <c r="C19" s="12" t="s">
        <v>96</v>
      </c>
      <c r="D19" s="12" t="s">
        <v>97</v>
      </c>
      <c r="E19" s="12"/>
    </row>
    <row r="20" spans="1:5" ht="36.75" x14ac:dyDescent="0.25">
      <c r="A20" s="9" t="s">
        <v>98</v>
      </c>
      <c r="B20" s="9" t="s">
        <v>148</v>
      </c>
      <c r="C20" s="9" t="s">
        <v>157</v>
      </c>
      <c r="D20" s="9" t="s">
        <v>150</v>
      </c>
      <c r="E20" s="9" t="s">
        <v>102</v>
      </c>
    </row>
  </sheetData>
  <mergeCells count="7">
    <mergeCell ref="C16:D16"/>
    <mergeCell ref="A18:E18"/>
    <mergeCell ref="A5:E5"/>
    <mergeCell ref="A6:E6"/>
    <mergeCell ref="A13:E13"/>
    <mergeCell ref="A14:E14"/>
    <mergeCell ref="C15:D15"/>
  </mergeCells>
  <hyperlinks>
    <hyperlink ref="A2" location="'9'!A1" display="9.9" xr:uid="{00000000-0004-0000-0A00-000000000000}"/>
    <hyperlink ref="F2" location="'9.9E'!A1" display="217,19" xr:uid="{00000000-0004-0000-0A00-000001000000}"/>
    <hyperlink ref="E10" location="'9.9E'!A1" display="'9.9E'!A1" xr:uid="{00000000-0004-0000-0A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DFF0D8"/>
  </sheetPr>
  <dimension ref="A1:I37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36.75" x14ac:dyDescent="0.25">
      <c r="A2" s="6" t="s">
        <v>54</v>
      </c>
      <c r="B2" s="6" t="s">
        <v>55</v>
      </c>
      <c r="C2" s="6" t="s">
        <v>14</v>
      </c>
      <c r="D2" s="6" t="s">
        <v>56</v>
      </c>
      <c r="E2" s="6" t="s">
        <v>48</v>
      </c>
      <c r="F2" s="6" t="s">
        <v>57</v>
      </c>
      <c r="G2" s="6">
        <v>26.421817979504802</v>
      </c>
      <c r="H2" s="6">
        <v>31.666548848436509</v>
      </c>
      <c r="I2" s="6">
        <v>26649.8</v>
      </c>
    </row>
    <row r="5" spans="1:9" x14ac:dyDescent="0.25">
      <c r="A5" s="14" t="s">
        <v>62</v>
      </c>
      <c r="B5" s="14" t="s">
        <v>62</v>
      </c>
      <c r="C5" s="14" t="s">
        <v>62</v>
      </c>
      <c r="D5" s="14" t="s">
        <v>62</v>
      </c>
      <c r="E5" s="14" t="s">
        <v>62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63</v>
      </c>
      <c r="C7" s="8" t="s">
        <v>64</v>
      </c>
      <c r="D7" s="8" t="s">
        <v>65</v>
      </c>
      <c r="E7" s="8" t="s">
        <v>9</v>
      </c>
    </row>
    <row r="8" spans="1:9" x14ac:dyDescent="0.25">
      <c r="A8" s="9">
        <v>1</v>
      </c>
      <c r="B8" s="9" t="s">
        <v>79</v>
      </c>
      <c r="C8" s="9">
        <v>5</v>
      </c>
      <c r="D8" s="9" t="s">
        <v>115</v>
      </c>
      <c r="E8" s="9">
        <v>26.336999449391236</v>
      </c>
    </row>
    <row r="9" spans="1:9" x14ac:dyDescent="0.25">
      <c r="A9" s="9">
        <v>2</v>
      </c>
      <c r="B9" s="9" t="s">
        <v>79</v>
      </c>
      <c r="C9" s="9">
        <v>1</v>
      </c>
      <c r="D9" s="9" t="s">
        <v>115</v>
      </c>
      <c r="E9" s="9">
        <v>8.3399998256416001</v>
      </c>
    </row>
    <row r="10" spans="1:9" x14ac:dyDescent="0.25">
      <c r="A10" s="9">
        <v>3</v>
      </c>
      <c r="B10" s="9" t="s">
        <v>79</v>
      </c>
      <c r="C10" s="9">
        <v>115</v>
      </c>
      <c r="D10" s="9" t="s">
        <v>115</v>
      </c>
      <c r="E10" s="9">
        <v>243.02299491929233</v>
      </c>
    </row>
    <row r="11" spans="1:9" x14ac:dyDescent="0.25">
      <c r="A11" s="9">
        <v>4</v>
      </c>
      <c r="B11" s="9" t="s">
        <v>79</v>
      </c>
      <c r="C11" s="9">
        <v>2</v>
      </c>
      <c r="D11" s="9" t="s">
        <v>115</v>
      </c>
      <c r="E11" s="9">
        <v>41.679999128626129</v>
      </c>
    </row>
    <row r="12" spans="1:9" x14ac:dyDescent="0.25">
      <c r="A12" s="9">
        <v>5</v>
      </c>
      <c r="B12" s="9" t="s">
        <v>79</v>
      </c>
      <c r="C12" s="9">
        <v>6</v>
      </c>
      <c r="D12" s="9" t="s">
        <v>115</v>
      </c>
      <c r="E12" s="9">
        <v>36.559999235666297</v>
      </c>
    </row>
    <row r="13" spans="1:9" x14ac:dyDescent="0.25">
      <c r="A13" s="9">
        <v>6</v>
      </c>
      <c r="B13" s="9" t="s">
        <v>79</v>
      </c>
      <c r="C13" s="9">
        <v>1</v>
      </c>
      <c r="D13" s="9" t="s">
        <v>115</v>
      </c>
      <c r="E13" s="9">
        <v>2.1899999542152404</v>
      </c>
    </row>
    <row r="14" spans="1:9" x14ac:dyDescent="0.25">
      <c r="A14" s="9">
        <v>7</v>
      </c>
      <c r="B14" s="9" t="s">
        <v>79</v>
      </c>
      <c r="C14" s="9">
        <v>9</v>
      </c>
      <c r="D14" s="9" t="s">
        <v>115</v>
      </c>
      <c r="E14" s="9">
        <v>5.8199998783254348</v>
      </c>
    </row>
    <row r="15" spans="1:9" x14ac:dyDescent="0.25">
      <c r="A15" s="9">
        <v>8</v>
      </c>
      <c r="B15" s="9" t="s">
        <v>79</v>
      </c>
      <c r="C15" s="9">
        <v>8</v>
      </c>
      <c r="D15" s="9" t="s">
        <v>115</v>
      </c>
      <c r="E15" s="9">
        <v>7.1999998494747617</v>
      </c>
    </row>
    <row r="16" spans="1:9" x14ac:dyDescent="0.25">
      <c r="A16" s="9">
        <v>9</v>
      </c>
      <c r="B16" s="9" t="s">
        <v>79</v>
      </c>
      <c r="C16" s="9">
        <v>1</v>
      </c>
      <c r="D16" s="9" t="s">
        <v>116</v>
      </c>
      <c r="E16" s="9">
        <v>0.50999998933779578</v>
      </c>
    </row>
    <row r="17" spans="1:5" x14ac:dyDescent="0.25">
      <c r="A17" s="9">
        <v>10</v>
      </c>
      <c r="B17" s="9" t="s">
        <v>79</v>
      </c>
      <c r="C17" s="9">
        <v>1</v>
      </c>
      <c r="D17" s="9" t="s">
        <v>116</v>
      </c>
      <c r="E17" s="9">
        <v>1.4199999703130783</v>
      </c>
    </row>
    <row r="18" spans="1:5" x14ac:dyDescent="0.25">
      <c r="A18" s="9">
        <v>11</v>
      </c>
      <c r="B18" s="9" t="s">
        <v>79</v>
      </c>
      <c r="C18" s="9">
        <v>1</v>
      </c>
      <c r="D18" s="9" t="s">
        <v>116</v>
      </c>
      <c r="E18" s="9">
        <v>1.1499999759577746</v>
      </c>
    </row>
    <row r="19" spans="1:5" x14ac:dyDescent="0.25">
      <c r="A19" s="9">
        <v>12</v>
      </c>
      <c r="B19" s="9" t="s">
        <v>79</v>
      </c>
      <c r="C19" s="9">
        <v>1</v>
      </c>
      <c r="D19" s="9" t="s">
        <v>116</v>
      </c>
      <c r="E19" s="9">
        <v>1.1969999749751796</v>
      </c>
    </row>
    <row r="20" spans="1:5" x14ac:dyDescent="0.25">
      <c r="A20" s="9">
        <v>13</v>
      </c>
      <c r="B20" s="9" t="s">
        <v>79</v>
      </c>
      <c r="C20" s="9">
        <v>1</v>
      </c>
      <c r="D20" s="9" t="s">
        <v>116</v>
      </c>
      <c r="E20" s="9">
        <v>0.93999998034809396</v>
      </c>
    </row>
    <row r="21" spans="1:5" x14ac:dyDescent="0.25">
      <c r="A21" s="9">
        <v>14</v>
      </c>
      <c r="B21" s="9" t="s">
        <v>79</v>
      </c>
      <c r="C21" s="9">
        <v>1</v>
      </c>
      <c r="D21" s="9" t="s">
        <v>116</v>
      </c>
      <c r="E21" s="9">
        <v>1.1969999749751798</v>
      </c>
    </row>
    <row r="22" spans="1:5" x14ac:dyDescent="0.25">
      <c r="A22" s="9">
        <v>15</v>
      </c>
      <c r="B22" s="9" t="s">
        <v>79</v>
      </c>
      <c r="C22" s="9">
        <v>1</v>
      </c>
      <c r="D22" s="9" t="s">
        <v>116</v>
      </c>
      <c r="E22" s="9">
        <v>1.4489999697067966</v>
      </c>
    </row>
    <row r="23" spans="1:5" x14ac:dyDescent="0.25">
      <c r="A23" s="9">
        <v>16</v>
      </c>
      <c r="B23" s="9" t="s">
        <v>79</v>
      </c>
      <c r="C23" s="9">
        <v>1</v>
      </c>
      <c r="D23" s="9" t="s">
        <v>116</v>
      </c>
      <c r="E23" s="9">
        <v>0.33499999299639532</v>
      </c>
    </row>
    <row r="24" spans="1:5" x14ac:dyDescent="0.25">
      <c r="A24" s="9">
        <v>17</v>
      </c>
      <c r="B24" s="9" t="s">
        <v>79</v>
      </c>
      <c r="C24" s="9">
        <v>4</v>
      </c>
      <c r="D24" s="9" t="s">
        <v>117</v>
      </c>
      <c r="E24" s="9">
        <v>5.0399998946323343</v>
      </c>
    </row>
    <row r="25" spans="1:5" x14ac:dyDescent="0.25">
      <c r="A25" s="9">
        <v>18</v>
      </c>
      <c r="B25" s="9" t="s">
        <v>79</v>
      </c>
      <c r="C25" s="9">
        <v>33</v>
      </c>
      <c r="D25" s="9" t="s">
        <v>117</v>
      </c>
      <c r="E25" s="9">
        <v>1.299999972821833</v>
      </c>
    </row>
    <row r="26" spans="1:5" x14ac:dyDescent="0.25">
      <c r="A26" s="9">
        <v>19</v>
      </c>
      <c r="B26" s="9" t="s">
        <v>79</v>
      </c>
      <c r="C26" s="9">
        <v>2</v>
      </c>
      <c r="D26" s="9" t="s">
        <v>117</v>
      </c>
      <c r="E26" s="9">
        <v>0.35999999247373815</v>
      </c>
    </row>
    <row r="27" spans="1:5" x14ac:dyDescent="0.25">
      <c r="A27" s="9">
        <v>20</v>
      </c>
      <c r="B27" s="9" t="s">
        <v>79</v>
      </c>
      <c r="C27" s="9">
        <v>45</v>
      </c>
      <c r="D27" s="9" t="s">
        <v>117</v>
      </c>
      <c r="E27" s="9">
        <v>26.059999455182258</v>
      </c>
    </row>
    <row r="28" spans="1:5" x14ac:dyDescent="0.25">
      <c r="A28" s="9">
        <v>21</v>
      </c>
      <c r="B28" s="9" t="s">
        <v>79</v>
      </c>
      <c r="C28" s="9">
        <v>35</v>
      </c>
      <c r="D28" s="9" t="s">
        <v>117</v>
      </c>
      <c r="E28" s="9">
        <v>28.649999401035007</v>
      </c>
    </row>
    <row r="29" spans="1:5" x14ac:dyDescent="0.25">
      <c r="A29" s="9">
        <v>22</v>
      </c>
      <c r="B29" s="9" t="s">
        <v>79</v>
      </c>
      <c r="C29" s="9">
        <v>9</v>
      </c>
      <c r="D29" s="9" t="s">
        <v>117</v>
      </c>
      <c r="E29" s="9">
        <v>9.7199997967909315</v>
      </c>
    </row>
    <row r="30" spans="1:5" x14ac:dyDescent="0.25">
      <c r="A30" s="9">
        <v>23</v>
      </c>
      <c r="B30" s="9" t="s">
        <v>79</v>
      </c>
      <c r="C30" s="9">
        <v>1</v>
      </c>
      <c r="D30" s="9" t="s">
        <v>117</v>
      </c>
      <c r="E30" s="9">
        <v>1.2999999728218323</v>
      </c>
    </row>
    <row r="31" spans="1:5" x14ac:dyDescent="0.25">
      <c r="A31" s="9">
        <v>24</v>
      </c>
      <c r="B31" s="9" t="s">
        <v>79</v>
      </c>
      <c r="C31" s="9">
        <v>1</v>
      </c>
      <c r="D31" s="9" t="s">
        <v>117</v>
      </c>
      <c r="E31" s="9">
        <v>2.2699999525427379</v>
      </c>
    </row>
    <row r="32" spans="1:5" x14ac:dyDescent="0.25">
      <c r="A32" s="9">
        <v>25</v>
      </c>
      <c r="B32" s="9" t="s">
        <v>79</v>
      </c>
      <c r="C32" s="9">
        <v>3</v>
      </c>
      <c r="D32" s="9" t="s">
        <v>117</v>
      </c>
      <c r="E32" s="9">
        <v>5.1899998914963916</v>
      </c>
    </row>
    <row r="33" spans="1:5" x14ac:dyDescent="0.25">
      <c r="A33" s="9">
        <v>26</v>
      </c>
      <c r="B33" s="9" t="s">
        <v>79</v>
      </c>
      <c r="C33" s="9">
        <v>11</v>
      </c>
      <c r="D33" s="9" t="s">
        <v>117</v>
      </c>
      <c r="E33" s="9">
        <v>29.639999380337773</v>
      </c>
    </row>
    <row r="34" spans="1:5" x14ac:dyDescent="0.25">
      <c r="A34" s="9">
        <v>27</v>
      </c>
      <c r="B34" s="9" t="s">
        <v>79</v>
      </c>
      <c r="C34" s="9">
        <v>19</v>
      </c>
      <c r="D34" s="9" t="s">
        <v>118</v>
      </c>
      <c r="E34" s="9">
        <v>5.5399998841791938</v>
      </c>
    </row>
    <row r="35" spans="1:5" x14ac:dyDescent="0.25">
      <c r="A35" s="9">
        <v>28</v>
      </c>
      <c r="B35" s="9" t="s">
        <v>79</v>
      </c>
      <c r="C35" s="9">
        <v>111</v>
      </c>
      <c r="D35" s="9" t="s">
        <v>118</v>
      </c>
      <c r="E35" s="9">
        <v>108.52999773104109</v>
      </c>
    </row>
    <row r="36" spans="1:5" x14ac:dyDescent="0.25">
      <c r="A36" s="9">
        <v>29</v>
      </c>
      <c r="B36" s="9" t="s">
        <v>79</v>
      </c>
      <c r="C36" s="9">
        <v>4</v>
      </c>
      <c r="D36" s="9" t="s">
        <v>118</v>
      </c>
      <c r="E36" s="9">
        <v>5.2599998900329528</v>
      </c>
    </row>
    <row r="37" spans="1:5" x14ac:dyDescent="0.25">
      <c r="A37" s="9">
        <v>30</v>
      </c>
      <c r="B37" s="9" t="s">
        <v>79</v>
      </c>
      <c r="C37" s="9">
        <v>4</v>
      </c>
      <c r="D37" s="9" t="s">
        <v>118</v>
      </c>
      <c r="E37" s="9">
        <v>5.1399998925417059</v>
      </c>
    </row>
    <row r="38" spans="1:5" x14ac:dyDescent="0.25">
      <c r="A38" s="9">
        <v>31</v>
      </c>
      <c r="B38" s="9" t="s">
        <v>79</v>
      </c>
      <c r="C38" s="9">
        <v>3</v>
      </c>
      <c r="D38" s="9" t="s">
        <v>118</v>
      </c>
      <c r="E38" s="9">
        <v>5.3099998889876385</v>
      </c>
    </row>
    <row r="39" spans="1:5" x14ac:dyDescent="0.25">
      <c r="A39" s="9">
        <v>32</v>
      </c>
      <c r="B39" s="9" t="s">
        <v>79</v>
      </c>
      <c r="C39" s="9">
        <v>1</v>
      </c>
      <c r="D39" s="9" t="s">
        <v>118</v>
      </c>
      <c r="E39" s="9">
        <v>1.9899999583964971</v>
      </c>
    </row>
    <row r="40" spans="1:5" x14ac:dyDescent="0.25">
      <c r="A40" s="9">
        <v>33</v>
      </c>
      <c r="B40" s="9" t="s">
        <v>79</v>
      </c>
      <c r="C40" s="9">
        <v>1</v>
      </c>
      <c r="D40" s="9" t="s">
        <v>117</v>
      </c>
      <c r="E40" s="9">
        <v>3.9099999182564344</v>
      </c>
    </row>
    <row r="41" spans="1:5" x14ac:dyDescent="0.25">
      <c r="A41" s="9">
        <v>34</v>
      </c>
      <c r="B41" s="9" t="s">
        <v>79</v>
      </c>
      <c r="C41" s="9">
        <v>1</v>
      </c>
      <c r="D41" s="9" t="s">
        <v>155</v>
      </c>
      <c r="E41" s="9">
        <v>217.19395579417349</v>
      </c>
    </row>
    <row r="42" spans="1:5" x14ac:dyDescent="0.25">
      <c r="A42" s="9" t="s">
        <v>68</v>
      </c>
      <c r="B42" s="9" t="s">
        <v>68</v>
      </c>
      <c r="C42" s="9">
        <f>SUBTOTAL(109,Criteria_Summary9.10[Elementos])</f>
        <v>443</v>
      </c>
      <c r="D42" s="9" t="s">
        <v>68</v>
      </c>
      <c r="E42" s="9">
        <f>SUBTOTAL(109,Criteria_Summary9.10[Total])</f>
        <v>841.75194273698708</v>
      </c>
    </row>
    <row r="43" spans="1:5" x14ac:dyDescent="0.25">
      <c r="A43" s="10" t="s">
        <v>69</v>
      </c>
      <c r="B43" s="10">
        <v>0</v>
      </c>
      <c r="C43" s="11"/>
      <c r="D43" s="11"/>
      <c r="E43" s="10">
        <v>841.75</v>
      </c>
    </row>
    <row r="46" spans="1:5" x14ac:dyDescent="0.25">
      <c r="A46" s="16" t="s">
        <v>115</v>
      </c>
      <c r="B46" s="16" t="s">
        <v>115</v>
      </c>
      <c r="C46" s="16" t="s">
        <v>115</v>
      </c>
      <c r="D46" s="16" t="s">
        <v>115</v>
      </c>
      <c r="E46" s="16" t="s">
        <v>115</v>
      </c>
    </row>
    <row r="47" spans="1:5" x14ac:dyDescent="0.25">
      <c r="A47" s="17"/>
      <c r="B47" s="17"/>
      <c r="C47" s="17"/>
      <c r="D47" s="17"/>
      <c r="E47" s="17"/>
    </row>
    <row r="48" spans="1:5" x14ac:dyDescent="0.25">
      <c r="A48" s="12" t="s">
        <v>63</v>
      </c>
      <c r="B48" s="12" t="s">
        <v>64</v>
      </c>
      <c r="C48" s="18" t="s">
        <v>70</v>
      </c>
      <c r="D48" s="18" t="s">
        <v>70</v>
      </c>
      <c r="E48" s="12" t="s">
        <v>9</v>
      </c>
    </row>
    <row r="49" spans="1:5" x14ac:dyDescent="0.25">
      <c r="A49" s="9" t="s">
        <v>79</v>
      </c>
      <c r="B49" s="9">
        <v>5</v>
      </c>
      <c r="C49" s="19" t="s">
        <v>119</v>
      </c>
      <c r="D49" s="19" t="s">
        <v>119</v>
      </c>
      <c r="E49" s="9">
        <v>26.336999449391236</v>
      </c>
    </row>
    <row r="51" spans="1:5" x14ac:dyDescent="0.25">
      <c r="A51" s="20" t="s">
        <v>72</v>
      </c>
      <c r="B51" s="20" t="s">
        <v>72</v>
      </c>
      <c r="C51" s="20" t="s">
        <v>72</v>
      </c>
      <c r="D51" s="20" t="s">
        <v>72</v>
      </c>
      <c r="E51" s="20" t="s">
        <v>72</v>
      </c>
    </row>
    <row r="52" spans="1:5" x14ac:dyDescent="0.25">
      <c r="A52" s="18" t="s">
        <v>73</v>
      </c>
      <c r="B52" s="12"/>
      <c r="C52" s="12"/>
      <c r="D52" s="12" t="s">
        <v>63</v>
      </c>
      <c r="E52" s="12"/>
    </row>
    <row r="53" spans="1:5" x14ac:dyDescent="0.25">
      <c r="A53" s="19" t="s">
        <v>86</v>
      </c>
      <c r="B53" s="19" t="s">
        <v>86</v>
      </c>
      <c r="C53" s="19" t="s">
        <v>86</v>
      </c>
      <c r="D53" s="9" t="s">
        <v>120</v>
      </c>
      <c r="E53" s="9" t="s">
        <v>76</v>
      </c>
    </row>
    <row r="55" spans="1:5" x14ac:dyDescent="0.25">
      <c r="A55" s="16" t="s">
        <v>115</v>
      </c>
      <c r="B55" s="16" t="s">
        <v>115</v>
      </c>
      <c r="C55" s="16" t="s">
        <v>115</v>
      </c>
      <c r="D55" s="16" t="s">
        <v>115</v>
      </c>
      <c r="E55" s="16" t="s">
        <v>115</v>
      </c>
    </row>
    <row r="56" spans="1:5" x14ac:dyDescent="0.25">
      <c r="A56" s="17"/>
      <c r="B56" s="17"/>
      <c r="C56" s="17"/>
      <c r="D56" s="17"/>
      <c r="E56" s="17"/>
    </row>
    <row r="57" spans="1:5" x14ac:dyDescent="0.25">
      <c r="A57" s="12" t="s">
        <v>63</v>
      </c>
      <c r="B57" s="12" t="s">
        <v>64</v>
      </c>
      <c r="C57" s="18" t="s">
        <v>70</v>
      </c>
      <c r="D57" s="18" t="s">
        <v>70</v>
      </c>
      <c r="E57" s="12" t="s">
        <v>9</v>
      </c>
    </row>
    <row r="58" spans="1:5" x14ac:dyDescent="0.25">
      <c r="A58" s="9" t="s">
        <v>79</v>
      </c>
      <c r="B58" s="9">
        <v>1</v>
      </c>
      <c r="C58" s="19" t="s">
        <v>119</v>
      </c>
      <c r="D58" s="19" t="s">
        <v>119</v>
      </c>
      <c r="E58" s="9">
        <v>8.3399998256416001</v>
      </c>
    </row>
    <row r="60" spans="1:5" x14ac:dyDescent="0.25">
      <c r="A60" s="20" t="s">
        <v>72</v>
      </c>
      <c r="B60" s="20" t="s">
        <v>72</v>
      </c>
      <c r="C60" s="20" t="s">
        <v>72</v>
      </c>
      <c r="D60" s="20" t="s">
        <v>72</v>
      </c>
      <c r="E60" s="20" t="s">
        <v>72</v>
      </c>
    </row>
    <row r="61" spans="1:5" x14ac:dyDescent="0.25">
      <c r="A61" s="18" t="s">
        <v>73</v>
      </c>
      <c r="B61" s="12"/>
      <c r="C61" s="12"/>
      <c r="D61" s="12" t="s">
        <v>63</v>
      </c>
      <c r="E61" s="12"/>
    </row>
    <row r="62" spans="1:5" x14ac:dyDescent="0.25">
      <c r="A62" s="19" t="s">
        <v>86</v>
      </c>
      <c r="B62" s="19" t="s">
        <v>86</v>
      </c>
      <c r="C62" s="19" t="s">
        <v>86</v>
      </c>
      <c r="D62" s="9" t="s">
        <v>121</v>
      </c>
      <c r="E62" s="9" t="s">
        <v>76</v>
      </c>
    </row>
    <row r="64" spans="1:5" x14ac:dyDescent="0.25">
      <c r="A64" s="16" t="s">
        <v>115</v>
      </c>
      <c r="B64" s="16" t="s">
        <v>115</v>
      </c>
      <c r="C64" s="16" t="s">
        <v>115</v>
      </c>
      <c r="D64" s="16" t="s">
        <v>115</v>
      </c>
      <c r="E64" s="16" t="s">
        <v>115</v>
      </c>
    </row>
    <row r="65" spans="1:5" x14ac:dyDescent="0.25">
      <c r="A65" s="17"/>
      <c r="B65" s="17"/>
      <c r="C65" s="17"/>
      <c r="D65" s="17"/>
      <c r="E65" s="17"/>
    </row>
    <row r="66" spans="1:5" x14ac:dyDescent="0.25">
      <c r="A66" s="12" t="s">
        <v>63</v>
      </c>
      <c r="B66" s="12" t="s">
        <v>64</v>
      </c>
      <c r="C66" s="18" t="s">
        <v>70</v>
      </c>
      <c r="D66" s="18" t="s">
        <v>70</v>
      </c>
      <c r="E66" s="12" t="s">
        <v>9</v>
      </c>
    </row>
    <row r="67" spans="1:5" x14ac:dyDescent="0.25">
      <c r="A67" s="9" t="s">
        <v>79</v>
      </c>
      <c r="B67" s="9">
        <v>115</v>
      </c>
      <c r="C67" s="19" t="s">
        <v>119</v>
      </c>
      <c r="D67" s="19" t="s">
        <v>119</v>
      </c>
      <c r="E67" s="9">
        <v>243.02299491929233</v>
      </c>
    </row>
    <row r="69" spans="1:5" x14ac:dyDescent="0.25">
      <c r="A69" s="20" t="s">
        <v>72</v>
      </c>
      <c r="B69" s="20" t="s">
        <v>72</v>
      </c>
      <c r="C69" s="20" t="s">
        <v>72</v>
      </c>
      <c r="D69" s="20" t="s">
        <v>72</v>
      </c>
      <c r="E69" s="20" t="s">
        <v>72</v>
      </c>
    </row>
    <row r="70" spans="1:5" x14ac:dyDescent="0.25">
      <c r="A70" s="18" t="s">
        <v>73</v>
      </c>
      <c r="B70" s="12"/>
      <c r="C70" s="12"/>
      <c r="D70" s="12" t="s">
        <v>63</v>
      </c>
      <c r="E70" s="12"/>
    </row>
    <row r="71" spans="1:5" x14ac:dyDescent="0.25">
      <c r="A71" s="19" t="s">
        <v>86</v>
      </c>
      <c r="B71" s="19" t="s">
        <v>86</v>
      </c>
      <c r="C71" s="19" t="s">
        <v>86</v>
      </c>
      <c r="D71" s="9" t="s">
        <v>122</v>
      </c>
      <c r="E71" s="9" t="s">
        <v>76</v>
      </c>
    </row>
    <row r="73" spans="1:5" x14ac:dyDescent="0.25">
      <c r="A73" s="16" t="s">
        <v>115</v>
      </c>
      <c r="B73" s="16" t="s">
        <v>115</v>
      </c>
      <c r="C73" s="16" t="s">
        <v>115</v>
      </c>
      <c r="D73" s="16" t="s">
        <v>115</v>
      </c>
      <c r="E73" s="16" t="s">
        <v>115</v>
      </c>
    </row>
    <row r="74" spans="1:5" x14ac:dyDescent="0.25">
      <c r="A74" s="17"/>
      <c r="B74" s="17"/>
      <c r="C74" s="17"/>
      <c r="D74" s="17"/>
      <c r="E74" s="17"/>
    </row>
    <row r="75" spans="1:5" x14ac:dyDescent="0.25">
      <c r="A75" s="12" t="s">
        <v>63</v>
      </c>
      <c r="B75" s="12" t="s">
        <v>64</v>
      </c>
      <c r="C75" s="18" t="s">
        <v>70</v>
      </c>
      <c r="D75" s="18" t="s">
        <v>70</v>
      </c>
      <c r="E75" s="12" t="s">
        <v>9</v>
      </c>
    </row>
    <row r="76" spans="1:5" x14ac:dyDescent="0.25">
      <c r="A76" s="9" t="s">
        <v>79</v>
      </c>
      <c r="B76" s="9">
        <v>2</v>
      </c>
      <c r="C76" s="19" t="s">
        <v>119</v>
      </c>
      <c r="D76" s="19" t="s">
        <v>119</v>
      </c>
      <c r="E76" s="9">
        <v>41.679999128626129</v>
      </c>
    </row>
    <row r="78" spans="1:5" x14ac:dyDescent="0.25">
      <c r="A78" s="20" t="s">
        <v>72</v>
      </c>
      <c r="B78" s="20" t="s">
        <v>72</v>
      </c>
      <c r="C78" s="20" t="s">
        <v>72</v>
      </c>
      <c r="D78" s="20" t="s">
        <v>72</v>
      </c>
      <c r="E78" s="20" t="s">
        <v>72</v>
      </c>
    </row>
    <row r="79" spans="1:5" x14ac:dyDescent="0.25">
      <c r="A79" s="18" t="s">
        <v>73</v>
      </c>
      <c r="B79" s="12"/>
      <c r="C79" s="12"/>
      <c r="D79" s="12" t="s">
        <v>63</v>
      </c>
      <c r="E79" s="12"/>
    </row>
    <row r="80" spans="1:5" x14ac:dyDescent="0.25">
      <c r="A80" s="19" t="s">
        <v>86</v>
      </c>
      <c r="B80" s="19" t="s">
        <v>86</v>
      </c>
      <c r="C80" s="19" t="s">
        <v>86</v>
      </c>
      <c r="D80" s="9" t="s">
        <v>123</v>
      </c>
      <c r="E80" s="9" t="s">
        <v>76</v>
      </c>
    </row>
    <row r="82" spans="1:5" x14ac:dyDescent="0.25">
      <c r="A82" s="16" t="s">
        <v>115</v>
      </c>
      <c r="B82" s="16" t="s">
        <v>115</v>
      </c>
      <c r="C82" s="16" t="s">
        <v>115</v>
      </c>
      <c r="D82" s="16" t="s">
        <v>115</v>
      </c>
      <c r="E82" s="16" t="s">
        <v>115</v>
      </c>
    </row>
    <row r="83" spans="1:5" x14ac:dyDescent="0.25">
      <c r="A83" s="17"/>
      <c r="B83" s="17"/>
      <c r="C83" s="17"/>
      <c r="D83" s="17"/>
      <c r="E83" s="17"/>
    </row>
    <row r="84" spans="1:5" x14ac:dyDescent="0.25">
      <c r="A84" s="12" t="s">
        <v>63</v>
      </c>
      <c r="B84" s="12" t="s">
        <v>64</v>
      </c>
      <c r="C84" s="18" t="s">
        <v>70</v>
      </c>
      <c r="D84" s="18" t="s">
        <v>70</v>
      </c>
      <c r="E84" s="12" t="s">
        <v>9</v>
      </c>
    </row>
    <row r="85" spans="1:5" x14ac:dyDescent="0.25">
      <c r="A85" s="9" t="s">
        <v>79</v>
      </c>
      <c r="B85" s="9">
        <v>6</v>
      </c>
      <c r="C85" s="19" t="s">
        <v>119</v>
      </c>
      <c r="D85" s="19" t="s">
        <v>119</v>
      </c>
      <c r="E85" s="9">
        <v>36.559999235666297</v>
      </c>
    </row>
    <row r="87" spans="1:5" x14ac:dyDescent="0.25">
      <c r="A87" s="20" t="s">
        <v>72</v>
      </c>
      <c r="B87" s="20" t="s">
        <v>72</v>
      </c>
      <c r="C87" s="20" t="s">
        <v>72</v>
      </c>
      <c r="D87" s="20" t="s">
        <v>72</v>
      </c>
      <c r="E87" s="20" t="s">
        <v>72</v>
      </c>
    </row>
    <row r="88" spans="1:5" x14ac:dyDescent="0.25">
      <c r="A88" s="18" t="s">
        <v>73</v>
      </c>
      <c r="B88" s="12"/>
      <c r="C88" s="12"/>
      <c r="D88" s="12" t="s">
        <v>63</v>
      </c>
      <c r="E88" s="12"/>
    </row>
    <row r="89" spans="1:5" x14ac:dyDescent="0.25">
      <c r="A89" s="19" t="s">
        <v>86</v>
      </c>
      <c r="B89" s="19" t="s">
        <v>86</v>
      </c>
      <c r="C89" s="19" t="s">
        <v>86</v>
      </c>
      <c r="D89" s="9" t="s">
        <v>104</v>
      </c>
      <c r="E89" s="9" t="s">
        <v>76</v>
      </c>
    </row>
    <row r="91" spans="1:5" x14ac:dyDescent="0.25">
      <c r="A91" s="16" t="s">
        <v>115</v>
      </c>
      <c r="B91" s="16" t="s">
        <v>115</v>
      </c>
      <c r="C91" s="16" t="s">
        <v>115</v>
      </c>
      <c r="D91" s="16" t="s">
        <v>115</v>
      </c>
      <c r="E91" s="16" t="s">
        <v>115</v>
      </c>
    </row>
    <row r="92" spans="1:5" x14ac:dyDescent="0.25">
      <c r="A92" s="17"/>
      <c r="B92" s="17"/>
      <c r="C92" s="17"/>
      <c r="D92" s="17"/>
      <c r="E92" s="17"/>
    </row>
    <row r="93" spans="1:5" x14ac:dyDescent="0.25">
      <c r="A93" s="12" t="s">
        <v>63</v>
      </c>
      <c r="B93" s="12" t="s">
        <v>64</v>
      </c>
      <c r="C93" s="18" t="s">
        <v>70</v>
      </c>
      <c r="D93" s="18" t="s">
        <v>70</v>
      </c>
      <c r="E93" s="12" t="s">
        <v>9</v>
      </c>
    </row>
    <row r="94" spans="1:5" x14ac:dyDescent="0.25">
      <c r="A94" s="9" t="s">
        <v>79</v>
      </c>
      <c r="B94" s="9">
        <v>1</v>
      </c>
      <c r="C94" s="19" t="s">
        <v>119</v>
      </c>
      <c r="D94" s="19" t="s">
        <v>119</v>
      </c>
      <c r="E94" s="9">
        <v>2.1899999542152404</v>
      </c>
    </row>
    <row r="96" spans="1:5" x14ac:dyDescent="0.25">
      <c r="A96" s="20" t="s">
        <v>72</v>
      </c>
      <c r="B96" s="20" t="s">
        <v>72</v>
      </c>
      <c r="C96" s="20" t="s">
        <v>72</v>
      </c>
      <c r="D96" s="20" t="s">
        <v>72</v>
      </c>
      <c r="E96" s="20" t="s">
        <v>72</v>
      </c>
    </row>
    <row r="97" spans="1:5" x14ac:dyDescent="0.25">
      <c r="A97" s="18" t="s">
        <v>73</v>
      </c>
      <c r="B97" s="12"/>
      <c r="C97" s="12"/>
      <c r="D97" s="12" t="s">
        <v>63</v>
      </c>
      <c r="E97" s="12"/>
    </row>
    <row r="98" spans="1:5" x14ac:dyDescent="0.25">
      <c r="A98" s="19" t="s">
        <v>86</v>
      </c>
      <c r="B98" s="19" t="s">
        <v>86</v>
      </c>
      <c r="C98" s="19" t="s">
        <v>86</v>
      </c>
      <c r="D98" s="9" t="s">
        <v>124</v>
      </c>
      <c r="E98" s="9" t="s">
        <v>76</v>
      </c>
    </row>
    <row r="100" spans="1:5" x14ac:dyDescent="0.25">
      <c r="A100" s="16" t="s">
        <v>115</v>
      </c>
      <c r="B100" s="16" t="s">
        <v>115</v>
      </c>
      <c r="C100" s="16" t="s">
        <v>115</v>
      </c>
      <c r="D100" s="16" t="s">
        <v>115</v>
      </c>
      <c r="E100" s="16" t="s">
        <v>115</v>
      </c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2" t="s">
        <v>63</v>
      </c>
      <c r="B102" s="12" t="s">
        <v>64</v>
      </c>
      <c r="C102" s="18" t="s">
        <v>70</v>
      </c>
      <c r="D102" s="18" t="s">
        <v>70</v>
      </c>
      <c r="E102" s="12" t="s">
        <v>9</v>
      </c>
    </row>
    <row r="103" spans="1:5" x14ac:dyDescent="0.25">
      <c r="A103" s="9" t="s">
        <v>79</v>
      </c>
      <c r="B103" s="9">
        <v>9</v>
      </c>
      <c r="C103" s="19" t="s">
        <v>119</v>
      </c>
      <c r="D103" s="19" t="s">
        <v>119</v>
      </c>
      <c r="E103" s="9">
        <v>5.8199998783254348</v>
      </c>
    </row>
    <row r="105" spans="1:5" x14ac:dyDescent="0.25">
      <c r="A105" s="20" t="s">
        <v>72</v>
      </c>
      <c r="B105" s="20" t="s">
        <v>72</v>
      </c>
      <c r="C105" s="20" t="s">
        <v>72</v>
      </c>
      <c r="D105" s="20" t="s">
        <v>72</v>
      </c>
      <c r="E105" s="20" t="s">
        <v>72</v>
      </c>
    </row>
    <row r="106" spans="1:5" x14ac:dyDescent="0.25">
      <c r="A106" s="18" t="s">
        <v>73</v>
      </c>
      <c r="B106" s="12"/>
      <c r="C106" s="12"/>
      <c r="D106" s="12" t="s">
        <v>63</v>
      </c>
      <c r="E106" s="12"/>
    </row>
    <row r="107" spans="1:5" x14ac:dyDescent="0.25">
      <c r="A107" s="19" t="s">
        <v>86</v>
      </c>
      <c r="B107" s="19" t="s">
        <v>86</v>
      </c>
      <c r="C107" s="19" t="s">
        <v>86</v>
      </c>
      <c r="D107" s="9" t="s">
        <v>125</v>
      </c>
      <c r="E107" s="9" t="s">
        <v>76</v>
      </c>
    </row>
    <row r="109" spans="1:5" x14ac:dyDescent="0.25">
      <c r="A109" s="16" t="s">
        <v>115</v>
      </c>
      <c r="B109" s="16" t="s">
        <v>115</v>
      </c>
      <c r="C109" s="16" t="s">
        <v>115</v>
      </c>
      <c r="D109" s="16" t="s">
        <v>115</v>
      </c>
      <c r="E109" s="16" t="s">
        <v>115</v>
      </c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2" t="s">
        <v>63</v>
      </c>
      <c r="B111" s="12" t="s">
        <v>64</v>
      </c>
      <c r="C111" s="18" t="s">
        <v>70</v>
      </c>
      <c r="D111" s="18" t="s">
        <v>70</v>
      </c>
      <c r="E111" s="12" t="s">
        <v>9</v>
      </c>
    </row>
    <row r="112" spans="1:5" x14ac:dyDescent="0.25">
      <c r="A112" s="9" t="s">
        <v>79</v>
      </c>
      <c r="B112" s="9">
        <v>8</v>
      </c>
      <c r="C112" s="19" t="s">
        <v>119</v>
      </c>
      <c r="D112" s="19" t="s">
        <v>119</v>
      </c>
      <c r="E112" s="9">
        <v>7.1999998494747617</v>
      </c>
    </row>
    <row r="114" spans="1:5" x14ac:dyDescent="0.25">
      <c r="A114" s="20" t="s">
        <v>72</v>
      </c>
      <c r="B114" s="20" t="s">
        <v>72</v>
      </c>
      <c r="C114" s="20" t="s">
        <v>72</v>
      </c>
      <c r="D114" s="20" t="s">
        <v>72</v>
      </c>
      <c r="E114" s="20" t="s">
        <v>72</v>
      </c>
    </row>
    <row r="115" spans="1:5" x14ac:dyDescent="0.25">
      <c r="A115" s="18" t="s">
        <v>73</v>
      </c>
      <c r="B115" s="12"/>
      <c r="C115" s="12"/>
      <c r="D115" s="12" t="s">
        <v>63</v>
      </c>
      <c r="E115" s="12"/>
    </row>
    <row r="116" spans="1:5" x14ac:dyDescent="0.25">
      <c r="A116" s="19" t="s">
        <v>86</v>
      </c>
      <c r="B116" s="19" t="s">
        <v>86</v>
      </c>
      <c r="C116" s="19" t="s">
        <v>86</v>
      </c>
      <c r="D116" s="9" t="s">
        <v>126</v>
      </c>
      <c r="E116" s="9" t="s">
        <v>76</v>
      </c>
    </row>
    <row r="118" spans="1:5" x14ac:dyDescent="0.25">
      <c r="A118" s="16" t="s">
        <v>116</v>
      </c>
      <c r="B118" s="16" t="s">
        <v>116</v>
      </c>
      <c r="C118" s="16" t="s">
        <v>116</v>
      </c>
      <c r="D118" s="16" t="s">
        <v>116</v>
      </c>
      <c r="E118" s="16" t="s">
        <v>116</v>
      </c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2" t="s">
        <v>63</v>
      </c>
      <c r="B120" s="12" t="s">
        <v>64</v>
      </c>
      <c r="C120" s="18" t="s">
        <v>70</v>
      </c>
      <c r="D120" s="18" t="s">
        <v>70</v>
      </c>
      <c r="E120" s="12" t="s">
        <v>9</v>
      </c>
    </row>
    <row r="121" spans="1:5" x14ac:dyDescent="0.25">
      <c r="A121" s="9" t="s">
        <v>79</v>
      </c>
      <c r="B121" s="9">
        <v>1</v>
      </c>
      <c r="C121" s="19" t="s">
        <v>119</v>
      </c>
      <c r="D121" s="19" t="s">
        <v>119</v>
      </c>
      <c r="E121" s="9">
        <v>0.50999998933779578</v>
      </c>
    </row>
    <row r="123" spans="1:5" x14ac:dyDescent="0.25">
      <c r="A123" s="20" t="s">
        <v>72</v>
      </c>
      <c r="B123" s="20" t="s">
        <v>72</v>
      </c>
      <c r="C123" s="20" t="s">
        <v>72</v>
      </c>
      <c r="D123" s="20" t="s">
        <v>72</v>
      </c>
      <c r="E123" s="20" t="s">
        <v>72</v>
      </c>
    </row>
    <row r="124" spans="1:5" x14ac:dyDescent="0.25">
      <c r="A124" s="18" t="s">
        <v>73</v>
      </c>
      <c r="B124" s="12"/>
      <c r="C124" s="12"/>
      <c r="D124" s="12" t="s">
        <v>63</v>
      </c>
      <c r="E124" s="12"/>
    </row>
    <row r="125" spans="1:5" x14ac:dyDescent="0.25">
      <c r="A125" s="19" t="s">
        <v>127</v>
      </c>
      <c r="B125" s="19" t="s">
        <v>127</v>
      </c>
      <c r="C125" s="19" t="s">
        <v>127</v>
      </c>
      <c r="D125" s="9" t="s">
        <v>127</v>
      </c>
      <c r="E125" s="9" t="s">
        <v>76</v>
      </c>
    </row>
    <row r="127" spans="1:5" x14ac:dyDescent="0.25">
      <c r="A127" s="16" t="s">
        <v>116</v>
      </c>
      <c r="B127" s="16" t="s">
        <v>116</v>
      </c>
      <c r="C127" s="16" t="s">
        <v>116</v>
      </c>
      <c r="D127" s="16" t="s">
        <v>116</v>
      </c>
      <c r="E127" s="16" t="s">
        <v>116</v>
      </c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2" t="s">
        <v>63</v>
      </c>
      <c r="B129" s="12" t="s">
        <v>64</v>
      </c>
      <c r="C129" s="18" t="s">
        <v>70</v>
      </c>
      <c r="D129" s="18" t="s">
        <v>70</v>
      </c>
      <c r="E129" s="12" t="s">
        <v>9</v>
      </c>
    </row>
    <row r="130" spans="1:5" x14ac:dyDescent="0.25">
      <c r="A130" s="9" t="s">
        <v>79</v>
      </c>
      <c r="B130" s="9">
        <v>1</v>
      </c>
      <c r="C130" s="19" t="s">
        <v>119</v>
      </c>
      <c r="D130" s="19" t="s">
        <v>119</v>
      </c>
      <c r="E130" s="9">
        <v>1.4199999703130783</v>
      </c>
    </row>
    <row r="132" spans="1:5" x14ac:dyDescent="0.25">
      <c r="A132" s="20" t="s">
        <v>72</v>
      </c>
      <c r="B132" s="20" t="s">
        <v>72</v>
      </c>
      <c r="C132" s="20" t="s">
        <v>72</v>
      </c>
      <c r="D132" s="20" t="s">
        <v>72</v>
      </c>
      <c r="E132" s="20" t="s">
        <v>72</v>
      </c>
    </row>
    <row r="133" spans="1:5" x14ac:dyDescent="0.25">
      <c r="A133" s="18" t="s">
        <v>73</v>
      </c>
      <c r="B133" s="12"/>
      <c r="C133" s="12"/>
      <c r="D133" s="12" t="s">
        <v>63</v>
      </c>
      <c r="E133" s="12"/>
    </row>
    <row r="134" spans="1:5" x14ac:dyDescent="0.25">
      <c r="A134" s="19" t="s">
        <v>128</v>
      </c>
      <c r="B134" s="19" t="s">
        <v>128</v>
      </c>
      <c r="C134" s="19" t="s">
        <v>128</v>
      </c>
      <c r="D134" s="9" t="s">
        <v>128</v>
      </c>
      <c r="E134" s="9" t="s">
        <v>76</v>
      </c>
    </row>
    <row r="136" spans="1:5" x14ac:dyDescent="0.25">
      <c r="A136" s="16" t="s">
        <v>116</v>
      </c>
      <c r="B136" s="16" t="s">
        <v>116</v>
      </c>
      <c r="C136" s="16" t="s">
        <v>116</v>
      </c>
      <c r="D136" s="16" t="s">
        <v>116</v>
      </c>
      <c r="E136" s="16" t="s">
        <v>116</v>
      </c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2" t="s">
        <v>63</v>
      </c>
      <c r="B138" s="12" t="s">
        <v>64</v>
      </c>
      <c r="C138" s="18" t="s">
        <v>70</v>
      </c>
      <c r="D138" s="18" t="s">
        <v>70</v>
      </c>
      <c r="E138" s="12" t="s">
        <v>9</v>
      </c>
    </row>
    <row r="139" spans="1:5" x14ac:dyDescent="0.25">
      <c r="A139" s="9" t="s">
        <v>79</v>
      </c>
      <c r="B139" s="9">
        <v>1</v>
      </c>
      <c r="C139" s="19" t="s">
        <v>119</v>
      </c>
      <c r="D139" s="19" t="s">
        <v>119</v>
      </c>
      <c r="E139" s="9">
        <v>1.1499999759577746</v>
      </c>
    </row>
    <row r="141" spans="1:5" x14ac:dyDescent="0.25">
      <c r="A141" s="20" t="s">
        <v>72</v>
      </c>
      <c r="B141" s="20" t="s">
        <v>72</v>
      </c>
      <c r="C141" s="20" t="s">
        <v>72</v>
      </c>
      <c r="D141" s="20" t="s">
        <v>72</v>
      </c>
      <c r="E141" s="20" t="s">
        <v>72</v>
      </c>
    </row>
    <row r="142" spans="1:5" x14ac:dyDescent="0.25">
      <c r="A142" s="18" t="s">
        <v>73</v>
      </c>
      <c r="B142" s="12"/>
      <c r="C142" s="12"/>
      <c r="D142" s="12" t="s">
        <v>63</v>
      </c>
      <c r="E142" s="12"/>
    </row>
    <row r="143" spans="1:5" x14ac:dyDescent="0.25">
      <c r="A143" s="19" t="s">
        <v>129</v>
      </c>
      <c r="B143" s="19" t="s">
        <v>129</v>
      </c>
      <c r="C143" s="19" t="s">
        <v>129</v>
      </c>
      <c r="D143" s="9" t="s">
        <v>129</v>
      </c>
      <c r="E143" s="9" t="s">
        <v>76</v>
      </c>
    </row>
    <row r="145" spans="1:5" x14ac:dyDescent="0.25">
      <c r="A145" s="16" t="s">
        <v>116</v>
      </c>
      <c r="B145" s="16" t="s">
        <v>116</v>
      </c>
      <c r="C145" s="16" t="s">
        <v>116</v>
      </c>
      <c r="D145" s="16" t="s">
        <v>116</v>
      </c>
      <c r="E145" s="16" t="s">
        <v>116</v>
      </c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2" t="s">
        <v>63</v>
      </c>
      <c r="B147" s="12" t="s">
        <v>64</v>
      </c>
      <c r="C147" s="18" t="s">
        <v>70</v>
      </c>
      <c r="D147" s="18" t="s">
        <v>70</v>
      </c>
      <c r="E147" s="12" t="s">
        <v>9</v>
      </c>
    </row>
    <row r="148" spans="1:5" x14ac:dyDescent="0.25">
      <c r="A148" s="9" t="s">
        <v>79</v>
      </c>
      <c r="B148" s="9">
        <v>1</v>
      </c>
      <c r="C148" s="19" t="s">
        <v>119</v>
      </c>
      <c r="D148" s="19" t="s">
        <v>119</v>
      </c>
      <c r="E148" s="9">
        <v>1.1969999749751796</v>
      </c>
    </row>
    <row r="150" spans="1:5" x14ac:dyDescent="0.25">
      <c r="A150" s="20" t="s">
        <v>72</v>
      </c>
      <c r="B150" s="20" t="s">
        <v>72</v>
      </c>
      <c r="C150" s="20" t="s">
        <v>72</v>
      </c>
      <c r="D150" s="20" t="s">
        <v>72</v>
      </c>
      <c r="E150" s="20" t="s">
        <v>72</v>
      </c>
    </row>
    <row r="151" spans="1:5" x14ac:dyDescent="0.25">
      <c r="A151" s="18" t="s">
        <v>73</v>
      </c>
      <c r="B151" s="12"/>
      <c r="C151" s="12"/>
      <c r="D151" s="12" t="s">
        <v>63</v>
      </c>
      <c r="E151" s="12"/>
    </row>
    <row r="152" spans="1:5" x14ac:dyDescent="0.25">
      <c r="A152" s="19" t="s">
        <v>130</v>
      </c>
      <c r="B152" s="19" t="s">
        <v>130</v>
      </c>
      <c r="C152" s="19" t="s">
        <v>130</v>
      </c>
      <c r="D152" s="9" t="s">
        <v>130</v>
      </c>
      <c r="E152" s="9" t="s">
        <v>76</v>
      </c>
    </row>
    <row r="154" spans="1:5" x14ac:dyDescent="0.25">
      <c r="A154" s="16" t="s">
        <v>116</v>
      </c>
      <c r="B154" s="16" t="s">
        <v>116</v>
      </c>
      <c r="C154" s="16" t="s">
        <v>116</v>
      </c>
      <c r="D154" s="16" t="s">
        <v>116</v>
      </c>
      <c r="E154" s="16" t="s">
        <v>116</v>
      </c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2" t="s">
        <v>63</v>
      </c>
      <c r="B156" s="12" t="s">
        <v>64</v>
      </c>
      <c r="C156" s="18" t="s">
        <v>70</v>
      </c>
      <c r="D156" s="18" t="s">
        <v>70</v>
      </c>
      <c r="E156" s="12" t="s">
        <v>9</v>
      </c>
    </row>
    <row r="157" spans="1:5" x14ac:dyDescent="0.25">
      <c r="A157" s="9" t="s">
        <v>79</v>
      </c>
      <c r="B157" s="9">
        <v>1</v>
      </c>
      <c r="C157" s="19" t="s">
        <v>119</v>
      </c>
      <c r="D157" s="19" t="s">
        <v>119</v>
      </c>
      <c r="E157" s="9">
        <v>0.93999998034809396</v>
      </c>
    </row>
    <row r="159" spans="1:5" x14ac:dyDescent="0.25">
      <c r="A159" s="20" t="s">
        <v>72</v>
      </c>
      <c r="B159" s="20" t="s">
        <v>72</v>
      </c>
      <c r="C159" s="20" t="s">
        <v>72</v>
      </c>
      <c r="D159" s="20" t="s">
        <v>72</v>
      </c>
      <c r="E159" s="20" t="s">
        <v>72</v>
      </c>
    </row>
    <row r="160" spans="1:5" x14ac:dyDescent="0.25">
      <c r="A160" s="18" t="s">
        <v>73</v>
      </c>
      <c r="B160" s="12"/>
      <c r="C160" s="12"/>
      <c r="D160" s="12" t="s">
        <v>63</v>
      </c>
      <c r="E160" s="12"/>
    </row>
    <row r="161" spans="1:5" x14ac:dyDescent="0.25">
      <c r="A161" s="19" t="s">
        <v>131</v>
      </c>
      <c r="B161" s="19" t="s">
        <v>131</v>
      </c>
      <c r="C161" s="19" t="s">
        <v>131</v>
      </c>
      <c r="D161" s="9" t="s">
        <v>131</v>
      </c>
      <c r="E161" s="9" t="s">
        <v>76</v>
      </c>
    </row>
    <row r="163" spans="1:5" x14ac:dyDescent="0.25">
      <c r="A163" s="16" t="s">
        <v>116</v>
      </c>
      <c r="B163" s="16" t="s">
        <v>116</v>
      </c>
      <c r="C163" s="16" t="s">
        <v>116</v>
      </c>
      <c r="D163" s="16" t="s">
        <v>116</v>
      </c>
      <c r="E163" s="16" t="s">
        <v>116</v>
      </c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2" t="s">
        <v>63</v>
      </c>
      <c r="B165" s="12" t="s">
        <v>64</v>
      </c>
      <c r="C165" s="18" t="s">
        <v>70</v>
      </c>
      <c r="D165" s="18" t="s">
        <v>70</v>
      </c>
      <c r="E165" s="12" t="s">
        <v>9</v>
      </c>
    </row>
    <row r="166" spans="1:5" x14ac:dyDescent="0.25">
      <c r="A166" s="9" t="s">
        <v>79</v>
      </c>
      <c r="B166" s="9">
        <v>1</v>
      </c>
      <c r="C166" s="19" t="s">
        <v>119</v>
      </c>
      <c r="D166" s="19" t="s">
        <v>119</v>
      </c>
      <c r="E166" s="9">
        <v>1.1969999749751798</v>
      </c>
    </row>
    <row r="168" spans="1:5" x14ac:dyDescent="0.25">
      <c r="A168" s="20" t="s">
        <v>72</v>
      </c>
      <c r="B168" s="20" t="s">
        <v>72</v>
      </c>
      <c r="C168" s="20" t="s">
        <v>72</v>
      </c>
      <c r="D168" s="20" t="s">
        <v>72</v>
      </c>
      <c r="E168" s="20" t="s">
        <v>72</v>
      </c>
    </row>
    <row r="169" spans="1:5" x14ac:dyDescent="0.25">
      <c r="A169" s="18" t="s">
        <v>73</v>
      </c>
      <c r="B169" s="12"/>
      <c r="C169" s="12"/>
      <c r="D169" s="12" t="s">
        <v>63</v>
      </c>
      <c r="E169" s="12"/>
    </row>
    <row r="170" spans="1:5" x14ac:dyDescent="0.25">
      <c r="A170" s="19" t="s">
        <v>132</v>
      </c>
      <c r="B170" s="19" t="s">
        <v>132</v>
      </c>
      <c r="C170" s="19" t="s">
        <v>132</v>
      </c>
      <c r="D170" s="9" t="s">
        <v>132</v>
      </c>
      <c r="E170" s="9" t="s">
        <v>76</v>
      </c>
    </row>
    <row r="172" spans="1:5" x14ac:dyDescent="0.25">
      <c r="A172" s="16" t="s">
        <v>116</v>
      </c>
      <c r="B172" s="16" t="s">
        <v>116</v>
      </c>
      <c r="C172" s="16" t="s">
        <v>116</v>
      </c>
      <c r="D172" s="16" t="s">
        <v>116</v>
      </c>
      <c r="E172" s="16" t="s">
        <v>116</v>
      </c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2" t="s">
        <v>63</v>
      </c>
      <c r="B174" s="12" t="s">
        <v>64</v>
      </c>
      <c r="C174" s="18" t="s">
        <v>70</v>
      </c>
      <c r="D174" s="18" t="s">
        <v>70</v>
      </c>
      <c r="E174" s="12" t="s">
        <v>9</v>
      </c>
    </row>
    <row r="175" spans="1:5" x14ac:dyDescent="0.25">
      <c r="A175" s="9" t="s">
        <v>79</v>
      </c>
      <c r="B175" s="9">
        <v>1</v>
      </c>
      <c r="C175" s="19" t="s">
        <v>119</v>
      </c>
      <c r="D175" s="19" t="s">
        <v>119</v>
      </c>
      <c r="E175" s="9">
        <v>1.4489999697067966</v>
      </c>
    </row>
    <row r="177" spans="1:5" x14ac:dyDescent="0.25">
      <c r="A177" s="20" t="s">
        <v>72</v>
      </c>
      <c r="B177" s="20" t="s">
        <v>72</v>
      </c>
      <c r="C177" s="20" t="s">
        <v>72</v>
      </c>
      <c r="D177" s="20" t="s">
        <v>72</v>
      </c>
      <c r="E177" s="20" t="s">
        <v>72</v>
      </c>
    </row>
    <row r="178" spans="1:5" x14ac:dyDescent="0.25">
      <c r="A178" s="18" t="s">
        <v>73</v>
      </c>
      <c r="B178" s="12"/>
      <c r="C178" s="12"/>
      <c r="D178" s="12" t="s">
        <v>63</v>
      </c>
      <c r="E178" s="12"/>
    </row>
    <row r="179" spans="1:5" x14ac:dyDescent="0.25">
      <c r="A179" s="19" t="s">
        <v>133</v>
      </c>
      <c r="B179" s="19" t="s">
        <v>133</v>
      </c>
      <c r="C179" s="19" t="s">
        <v>133</v>
      </c>
      <c r="D179" s="9" t="s">
        <v>133</v>
      </c>
      <c r="E179" s="9" t="s">
        <v>76</v>
      </c>
    </row>
    <row r="181" spans="1:5" x14ac:dyDescent="0.25">
      <c r="A181" s="16" t="s">
        <v>116</v>
      </c>
      <c r="B181" s="16" t="s">
        <v>116</v>
      </c>
      <c r="C181" s="16" t="s">
        <v>116</v>
      </c>
      <c r="D181" s="16" t="s">
        <v>116</v>
      </c>
      <c r="E181" s="16" t="s">
        <v>116</v>
      </c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2" t="s">
        <v>63</v>
      </c>
      <c r="B183" s="12" t="s">
        <v>64</v>
      </c>
      <c r="C183" s="18" t="s">
        <v>70</v>
      </c>
      <c r="D183" s="18" t="s">
        <v>70</v>
      </c>
      <c r="E183" s="12" t="s">
        <v>9</v>
      </c>
    </row>
    <row r="184" spans="1:5" x14ac:dyDescent="0.25">
      <c r="A184" s="9" t="s">
        <v>79</v>
      </c>
      <c r="B184" s="9">
        <v>1</v>
      </c>
      <c r="C184" s="19" t="s">
        <v>119</v>
      </c>
      <c r="D184" s="19" t="s">
        <v>119</v>
      </c>
      <c r="E184" s="9">
        <v>0.33499999299639532</v>
      </c>
    </row>
    <row r="186" spans="1:5" x14ac:dyDescent="0.25">
      <c r="A186" s="20" t="s">
        <v>72</v>
      </c>
      <c r="B186" s="20" t="s">
        <v>72</v>
      </c>
      <c r="C186" s="20" t="s">
        <v>72</v>
      </c>
      <c r="D186" s="20" t="s">
        <v>72</v>
      </c>
      <c r="E186" s="20" t="s">
        <v>72</v>
      </c>
    </row>
    <row r="187" spans="1:5" x14ac:dyDescent="0.25">
      <c r="A187" s="18" t="s">
        <v>73</v>
      </c>
      <c r="B187" s="12"/>
      <c r="C187" s="12"/>
      <c r="D187" s="12" t="s">
        <v>63</v>
      </c>
      <c r="E187" s="12"/>
    </row>
    <row r="188" spans="1:5" x14ac:dyDescent="0.25">
      <c r="A188" s="19" t="s">
        <v>134</v>
      </c>
      <c r="B188" s="19" t="s">
        <v>134</v>
      </c>
      <c r="C188" s="19" t="s">
        <v>134</v>
      </c>
      <c r="D188" s="9" t="s">
        <v>134</v>
      </c>
      <c r="E188" s="9" t="s">
        <v>76</v>
      </c>
    </row>
    <row r="190" spans="1:5" x14ac:dyDescent="0.25">
      <c r="A190" s="16" t="s">
        <v>117</v>
      </c>
      <c r="B190" s="16" t="s">
        <v>117</v>
      </c>
      <c r="C190" s="16" t="s">
        <v>117</v>
      </c>
      <c r="D190" s="16" t="s">
        <v>117</v>
      </c>
      <c r="E190" s="16" t="s">
        <v>117</v>
      </c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2" t="s">
        <v>63</v>
      </c>
      <c r="B192" s="12" t="s">
        <v>64</v>
      </c>
      <c r="C192" s="18" t="s">
        <v>70</v>
      </c>
      <c r="D192" s="18" t="s">
        <v>70</v>
      </c>
      <c r="E192" s="12" t="s">
        <v>9</v>
      </c>
    </row>
    <row r="193" spans="1:5" x14ac:dyDescent="0.25">
      <c r="A193" s="9" t="s">
        <v>79</v>
      </c>
      <c r="B193" s="9">
        <v>4</v>
      </c>
      <c r="C193" s="19" t="s">
        <v>119</v>
      </c>
      <c r="D193" s="19" t="s">
        <v>119</v>
      </c>
      <c r="E193" s="9">
        <v>5.0399998946323343</v>
      </c>
    </row>
    <row r="195" spans="1:5" x14ac:dyDescent="0.25">
      <c r="A195" s="20" t="s">
        <v>72</v>
      </c>
      <c r="B195" s="20" t="s">
        <v>72</v>
      </c>
      <c r="C195" s="20" t="s">
        <v>72</v>
      </c>
      <c r="D195" s="20" t="s">
        <v>72</v>
      </c>
      <c r="E195" s="20" t="s">
        <v>72</v>
      </c>
    </row>
    <row r="196" spans="1:5" x14ac:dyDescent="0.25">
      <c r="A196" s="18" t="s">
        <v>73</v>
      </c>
      <c r="B196" s="12"/>
      <c r="C196" s="12"/>
      <c r="D196" s="12" t="s">
        <v>63</v>
      </c>
      <c r="E196" s="12"/>
    </row>
    <row r="197" spans="1:5" x14ac:dyDescent="0.25">
      <c r="A197" s="19" t="s">
        <v>135</v>
      </c>
      <c r="B197" s="19" t="s">
        <v>135</v>
      </c>
      <c r="C197" s="19" t="s">
        <v>135</v>
      </c>
      <c r="D197" s="9" t="s">
        <v>136</v>
      </c>
      <c r="E197" s="9" t="s">
        <v>76</v>
      </c>
    </row>
    <row r="199" spans="1:5" x14ac:dyDescent="0.25">
      <c r="A199" s="16" t="s">
        <v>117</v>
      </c>
      <c r="B199" s="16" t="s">
        <v>117</v>
      </c>
      <c r="C199" s="16" t="s">
        <v>117</v>
      </c>
      <c r="D199" s="16" t="s">
        <v>117</v>
      </c>
      <c r="E199" s="16" t="s">
        <v>117</v>
      </c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2" t="s">
        <v>63</v>
      </c>
      <c r="B201" s="12" t="s">
        <v>64</v>
      </c>
      <c r="C201" s="18" t="s">
        <v>70</v>
      </c>
      <c r="D201" s="18" t="s">
        <v>70</v>
      </c>
      <c r="E201" s="12" t="s">
        <v>9</v>
      </c>
    </row>
    <row r="202" spans="1:5" x14ac:dyDescent="0.25">
      <c r="A202" s="9" t="s">
        <v>79</v>
      </c>
      <c r="B202" s="9">
        <v>33</v>
      </c>
      <c r="C202" s="19" t="s">
        <v>119</v>
      </c>
      <c r="D202" s="19" t="s">
        <v>119</v>
      </c>
      <c r="E202" s="9">
        <v>1.299999972821833</v>
      </c>
    </row>
    <row r="204" spans="1:5" x14ac:dyDescent="0.25">
      <c r="A204" s="20" t="s">
        <v>72</v>
      </c>
      <c r="B204" s="20" t="s">
        <v>72</v>
      </c>
      <c r="C204" s="20" t="s">
        <v>72</v>
      </c>
      <c r="D204" s="20" t="s">
        <v>72</v>
      </c>
      <c r="E204" s="20" t="s">
        <v>72</v>
      </c>
    </row>
    <row r="205" spans="1:5" x14ac:dyDescent="0.25">
      <c r="A205" s="18" t="s">
        <v>73</v>
      </c>
      <c r="B205" s="12"/>
      <c r="C205" s="12"/>
      <c r="D205" s="12" t="s">
        <v>63</v>
      </c>
      <c r="E205" s="12"/>
    </row>
    <row r="206" spans="1:5" x14ac:dyDescent="0.25">
      <c r="A206" s="19" t="s">
        <v>137</v>
      </c>
      <c r="B206" s="19" t="s">
        <v>137</v>
      </c>
      <c r="C206" s="19" t="s">
        <v>137</v>
      </c>
      <c r="D206" s="9" t="s">
        <v>138</v>
      </c>
      <c r="E206" s="9" t="s">
        <v>76</v>
      </c>
    </row>
    <row r="208" spans="1:5" x14ac:dyDescent="0.25">
      <c r="A208" s="16" t="s">
        <v>117</v>
      </c>
      <c r="B208" s="16" t="s">
        <v>117</v>
      </c>
      <c r="C208" s="16" t="s">
        <v>117</v>
      </c>
      <c r="D208" s="16" t="s">
        <v>117</v>
      </c>
      <c r="E208" s="16" t="s">
        <v>117</v>
      </c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2" t="s">
        <v>63</v>
      </c>
      <c r="B210" s="12" t="s">
        <v>64</v>
      </c>
      <c r="C210" s="18" t="s">
        <v>70</v>
      </c>
      <c r="D210" s="18" t="s">
        <v>70</v>
      </c>
      <c r="E210" s="12" t="s">
        <v>9</v>
      </c>
    </row>
    <row r="211" spans="1:5" x14ac:dyDescent="0.25">
      <c r="A211" s="9" t="s">
        <v>79</v>
      </c>
      <c r="B211" s="9">
        <v>2</v>
      </c>
      <c r="C211" s="19" t="s">
        <v>119</v>
      </c>
      <c r="D211" s="19" t="s">
        <v>119</v>
      </c>
      <c r="E211" s="9">
        <v>0.35999999247373815</v>
      </c>
    </row>
    <row r="213" spans="1:5" x14ac:dyDescent="0.25">
      <c r="A213" s="20" t="s">
        <v>72</v>
      </c>
      <c r="B213" s="20" t="s">
        <v>72</v>
      </c>
      <c r="C213" s="20" t="s">
        <v>72</v>
      </c>
      <c r="D213" s="20" t="s">
        <v>72</v>
      </c>
      <c r="E213" s="20" t="s">
        <v>72</v>
      </c>
    </row>
    <row r="214" spans="1:5" x14ac:dyDescent="0.25">
      <c r="A214" s="18" t="s">
        <v>73</v>
      </c>
      <c r="B214" s="12"/>
      <c r="C214" s="12"/>
      <c r="D214" s="12" t="s">
        <v>63</v>
      </c>
      <c r="E214" s="12"/>
    </row>
    <row r="215" spans="1:5" x14ac:dyDescent="0.25">
      <c r="A215" s="19" t="s">
        <v>137</v>
      </c>
      <c r="B215" s="19" t="s">
        <v>137</v>
      </c>
      <c r="C215" s="19" t="s">
        <v>137</v>
      </c>
      <c r="D215" s="9" t="s">
        <v>139</v>
      </c>
      <c r="E215" s="9" t="s">
        <v>76</v>
      </c>
    </row>
    <row r="217" spans="1:5" x14ac:dyDescent="0.25">
      <c r="A217" s="16" t="s">
        <v>117</v>
      </c>
      <c r="B217" s="16" t="s">
        <v>117</v>
      </c>
      <c r="C217" s="16" t="s">
        <v>117</v>
      </c>
      <c r="D217" s="16" t="s">
        <v>117</v>
      </c>
      <c r="E217" s="16" t="s">
        <v>117</v>
      </c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2" t="s">
        <v>63</v>
      </c>
      <c r="B219" s="12" t="s">
        <v>64</v>
      </c>
      <c r="C219" s="18" t="s">
        <v>70</v>
      </c>
      <c r="D219" s="18" t="s">
        <v>70</v>
      </c>
      <c r="E219" s="12" t="s">
        <v>9</v>
      </c>
    </row>
    <row r="220" spans="1:5" x14ac:dyDescent="0.25">
      <c r="A220" s="9" t="s">
        <v>79</v>
      </c>
      <c r="B220" s="9">
        <v>45</v>
      </c>
      <c r="C220" s="19" t="s">
        <v>119</v>
      </c>
      <c r="D220" s="19" t="s">
        <v>119</v>
      </c>
      <c r="E220" s="9">
        <v>26.059999455182258</v>
      </c>
    </row>
    <row r="222" spans="1:5" x14ac:dyDescent="0.25">
      <c r="A222" s="20" t="s">
        <v>72</v>
      </c>
      <c r="B222" s="20" t="s">
        <v>72</v>
      </c>
      <c r="C222" s="20" t="s">
        <v>72</v>
      </c>
      <c r="D222" s="20" t="s">
        <v>72</v>
      </c>
      <c r="E222" s="20" t="s">
        <v>72</v>
      </c>
    </row>
    <row r="223" spans="1:5" x14ac:dyDescent="0.25">
      <c r="A223" s="18" t="s">
        <v>73</v>
      </c>
      <c r="B223" s="12"/>
      <c r="C223" s="12"/>
      <c r="D223" s="12" t="s">
        <v>63</v>
      </c>
      <c r="E223" s="12"/>
    </row>
    <row r="224" spans="1:5" x14ac:dyDescent="0.25">
      <c r="A224" s="19" t="s">
        <v>137</v>
      </c>
      <c r="B224" s="19" t="s">
        <v>137</v>
      </c>
      <c r="C224" s="19" t="s">
        <v>137</v>
      </c>
      <c r="D224" s="9" t="s">
        <v>140</v>
      </c>
      <c r="E224" s="9" t="s">
        <v>76</v>
      </c>
    </row>
    <row r="226" spans="1:5" x14ac:dyDescent="0.25">
      <c r="A226" s="16" t="s">
        <v>117</v>
      </c>
      <c r="B226" s="16" t="s">
        <v>117</v>
      </c>
      <c r="C226" s="16" t="s">
        <v>117</v>
      </c>
      <c r="D226" s="16" t="s">
        <v>117</v>
      </c>
      <c r="E226" s="16" t="s">
        <v>117</v>
      </c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2" t="s">
        <v>63</v>
      </c>
      <c r="B228" s="12" t="s">
        <v>64</v>
      </c>
      <c r="C228" s="18" t="s">
        <v>70</v>
      </c>
      <c r="D228" s="18" t="s">
        <v>70</v>
      </c>
      <c r="E228" s="12" t="s">
        <v>9</v>
      </c>
    </row>
    <row r="229" spans="1:5" x14ac:dyDescent="0.25">
      <c r="A229" s="9" t="s">
        <v>79</v>
      </c>
      <c r="B229" s="9">
        <v>35</v>
      </c>
      <c r="C229" s="19" t="s">
        <v>119</v>
      </c>
      <c r="D229" s="19" t="s">
        <v>119</v>
      </c>
      <c r="E229" s="9">
        <v>28.649999401035007</v>
      </c>
    </row>
    <row r="231" spans="1:5" x14ac:dyDescent="0.25">
      <c r="A231" s="20" t="s">
        <v>72</v>
      </c>
      <c r="B231" s="20" t="s">
        <v>72</v>
      </c>
      <c r="C231" s="20" t="s">
        <v>72</v>
      </c>
      <c r="D231" s="20" t="s">
        <v>72</v>
      </c>
      <c r="E231" s="20" t="s">
        <v>72</v>
      </c>
    </row>
    <row r="232" spans="1:5" x14ac:dyDescent="0.25">
      <c r="A232" s="18" t="s">
        <v>73</v>
      </c>
      <c r="B232" s="12"/>
      <c r="C232" s="12"/>
      <c r="D232" s="12" t="s">
        <v>63</v>
      </c>
      <c r="E232" s="12"/>
    </row>
    <row r="233" spans="1:5" x14ac:dyDescent="0.25">
      <c r="A233" s="19" t="s">
        <v>137</v>
      </c>
      <c r="B233" s="19" t="s">
        <v>137</v>
      </c>
      <c r="C233" s="19" t="s">
        <v>137</v>
      </c>
      <c r="D233" s="9" t="s">
        <v>141</v>
      </c>
      <c r="E233" s="9" t="s">
        <v>76</v>
      </c>
    </row>
    <row r="235" spans="1:5" x14ac:dyDescent="0.25">
      <c r="A235" s="16" t="s">
        <v>117</v>
      </c>
      <c r="B235" s="16" t="s">
        <v>117</v>
      </c>
      <c r="C235" s="16" t="s">
        <v>117</v>
      </c>
      <c r="D235" s="16" t="s">
        <v>117</v>
      </c>
      <c r="E235" s="16" t="s">
        <v>117</v>
      </c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2" t="s">
        <v>63</v>
      </c>
      <c r="B237" s="12" t="s">
        <v>64</v>
      </c>
      <c r="C237" s="18" t="s">
        <v>70</v>
      </c>
      <c r="D237" s="18" t="s">
        <v>70</v>
      </c>
      <c r="E237" s="12" t="s">
        <v>9</v>
      </c>
    </row>
    <row r="238" spans="1:5" x14ac:dyDescent="0.25">
      <c r="A238" s="9" t="s">
        <v>79</v>
      </c>
      <c r="B238" s="9">
        <v>9</v>
      </c>
      <c r="C238" s="19" t="s">
        <v>119</v>
      </c>
      <c r="D238" s="19" t="s">
        <v>119</v>
      </c>
      <c r="E238" s="9">
        <v>9.7199997967909315</v>
      </c>
    </row>
    <row r="240" spans="1:5" x14ac:dyDescent="0.25">
      <c r="A240" s="20" t="s">
        <v>72</v>
      </c>
      <c r="B240" s="20" t="s">
        <v>72</v>
      </c>
      <c r="C240" s="20" t="s">
        <v>72</v>
      </c>
      <c r="D240" s="20" t="s">
        <v>72</v>
      </c>
      <c r="E240" s="20" t="s">
        <v>72</v>
      </c>
    </row>
    <row r="241" spans="1:5" x14ac:dyDescent="0.25">
      <c r="A241" s="18" t="s">
        <v>73</v>
      </c>
      <c r="B241" s="12"/>
      <c r="C241" s="12"/>
      <c r="D241" s="12" t="s">
        <v>63</v>
      </c>
      <c r="E241" s="12"/>
    </row>
    <row r="242" spans="1:5" x14ac:dyDescent="0.25">
      <c r="A242" s="19" t="s">
        <v>137</v>
      </c>
      <c r="B242" s="19" t="s">
        <v>137</v>
      </c>
      <c r="C242" s="19" t="s">
        <v>137</v>
      </c>
      <c r="D242" s="9" t="s">
        <v>142</v>
      </c>
      <c r="E242" s="9" t="s">
        <v>76</v>
      </c>
    </row>
    <row r="244" spans="1:5" x14ac:dyDescent="0.25">
      <c r="A244" s="16" t="s">
        <v>117</v>
      </c>
      <c r="B244" s="16" t="s">
        <v>117</v>
      </c>
      <c r="C244" s="16" t="s">
        <v>117</v>
      </c>
      <c r="D244" s="16" t="s">
        <v>117</v>
      </c>
      <c r="E244" s="16" t="s">
        <v>117</v>
      </c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2" t="s">
        <v>63</v>
      </c>
      <c r="B246" s="12" t="s">
        <v>64</v>
      </c>
      <c r="C246" s="18" t="s">
        <v>70</v>
      </c>
      <c r="D246" s="18" t="s">
        <v>70</v>
      </c>
      <c r="E246" s="12" t="s">
        <v>9</v>
      </c>
    </row>
    <row r="247" spans="1:5" x14ac:dyDescent="0.25">
      <c r="A247" s="9" t="s">
        <v>79</v>
      </c>
      <c r="B247" s="9">
        <v>1</v>
      </c>
      <c r="C247" s="19" t="s">
        <v>119</v>
      </c>
      <c r="D247" s="19" t="s">
        <v>119</v>
      </c>
      <c r="E247" s="9">
        <v>1.2999999728218323</v>
      </c>
    </row>
    <row r="249" spans="1:5" x14ac:dyDescent="0.25">
      <c r="A249" s="20" t="s">
        <v>72</v>
      </c>
      <c r="B249" s="20" t="s">
        <v>72</v>
      </c>
      <c r="C249" s="20" t="s">
        <v>72</v>
      </c>
      <c r="D249" s="20" t="s">
        <v>72</v>
      </c>
      <c r="E249" s="20" t="s">
        <v>72</v>
      </c>
    </row>
    <row r="250" spans="1:5" x14ac:dyDescent="0.25">
      <c r="A250" s="18" t="s">
        <v>73</v>
      </c>
      <c r="B250" s="12"/>
      <c r="C250" s="12"/>
      <c r="D250" s="12" t="s">
        <v>63</v>
      </c>
      <c r="E250" s="12"/>
    </row>
    <row r="251" spans="1:5" x14ac:dyDescent="0.25">
      <c r="A251" s="19" t="s">
        <v>137</v>
      </c>
      <c r="B251" s="19" t="s">
        <v>137</v>
      </c>
      <c r="C251" s="19" t="s">
        <v>137</v>
      </c>
      <c r="D251" s="9" t="s">
        <v>143</v>
      </c>
      <c r="E251" s="9" t="s">
        <v>76</v>
      </c>
    </row>
    <row r="253" spans="1:5" x14ac:dyDescent="0.25">
      <c r="A253" s="16" t="s">
        <v>117</v>
      </c>
      <c r="B253" s="16" t="s">
        <v>117</v>
      </c>
      <c r="C253" s="16" t="s">
        <v>117</v>
      </c>
      <c r="D253" s="16" t="s">
        <v>117</v>
      </c>
      <c r="E253" s="16" t="s">
        <v>117</v>
      </c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2" t="s">
        <v>63</v>
      </c>
      <c r="B255" s="12" t="s">
        <v>64</v>
      </c>
      <c r="C255" s="18" t="s">
        <v>70</v>
      </c>
      <c r="D255" s="18" t="s">
        <v>70</v>
      </c>
      <c r="E255" s="12" t="s">
        <v>9</v>
      </c>
    </row>
    <row r="256" spans="1:5" x14ac:dyDescent="0.25">
      <c r="A256" s="9" t="s">
        <v>79</v>
      </c>
      <c r="B256" s="9">
        <v>1</v>
      </c>
      <c r="C256" s="19" t="s">
        <v>119</v>
      </c>
      <c r="D256" s="19" t="s">
        <v>119</v>
      </c>
      <c r="E256" s="9">
        <v>2.2699999525427379</v>
      </c>
    </row>
    <row r="258" spans="1:5" x14ac:dyDescent="0.25">
      <c r="A258" s="20" t="s">
        <v>72</v>
      </c>
      <c r="B258" s="20" t="s">
        <v>72</v>
      </c>
      <c r="C258" s="20" t="s">
        <v>72</v>
      </c>
      <c r="D258" s="20" t="s">
        <v>72</v>
      </c>
      <c r="E258" s="20" t="s">
        <v>72</v>
      </c>
    </row>
    <row r="259" spans="1:5" x14ac:dyDescent="0.25">
      <c r="A259" s="18" t="s">
        <v>73</v>
      </c>
      <c r="B259" s="12"/>
      <c r="C259" s="12"/>
      <c r="D259" s="12" t="s">
        <v>63</v>
      </c>
      <c r="E259" s="12"/>
    </row>
    <row r="260" spans="1:5" x14ac:dyDescent="0.25">
      <c r="A260" s="19" t="s">
        <v>137</v>
      </c>
      <c r="B260" s="19" t="s">
        <v>137</v>
      </c>
      <c r="C260" s="19" t="s">
        <v>137</v>
      </c>
      <c r="D260" s="9" t="s">
        <v>144</v>
      </c>
      <c r="E260" s="9" t="s">
        <v>76</v>
      </c>
    </row>
    <row r="262" spans="1:5" x14ac:dyDescent="0.25">
      <c r="A262" s="16" t="s">
        <v>117</v>
      </c>
      <c r="B262" s="16" t="s">
        <v>117</v>
      </c>
      <c r="C262" s="16" t="s">
        <v>117</v>
      </c>
      <c r="D262" s="16" t="s">
        <v>117</v>
      </c>
      <c r="E262" s="16" t="s">
        <v>117</v>
      </c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2" t="s">
        <v>63</v>
      </c>
      <c r="B264" s="12" t="s">
        <v>64</v>
      </c>
      <c r="C264" s="18" t="s">
        <v>70</v>
      </c>
      <c r="D264" s="18" t="s">
        <v>70</v>
      </c>
      <c r="E264" s="12" t="s">
        <v>9</v>
      </c>
    </row>
    <row r="265" spans="1:5" x14ac:dyDescent="0.25">
      <c r="A265" s="9" t="s">
        <v>79</v>
      </c>
      <c r="B265" s="9">
        <v>3</v>
      </c>
      <c r="C265" s="19" t="s">
        <v>119</v>
      </c>
      <c r="D265" s="19" t="s">
        <v>119</v>
      </c>
      <c r="E265" s="9">
        <v>5.1899998914963916</v>
      </c>
    </row>
    <row r="267" spans="1:5" x14ac:dyDescent="0.25">
      <c r="A267" s="20" t="s">
        <v>72</v>
      </c>
      <c r="B267" s="20" t="s">
        <v>72</v>
      </c>
      <c r="C267" s="20" t="s">
        <v>72</v>
      </c>
      <c r="D267" s="20" t="s">
        <v>72</v>
      </c>
      <c r="E267" s="20" t="s">
        <v>72</v>
      </c>
    </row>
    <row r="268" spans="1:5" x14ac:dyDescent="0.25">
      <c r="A268" s="18" t="s">
        <v>73</v>
      </c>
      <c r="B268" s="12"/>
      <c r="C268" s="12"/>
      <c r="D268" s="12" t="s">
        <v>63</v>
      </c>
      <c r="E268" s="12"/>
    </row>
    <row r="269" spans="1:5" x14ac:dyDescent="0.25">
      <c r="A269" s="19" t="s">
        <v>137</v>
      </c>
      <c r="B269" s="19" t="s">
        <v>137</v>
      </c>
      <c r="C269" s="19" t="s">
        <v>137</v>
      </c>
      <c r="D269" s="9" t="s">
        <v>145</v>
      </c>
      <c r="E269" s="9" t="s">
        <v>76</v>
      </c>
    </row>
    <row r="271" spans="1:5" x14ac:dyDescent="0.25">
      <c r="A271" s="16" t="s">
        <v>117</v>
      </c>
      <c r="B271" s="16" t="s">
        <v>117</v>
      </c>
      <c r="C271" s="16" t="s">
        <v>117</v>
      </c>
      <c r="D271" s="16" t="s">
        <v>117</v>
      </c>
      <c r="E271" s="16" t="s">
        <v>117</v>
      </c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2" t="s">
        <v>63</v>
      </c>
      <c r="B273" s="12" t="s">
        <v>64</v>
      </c>
      <c r="C273" s="18" t="s">
        <v>70</v>
      </c>
      <c r="D273" s="18" t="s">
        <v>70</v>
      </c>
      <c r="E273" s="12" t="s">
        <v>9</v>
      </c>
    </row>
    <row r="274" spans="1:5" x14ac:dyDescent="0.25">
      <c r="A274" s="9" t="s">
        <v>79</v>
      </c>
      <c r="B274" s="9">
        <v>11</v>
      </c>
      <c r="C274" s="19" t="s">
        <v>119</v>
      </c>
      <c r="D274" s="19" t="s">
        <v>119</v>
      </c>
      <c r="E274" s="9">
        <v>29.639999380337773</v>
      </c>
    </row>
    <row r="276" spans="1:5" x14ac:dyDescent="0.25">
      <c r="A276" s="20" t="s">
        <v>72</v>
      </c>
      <c r="B276" s="20" t="s">
        <v>72</v>
      </c>
      <c r="C276" s="20" t="s">
        <v>72</v>
      </c>
      <c r="D276" s="20" t="s">
        <v>72</v>
      </c>
      <c r="E276" s="20" t="s">
        <v>72</v>
      </c>
    </row>
    <row r="277" spans="1:5" x14ac:dyDescent="0.25">
      <c r="A277" s="18" t="s">
        <v>73</v>
      </c>
      <c r="B277" s="12"/>
      <c r="C277" s="12"/>
      <c r="D277" s="12" t="s">
        <v>63</v>
      </c>
      <c r="E277" s="12"/>
    </row>
    <row r="278" spans="1:5" x14ac:dyDescent="0.25">
      <c r="A278" s="19" t="s">
        <v>137</v>
      </c>
      <c r="B278" s="19" t="s">
        <v>137</v>
      </c>
      <c r="C278" s="19" t="s">
        <v>137</v>
      </c>
      <c r="D278" s="9" t="s">
        <v>146</v>
      </c>
      <c r="E278" s="9" t="s">
        <v>76</v>
      </c>
    </row>
    <row r="280" spans="1:5" x14ac:dyDescent="0.25">
      <c r="A280" s="16" t="s">
        <v>118</v>
      </c>
      <c r="B280" s="16" t="s">
        <v>118</v>
      </c>
      <c r="C280" s="16" t="s">
        <v>118</v>
      </c>
      <c r="D280" s="16" t="s">
        <v>118</v>
      </c>
      <c r="E280" s="16" t="s">
        <v>118</v>
      </c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2" t="s">
        <v>63</v>
      </c>
      <c r="B282" s="12" t="s">
        <v>64</v>
      </c>
      <c r="C282" s="18" t="s">
        <v>70</v>
      </c>
      <c r="D282" s="18" t="s">
        <v>70</v>
      </c>
      <c r="E282" s="12" t="s">
        <v>9</v>
      </c>
    </row>
    <row r="283" spans="1:5" x14ac:dyDescent="0.25">
      <c r="A283" s="9" t="s">
        <v>79</v>
      </c>
      <c r="B283" s="9">
        <v>19</v>
      </c>
      <c r="C283" s="19" t="s">
        <v>119</v>
      </c>
      <c r="D283" s="19" t="s">
        <v>119</v>
      </c>
      <c r="E283" s="9">
        <v>5.5399998841791938</v>
      </c>
    </row>
    <row r="285" spans="1:5" x14ac:dyDescent="0.25">
      <c r="A285" s="20" t="s">
        <v>72</v>
      </c>
      <c r="B285" s="20" t="s">
        <v>72</v>
      </c>
      <c r="C285" s="20" t="s">
        <v>72</v>
      </c>
      <c r="D285" s="20" t="s">
        <v>72</v>
      </c>
      <c r="E285" s="20" t="s">
        <v>72</v>
      </c>
    </row>
    <row r="286" spans="1:5" x14ac:dyDescent="0.25">
      <c r="A286" s="18" t="s">
        <v>73</v>
      </c>
      <c r="B286" s="12"/>
      <c r="C286" s="12"/>
      <c r="D286" s="12" t="s">
        <v>63</v>
      </c>
      <c r="E286" s="12"/>
    </row>
    <row r="287" spans="1:5" x14ac:dyDescent="0.25">
      <c r="A287" s="19" t="s">
        <v>147</v>
      </c>
      <c r="B287" s="19" t="s">
        <v>147</v>
      </c>
      <c r="C287" s="19" t="s">
        <v>147</v>
      </c>
      <c r="D287" s="9" t="s">
        <v>141</v>
      </c>
      <c r="E287" s="9" t="s">
        <v>76</v>
      </c>
    </row>
    <row r="289" spans="1:5" x14ac:dyDescent="0.25">
      <c r="A289" s="20" t="s">
        <v>94</v>
      </c>
      <c r="B289" s="20" t="s">
        <v>94</v>
      </c>
      <c r="C289" s="20" t="s">
        <v>94</v>
      </c>
      <c r="D289" s="20" t="s">
        <v>94</v>
      </c>
      <c r="E289" s="20" t="s">
        <v>94</v>
      </c>
    </row>
    <row r="290" spans="1:5" x14ac:dyDescent="0.25">
      <c r="A290" s="12" t="s">
        <v>63</v>
      </c>
      <c r="B290" s="12" t="s">
        <v>95</v>
      </c>
      <c r="C290" s="12" t="s">
        <v>96</v>
      </c>
      <c r="D290" s="12" t="s">
        <v>97</v>
      </c>
      <c r="E290" s="12"/>
    </row>
    <row r="291" spans="1:5" ht="24.75" x14ac:dyDescent="0.25">
      <c r="A291" s="9" t="s">
        <v>98</v>
      </c>
      <c r="B291" s="9" t="s">
        <v>148</v>
      </c>
      <c r="C291" s="9" t="s">
        <v>149</v>
      </c>
      <c r="D291" s="9" t="s">
        <v>150</v>
      </c>
      <c r="E291" s="9" t="s">
        <v>102</v>
      </c>
    </row>
    <row r="293" spans="1:5" x14ac:dyDescent="0.25">
      <c r="A293" s="16" t="s">
        <v>118</v>
      </c>
      <c r="B293" s="16" t="s">
        <v>118</v>
      </c>
      <c r="C293" s="16" t="s">
        <v>118</v>
      </c>
      <c r="D293" s="16" t="s">
        <v>118</v>
      </c>
      <c r="E293" s="16" t="s">
        <v>118</v>
      </c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2" t="s">
        <v>63</v>
      </c>
      <c r="B295" s="12" t="s">
        <v>64</v>
      </c>
      <c r="C295" s="18" t="s">
        <v>70</v>
      </c>
      <c r="D295" s="18" t="s">
        <v>70</v>
      </c>
      <c r="E295" s="12" t="s">
        <v>9</v>
      </c>
    </row>
    <row r="296" spans="1:5" x14ac:dyDescent="0.25">
      <c r="A296" s="9" t="s">
        <v>79</v>
      </c>
      <c r="B296" s="9">
        <v>111</v>
      </c>
      <c r="C296" s="19" t="s">
        <v>119</v>
      </c>
      <c r="D296" s="19" t="s">
        <v>119</v>
      </c>
      <c r="E296" s="9">
        <v>108.52999773104109</v>
      </c>
    </row>
    <row r="298" spans="1:5" x14ac:dyDescent="0.25">
      <c r="A298" s="20" t="s">
        <v>72</v>
      </c>
      <c r="B298" s="20" t="s">
        <v>72</v>
      </c>
      <c r="C298" s="20" t="s">
        <v>72</v>
      </c>
      <c r="D298" s="20" t="s">
        <v>72</v>
      </c>
      <c r="E298" s="20" t="s">
        <v>72</v>
      </c>
    </row>
    <row r="299" spans="1:5" x14ac:dyDescent="0.25">
      <c r="A299" s="18" t="s">
        <v>73</v>
      </c>
      <c r="B299" s="12"/>
      <c r="C299" s="12"/>
      <c r="D299" s="12" t="s">
        <v>63</v>
      </c>
      <c r="E299" s="12"/>
    </row>
    <row r="300" spans="1:5" x14ac:dyDescent="0.25">
      <c r="A300" s="19" t="s">
        <v>147</v>
      </c>
      <c r="B300" s="19" t="s">
        <v>147</v>
      </c>
      <c r="C300" s="19" t="s">
        <v>147</v>
      </c>
      <c r="D300" s="9" t="s">
        <v>142</v>
      </c>
      <c r="E300" s="9" t="s">
        <v>76</v>
      </c>
    </row>
    <row r="302" spans="1:5" x14ac:dyDescent="0.25">
      <c r="A302" s="20" t="s">
        <v>94</v>
      </c>
      <c r="B302" s="20" t="s">
        <v>94</v>
      </c>
      <c r="C302" s="20" t="s">
        <v>94</v>
      </c>
      <c r="D302" s="20" t="s">
        <v>94</v>
      </c>
      <c r="E302" s="20" t="s">
        <v>94</v>
      </c>
    </row>
    <row r="303" spans="1:5" x14ac:dyDescent="0.25">
      <c r="A303" s="12" t="s">
        <v>63</v>
      </c>
      <c r="B303" s="12" t="s">
        <v>95</v>
      </c>
      <c r="C303" s="12" t="s">
        <v>96</v>
      </c>
      <c r="D303" s="12" t="s">
        <v>97</v>
      </c>
      <c r="E303" s="12"/>
    </row>
    <row r="304" spans="1:5" ht="24.75" x14ac:dyDescent="0.25">
      <c r="A304" s="9" t="s">
        <v>98</v>
      </c>
      <c r="B304" s="9" t="s">
        <v>148</v>
      </c>
      <c r="C304" s="9" t="s">
        <v>149</v>
      </c>
      <c r="D304" s="9" t="s">
        <v>150</v>
      </c>
      <c r="E304" s="9" t="s">
        <v>102</v>
      </c>
    </row>
    <row r="306" spans="1:5" x14ac:dyDescent="0.25">
      <c r="A306" s="16" t="s">
        <v>118</v>
      </c>
      <c r="B306" s="16" t="s">
        <v>118</v>
      </c>
      <c r="C306" s="16" t="s">
        <v>118</v>
      </c>
      <c r="D306" s="16" t="s">
        <v>118</v>
      </c>
      <c r="E306" s="16" t="s">
        <v>118</v>
      </c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2" t="s">
        <v>63</v>
      </c>
      <c r="B308" s="12" t="s">
        <v>64</v>
      </c>
      <c r="C308" s="18" t="s">
        <v>70</v>
      </c>
      <c r="D308" s="18" t="s">
        <v>70</v>
      </c>
      <c r="E308" s="12" t="s">
        <v>9</v>
      </c>
    </row>
    <row r="309" spans="1:5" x14ac:dyDescent="0.25">
      <c r="A309" s="9" t="s">
        <v>79</v>
      </c>
      <c r="B309" s="9">
        <v>4</v>
      </c>
      <c r="C309" s="19" t="s">
        <v>119</v>
      </c>
      <c r="D309" s="19" t="s">
        <v>119</v>
      </c>
      <c r="E309" s="9">
        <v>5.2599998900329528</v>
      </c>
    </row>
    <row r="311" spans="1:5" x14ac:dyDescent="0.25">
      <c r="A311" s="20" t="s">
        <v>72</v>
      </c>
      <c r="B311" s="20" t="s">
        <v>72</v>
      </c>
      <c r="C311" s="20" t="s">
        <v>72</v>
      </c>
      <c r="D311" s="20" t="s">
        <v>72</v>
      </c>
      <c r="E311" s="20" t="s">
        <v>72</v>
      </c>
    </row>
    <row r="312" spans="1:5" x14ac:dyDescent="0.25">
      <c r="A312" s="18" t="s">
        <v>73</v>
      </c>
      <c r="B312" s="12"/>
      <c r="C312" s="12"/>
      <c r="D312" s="12" t="s">
        <v>63</v>
      </c>
      <c r="E312" s="12"/>
    </row>
    <row r="313" spans="1:5" x14ac:dyDescent="0.25">
      <c r="A313" s="19" t="s">
        <v>147</v>
      </c>
      <c r="B313" s="19" t="s">
        <v>147</v>
      </c>
      <c r="C313" s="19" t="s">
        <v>147</v>
      </c>
      <c r="D313" s="9" t="s">
        <v>143</v>
      </c>
      <c r="E313" s="9" t="s">
        <v>76</v>
      </c>
    </row>
    <row r="315" spans="1:5" x14ac:dyDescent="0.25">
      <c r="A315" s="20" t="s">
        <v>94</v>
      </c>
      <c r="B315" s="20" t="s">
        <v>94</v>
      </c>
      <c r="C315" s="20" t="s">
        <v>94</v>
      </c>
      <c r="D315" s="20" t="s">
        <v>94</v>
      </c>
      <c r="E315" s="20" t="s">
        <v>94</v>
      </c>
    </row>
    <row r="316" spans="1:5" x14ac:dyDescent="0.25">
      <c r="A316" s="12" t="s">
        <v>63</v>
      </c>
      <c r="B316" s="12" t="s">
        <v>95</v>
      </c>
      <c r="C316" s="12" t="s">
        <v>96</v>
      </c>
      <c r="D316" s="12" t="s">
        <v>97</v>
      </c>
      <c r="E316" s="12"/>
    </row>
    <row r="317" spans="1:5" ht="24.75" x14ac:dyDescent="0.25">
      <c r="A317" s="9" t="s">
        <v>98</v>
      </c>
      <c r="B317" s="9" t="s">
        <v>148</v>
      </c>
      <c r="C317" s="9" t="s">
        <v>149</v>
      </c>
      <c r="D317" s="9" t="s">
        <v>150</v>
      </c>
      <c r="E317" s="9" t="s">
        <v>102</v>
      </c>
    </row>
    <row r="319" spans="1:5" x14ac:dyDescent="0.25">
      <c r="A319" s="16" t="s">
        <v>118</v>
      </c>
      <c r="B319" s="16" t="s">
        <v>118</v>
      </c>
      <c r="C319" s="16" t="s">
        <v>118</v>
      </c>
      <c r="D319" s="16" t="s">
        <v>118</v>
      </c>
      <c r="E319" s="16" t="s">
        <v>118</v>
      </c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2" t="s">
        <v>63</v>
      </c>
      <c r="B321" s="12" t="s">
        <v>64</v>
      </c>
      <c r="C321" s="18" t="s">
        <v>70</v>
      </c>
      <c r="D321" s="18" t="s">
        <v>70</v>
      </c>
      <c r="E321" s="12" t="s">
        <v>9</v>
      </c>
    </row>
    <row r="322" spans="1:5" x14ac:dyDescent="0.25">
      <c r="A322" s="9" t="s">
        <v>79</v>
      </c>
      <c r="B322" s="9">
        <v>4</v>
      </c>
      <c r="C322" s="19" t="s">
        <v>119</v>
      </c>
      <c r="D322" s="19" t="s">
        <v>119</v>
      </c>
      <c r="E322" s="9">
        <v>5.1399998925417059</v>
      </c>
    </row>
    <row r="324" spans="1:5" x14ac:dyDescent="0.25">
      <c r="A324" s="20" t="s">
        <v>72</v>
      </c>
      <c r="B324" s="20" t="s">
        <v>72</v>
      </c>
      <c r="C324" s="20" t="s">
        <v>72</v>
      </c>
      <c r="D324" s="20" t="s">
        <v>72</v>
      </c>
      <c r="E324" s="20" t="s">
        <v>72</v>
      </c>
    </row>
    <row r="325" spans="1:5" x14ac:dyDescent="0.25">
      <c r="A325" s="18" t="s">
        <v>73</v>
      </c>
      <c r="B325" s="12"/>
      <c r="C325" s="12"/>
      <c r="D325" s="12" t="s">
        <v>63</v>
      </c>
      <c r="E325" s="12"/>
    </row>
    <row r="326" spans="1:5" x14ac:dyDescent="0.25">
      <c r="A326" s="19" t="s">
        <v>147</v>
      </c>
      <c r="B326" s="19" t="s">
        <v>147</v>
      </c>
      <c r="C326" s="19" t="s">
        <v>147</v>
      </c>
      <c r="D326" s="9" t="s">
        <v>151</v>
      </c>
      <c r="E326" s="9" t="s">
        <v>76</v>
      </c>
    </row>
    <row r="328" spans="1:5" x14ac:dyDescent="0.25">
      <c r="A328" s="20" t="s">
        <v>94</v>
      </c>
      <c r="B328" s="20" t="s">
        <v>94</v>
      </c>
      <c r="C328" s="20" t="s">
        <v>94</v>
      </c>
      <c r="D328" s="20" t="s">
        <v>94</v>
      </c>
      <c r="E328" s="20" t="s">
        <v>94</v>
      </c>
    </row>
    <row r="329" spans="1:5" x14ac:dyDescent="0.25">
      <c r="A329" s="12" t="s">
        <v>63</v>
      </c>
      <c r="B329" s="12" t="s">
        <v>95</v>
      </c>
      <c r="C329" s="12" t="s">
        <v>96</v>
      </c>
      <c r="D329" s="12" t="s">
        <v>97</v>
      </c>
      <c r="E329" s="12"/>
    </row>
    <row r="330" spans="1:5" ht="24.75" x14ac:dyDescent="0.25">
      <c r="A330" s="9" t="s">
        <v>98</v>
      </c>
      <c r="B330" s="9" t="s">
        <v>148</v>
      </c>
      <c r="C330" s="9" t="s">
        <v>149</v>
      </c>
      <c r="D330" s="9" t="s">
        <v>150</v>
      </c>
      <c r="E330" s="9" t="s">
        <v>102</v>
      </c>
    </row>
    <row r="332" spans="1:5" x14ac:dyDescent="0.25">
      <c r="A332" s="16" t="s">
        <v>118</v>
      </c>
      <c r="B332" s="16" t="s">
        <v>118</v>
      </c>
      <c r="C332" s="16" t="s">
        <v>118</v>
      </c>
      <c r="D332" s="16" t="s">
        <v>118</v>
      </c>
      <c r="E332" s="16" t="s">
        <v>118</v>
      </c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2" t="s">
        <v>63</v>
      </c>
      <c r="B334" s="12" t="s">
        <v>64</v>
      </c>
      <c r="C334" s="18" t="s">
        <v>70</v>
      </c>
      <c r="D334" s="18" t="s">
        <v>70</v>
      </c>
      <c r="E334" s="12" t="s">
        <v>9</v>
      </c>
    </row>
    <row r="335" spans="1:5" x14ac:dyDescent="0.25">
      <c r="A335" s="9" t="s">
        <v>79</v>
      </c>
      <c r="B335" s="9">
        <v>3</v>
      </c>
      <c r="C335" s="19" t="s">
        <v>119</v>
      </c>
      <c r="D335" s="19" t="s">
        <v>119</v>
      </c>
      <c r="E335" s="9">
        <v>5.3099998889876385</v>
      </c>
    </row>
    <row r="337" spans="1:5" x14ac:dyDescent="0.25">
      <c r="A337" s="20" t="s">
        <v>72</v>
      </c>
      <c r="B337" s="20" t="s">
        <v>72</v>
      </c>
      <c r="C337" s="20" t="s">
        <v>72</v>
      </c>
      <c r="D337" s="20" t="s">
        <v>72</v>
      </c>
      <c r="E337" s="20" t="s">
        <v>72</v>
      </c>
    </row>
    <row r="338" spans="1:5" x14ac:dyDescent="0.25">
      <c r="A338" s="18" t="s">
        <v>73</v>
      </c>
      <c r="B338" s="12"/>
      <c r="C338" s="12"/>
      <c r="D338" s="12" t="s">
        <v>63</v>
      </c>
      <c r="E338" s="12"/>
    </row>
    <row r="339" spans="1:5" x14ac:dyDescent="0.25">
      <c r="A339" s="19" t="s">
        <v>147</v>
      </c>
      <c r="B339" s="19" t="s">
        <v>147</v>
      </c>
      <c r="C339" s="19" t="s">
        <v>147</v>
      </c>
      <c r="D339" s="9" t="s">
        <v>152</v>
      </c>
      <c r="E339" s="9" t="s">
        <v>76</v>
      </c>
    </row>
    <row r="341" spans="1:5" x14ac:dyDescent="0.25">
      <c r="A341" s="20" t="s">
        <v>94</v>
      </c>
      <c r="B341" s="20" t="s">
        <v>94</v>
      </c>
      <c r="C341" s="20" t="s">
        <v>94</v>
      </c>
      <c r="D341" s="20" t="s">
        <v>94</v>
      </c>
      <c r="E341" s="20" t="s">
        <v>94</v>
      </c>
    </row>
    <row r="342" spans="1:5" x14ac:dyDescent="0.25">
      <c r="A342" s="12" t="s">
        <v>63</v>
      </c>
      <c r="B342" s="12" t="s">
        <v>95</v>
      </c>
      <c r="C342" s="12" t="s">
        <v>96</v>
      </c>
      <c r="D342" s="12" t="s">
        <v>97</v>
      </c>
      <c r="E342" s="12"/>
    </row>
    <row r="343" spans="1:5" ht="24.75" x14ac:dyDescent="0.25">
      <c r="A343" s="9" t="s">
        <v>98</v>
      </c>
      <c r="B343" s="9" t="s">
        <v>148</v>
      </c>
      <c r="C343" s="9" t="s">
        <v>149</v>
      </c>
      <c r="D343" s="9" t="s">
        <v>150</v>
      </c>
      <c r="E343" s="9" t="s">
        <v>102</v>
      </c>
    </row>
    <row r="345" spans="1:5" x14ac:dyDescent="0.25">
      <c r="A345" s="16" t="s">
        <v>118</v>
      </c>
      <c r="B345" s="16" t="s">
        <v>118</v>
      </c>
      <c r="C345" s="16" t="s">
        <v>118</v>
      </c>
      <c r="D345" s="16" t="s">
        <v>118</v>
      </c>
      <c r="E345" s="16" t="s">
        <v>118</v>
      </c>
    </row>
    <row r="346" spans="1:5" x14ac:dyDescent="0.25">
      <c r="A346" s="17"/>
      <c r="B346" s="17"/>
      <c r="C346" s="17"/>
      <c r="D346" s="17"/>
      <c r="E346" s="17"/>
    </row>
    <row r="347" spans="1:5" x14ac:dyDescent="0.25">
      <c r="A347" s="12" t="s">
        <v>63</v>
      </c>
      <c r="B347" s="12" t="s">
        <v>64</v>
      </c>
      <c r="C347" s="18" t="s">
        <v>70</v>
      </c>
      <c r="D347" s="18" t="s">
        <v>70</v>
      </c>
      <c r="E347" s="12" t="s">
        <v>9</v>
      </c>
    </row>
    <row r="348" spans="1:5" x14ac:dyDescent="0.25">
      <c r="A348" s="9" t="s">
        <v>79</v>
      </c>
      <c r="B348" s="9">
        <v>1</v>
      </c>
      <c r="C348" s="19" t="s">
        <v>119</v>
      </c>
      <c r="D348" s="19" t="s">
        <v>119</v>
      </c>
      <c r="E348" s="9">
        <v>1.9899999583964971</v>
      </c>
    </row>
    <row r="350" spans="1:5" x14ac:dyDescent="0.25">
      <c r="A350" s="20" t="s">
        <v>72</v>
      </c>
      <c r="B350" s="20" t="s">
        <v>72</v>
      </c>
      <c r="C350" s="20" t="s">
        <v>72</v>
      </c>
      <c r="D350" s="20" t="s">
        <v>72</v>
      </c>
      <c r="E350" s="20" t="s">
        <v>72</v>
      </c>
    </row>
    <row r="351" spans="1:5" x14ac:dyDescent="0.25">
      <c r="A351" s="18" t="s">
        <v>73</v>
      </c>
      <c r="B351" s="12"/>
      <c r="C351" s="12"/>
      <c r="D351" s="12" t="s">
        <v>63</v>
      </c>
      <c r="E351" s="12"/>
    </row>
    <row r="352" spans="1:5" x14ac:dyDescent="0.25">
      <c r="A352" s="19" t="s">
        <v>147</v>
      </c>
      <c r="B352" s="19" t="s">
        <v>147</v>
      </c>
      <c r="C352" s="19" t="s">
        <v>147</v>
      </c>
      <c r="D352" s="9" t="s">
        <v>153</v>
      </c>
      <c r="E352" s="9" t="s">
        <v>76</v>
      </c>
    </row>
    <row r="354" spans="1:5" x14ac:dyDescent="0.25">
      <c r="A354" s="20" t="s">
        <v>94</v>
      </c>
      <c r="B354" s="20" t="s">
        <v>94</v>
      </c>
      <c r="C354" s="20" t="s">
        <v>94</v>
      </c>
      <c r="D354" s="20" t="s">
        <v>94</v>
      </c>
      <c r="E354" s="20" t="s">
        <v>94</v>
      </c>
    </row>
    <row r="355" spans="1:5" x14ac:dyDescent="0.25">
      <c r="A355" s="12" t="s">
        <v>63</v>
      </c>
      <c r="B355" s="12" t="s">
        <v>95</v>
      </c>
      <c r="C355" s="12" t="s">
        <v>96</v>
      </c>
      <c r="D355" s="12" t="s">
        <v>97</v>
      </c>
      <c r="E355" s="12"/>
    </row>
    <row r="356" spans="1:5" ht="24.75" x14ac:dyDescent="0.25">
      <c r="A356" s="9" t="s">
        <v>98</v>
      </c>
      <c r="B356" s="9" t="s">
        <v>148</v>
      </c>
      <c r="C356" s="9" t="s">
        <v>149</v>
      </c>
      <c r="D356" s="9" t="s">
        <v>150</v>
      </c>
      <c r="E356" s="9" t="s">
        <v>102</v>
      </c>
    </row>
    <row r="358" spans="1:5" x14ac:dyDescent="0.25">
      <c r="A358" s="16" t="s">
        <v>117</v>
      </c>
      <c r="B358" s="16" t="s">
        <v>117</v>
      </c>
      <c r="C358" s="16" t="s">
        <v>117</v>
      </c>
      <c r="D358" s="16" t="s">
        <v>117</v>
      </c>
      <c r="E358" s="16" t="s">
        <v>117</v>
      </c>
    </row>
    <row r="359" spans="1:5" x14ac:dyDescent="0.25">
      <c r="A359" s="17"/>
      <c r="B359" s="17"/>
      <c r="C359" s="17"/>
      <c r="D359" s="17"/>
      <c r="E359" s="17"/>
    </row>
    <row r="360" spans="1:5" x14ac:dyDescent="0.25">
      <c r="A360" s="12" t="s">
        <v>63</v>
      </c>
      <c r="B360" s="12" t="s">
        <v>64</v>
      </c>
      <c r="C360" s="18" t="s">
        <v>70</v>
      </c>
      <c r="D360" s="18" t="s">
        <v>70</v>
      </c>
      <c r="E360" s="12" t="s">
        <v>9</v>
      </c>
    </row>
    <row r="361" spans="1:5" x14ac:dyDescent="0.25">
      <c r="A361" s="9" t="s">
        <v>79</v>
      </c>
      <c r="B361" s="9">
        <v>1</v>
      </c>
      <c r="C361" s="19" t="s">
        <v>119</v>
      </c>
      <c r="D361" s="19" t="s">
        <v>119</v>
      </c>
      <c r="E361" s="9">
        <v>3.9099999182564344</v>
      </c>
    </row>
    <row r="363" spans="1:5" x14ac:dyDescent="0.25">
      <c r="A363" s="20" t="s">
        <v>72</v>
      </c>
      <c r="B363" s="20" t="s">
        <v>72</v>
      </c>
      <c r="C363" s="20" t="s">
        <v>72</v>
      </c>
      <c r="D363" s="20" t="s">
        <v>72</v>
      </c>
      <c r="E363" s="20" t="s">
        <v>72</v>
      </c>
    </row>
    <row r="364" spans="1:5" x14ac:dyDescent="0.25">
      <c r="A364" s="18" t="s">
        <v>73</v>
      </c>
      <c r="B364" s="12"/>
      <c r="C364" s="12"/>
      <c r="D364" s="12" t="s">
        <v>63</v>
      </c>
      <c r="E364" s="12"/>
    </row>
    <row r="365" spans="1:5" x14ac:dyDescent="0.25">
      <c r="A365" s="19" t="s">
        <v>135</v>
      </c>
      <c r="B365" s="19" t="s">
        <v>135</v>
      </c>
      <c r="C365" s="19" t="s">
        <v>135</v>
      </c>
      <c r="D365" s="9" t="s">
        <v>154</v>
      </c>
      <c r="E365" s="9" t="s">
        <v>76</v>
      </c>
    </row>
    <row r="367" spans="1:5" x14ac:dyDescent="0.25">
      <c r="A367" s="16" t="s">
        <v>155</v>
      </c>
      <c r="B367" s="16" t="s">
        <v>155</v>
      </c>
      <c r="C367" s="16" t="s">
        <v>155</v>
      </c>
      <c r="D367" s="16" t="s">
        <v>155</v>
      </c>
      <c r="E367" s="16" t="s">
        <v>155</v>
      </c>
    </row>
    <row r="368" spans="1:5" x14ac:dyDescent="0.25">
      <c r="A368" s="17"/>
      <c r="B368" s="17"/>
      <c r="C368" s="17"/>
      <c r="D368" s="17"/>
      <c r="E368" s="17"/>
    </row>
    <row r="369" spans="1:5" x14ac:dyDescent="0.25">
      <c r="A369" s="12" t="s">
        <v>63</v>
      </c>
      <c r="B369" s="12" t="s">
        <v>64</v>
      </c>
      <c r="C369" s="18" t="s">
        <v>70</v>
      </c>
      <c r="D369" s="18" t="s">
        <v>70</v>
      </c>
      <c r="E369" s="12" t="s">
        <v>9</v>
      </c>
    </row>
    <row r="370" spans="1:5" x14ac:dyDescent="0.25">
      <c r="A370" s="9" t="s">
        <v>79</v>
      </c>
      <c r="B370" s="9">
        <v>1</v>
      </c>
      <c r="C370" s="19" t="s">
        <v>156</v>
      </c>
      <c r="D370" s="19" t="s">
        <v>156</v>
      </c>
      <c r="E370" s="9">
        <v>217.19395579417349</v>
      </c>
    </row>
    <row r="372" spans="1:5" x14ac:dyDescent="0.25">
      <c r="A372" s="20" t="s">
        <v>94</v>
      </c>
      <c r="B372" s="20" t="s">
        <v>94</v>
      </c>
      <c r="C372" s="20" t="s">
        <v>94</v>
      </c>
      <c r="D372" s="20" t="s">
        <v>94</v>
      </c>
      <c r="E372" s="20" t="s">
        <v>94</v>
      </c>
    </row>
    <row r="373" spans="1:5" x14ac:dyDescent="0.25">
      <c r="A373" s="12" t="s">
        <v>63</v>
      </c>
      <c r="B373" s="12" t="s">
        <v>95</v>
      </c>
      <c r="C373" s="12" t="s">
        <v>96</v>
      </c>
      <c r="D373" s="12" t="s">
        <v>97</v>
      </c>
      <c r="E373" s="12"/>
    </row>
    <row r="374" spans="1:5" ht="36.75" x14ac:dyDescent="0.25">
      <c r="A374" s="9" t="s">
        <v>98</v>
      </c>
      <c r="B374" s="9" t="s">
        <v>148</v>
      </c>
      <c r="C374" s="9" t="s">
        <v>157</v>
      </c>
      <c r="D374" s="9" t="s">
        <v>150</v>
      </c>
      <c r="E374" s="9" t="s">
        <v>102</v>
      </c>
    </row>
  </sheetData>
  <mergeCells count="244">
    <mergeCell ref="A368:E368"/>
    <mergeCell ref="C369:D369"/>
    <mergeCell ref="C370:D370"/>
    <mergeCell ref="A372:E372"/>
    <mergeCell ref="C361:D361"/>
    <mergeCell ref="A363:E363"/>
    <mergeCell ref="A364"/>
    <mergeCell ref="A365:C365"/>
    <mergeCell ref="A367:E367"/>
    <mergeCell ref="A352:C352"/>
    <mergeCell ref="A354:E354"/>
    <mergeCell ref="A358:E358"/>
    <mergeCell ref="A359:E359"/>
    <mergeCell ref="C360:D360"/>
    <mergeCell ref="A346:E346"/>
    <mergeCell ref="C347:D347"/>
    <mergeCell ref="C348:D348"/>
    <mergeCell ref="A350:E350"/>
    <mergeCell ref="A351"/>
    <mergeCell ref="A337:E337"/>
    <mergeCell ref="A338"/>
    <mergeCell ref="A339:C339"/>
    <mergeCell ref="A341:E341"/>
    <mergeCell ref="A345:E345"/>
    <mergeCell ref="A328:E328"/>
    <mergeCell ref="A332:E332"/>
    <mergeCell ref="A333:E333"/>
    <mergeCell ref="C334:D334"/>
    <mergeCell ref="C335:D335"/>
    <mergeCell ref="C321:D321"/>
    <mergeCell ref="C322:D322"/>
    <mergeCell ref="A324:E324"/>
    <mergeCell ref="A325"/>
    <mergeCell ref="A326:C326"/>
    <mergeCell ref="A312"/>
    <mergeCell ref="A313:C313"/>
    <mergeCell ref="A315:E315"/>
    <mergeCell ref="A319:E319"/>
    <mergeCell ref="A320:E320"/>
    <mergeCell ref="A306:E306"/>
    <mergeCell ref="A307:E307"/>
    <mergeCell ref="C308:D308"/>
    <mergeCell ref="C309:D309"/>
    <mergeCell ref="A311:E311"/>
    <mergeCell ref="C296:D296"/>
    <mergeCell ref="A298:E298"/>
    <mergeCell ref="A299"/>
    <mergeCell ref="A300:C300"/>
    <mergeCell ref="A302:E302"/>
    <mergeCell ref="A287:C287"/>
    <mergeCell ref="A289:E289"/>
    <mergeCell ref="A293:E293"/>
    <mergeCell ref="A294:E294"/>
    <mergeCell ref="C295:D295"/>
    <mergeCell ref="A281:E281"/>
    <mergeCell ref="C282:D282"/>
    <mergeCell ref="C283:D283"/>
    <mergeCell ref="A285:E285"/>
    <mergeCell ref="A286"/>
    <mergeCell ref="C274:D274"/>
    <mergeCell ref="A276:E276"/>
    <mergeCell ref="A277"/>
    <mergeCell ref="A278:C278"/>
    <mergeCell ref="A280:E280"/>
    <mergeCell ref="A268"/>
    <mergeCell ref="A269:C269"/>
    <mergeCell ref="A271:E271"/>
    <mergeCell ref="A272:E272"/>
    <mergeCell ref="C273:D273"/>
    <mergeCell ref="A262:E262"/>
    <mergeCell ref="A263:E263"/>
    <mergeCell ref="C264:D264"/>
    <mergeCell ref="C265:D265"/>
    <mergeCell ref="A267:E267"/>
    <mergeCell ref="C255:D255"/>
    <mergeCell ref="C256:D256"/>
    <mergeCell ref="A258:E258"/>
    <mergeCell ref="A259"/>
    <mergeCell ref="A260:C260"/>
    <mergeCell ref="A249:E249"/>
    <mergeCell ref="A250"/>
    <mergeCell ref="A251:C251"/>
    <mergeCell ref="A253:E253"/>
    <mergeCell ref="A254:E254"/>
    <mergeCell ref="A242:C242"/>
    <mergeCell ref="A244:E244"/>
    <mergeCell ref="A245:E245"/>
    <mergeCell ref="C246:D246"/>
    <mergeCell ref="C247:D247"/>
    <mergeCell ref="A236:E236"/>
    <mergeCell ref="C237:D237"/>
    <mergeCell ref="C238:D238"/>
    <mergeCell ref="A240:E240"/>
    <mergeCell ref="A241"/>
    <mergeCell ref="C229:D229"/>
    <mergeCell ref="A231:E231"/>
    <mergeCell ref="A232"/>
    <mergeCell ref="A233:C233"/>
    <mergeCell ref="A235:E235"/>
    <mergeCell ref="A223"/>
    <mergeCell ref="A224:C224"/>
    <mergeCell ref="A226:E226"/>
    <mergeCell ref="A227:E227"/>
    <mergeCell ref="C228:D228"/>
    <mergeCell ref="A217:E217"/>
    <mergeCell ref="A218:E218"/>
    <mergeCell ref="C219:D219"/>
    <mergeCell ref="C220:D220"/>
    <mergeCell ref="A222:E222"/>
    <mergeCell ref="C210:D210"/>
    <mergeCell ref="C211:D211"/>
    <mergeCell ref="A213:E213"/>
    <mergeCell ref="A214"/>
    <mergeCell ref="A215:C215"/>
    <mergeCell ref="A204:E204"/>
    <mergeCell ref="A205"/>
    <mergeCell ref="A206:C206"/>
    <mergeCell ref="A208:E208"/>
    <mergeCell ref="A209:E209"/>
    <mergeCell ref="A197:C197"/>
    <mergeCell ref="A199:E199"/>
    <mergeCell ref="A200:E200"/>
    <mergeCell ref="C201:D201"/>
    <mergeCell ref="C202:D202"/>
    <mergeCell ref="A191:E191"/>
    <mergeCell ref="C192:D192"/>
    <mergeCell ref="C193:D193"/>
    <mergeCell ref="A195:E195"/>
    <mergeCell ref="A196"/>
    <mergeCell ref="C184:D184"/>
    <mergeCell ref="A186:E186"/>
    <mergeCell ref="A187"/>
    <mergeCell ref="A188:C188"/>
    <mergeCell ref="A190:E190"/>
    <mergeCell ref="A178"/>
    <mergeCell ref="A179:C179"/>
    <mergeCell ref="A181:E181"/>
    <mergeCell ref="A182:E182"/>
    <mergeCell ref="C183:D183"/>
    <mergeCell ref="A172:E172"/>
    <mergeCell ref="A173:E173"/>
    <mergeCell ref="C174:D174"/>
    <mergeCell ref="C175:D175"/>
    <mergeCell ref="A177:E177"/>
    <mergeCell ref="C165:D165"/>
    <mergeCell ref="C166:D166"/>
    <mergeCell ref="A168:E168"/>
    <mergeCell ref="A169"/>
    <mergeCell ref="A170:C170"/>
    <mergeCell ref="A159:E159"/>
    <mergeCell ref="A160"/>
    <mergeCell ref="A161:C161"/>
    <mergeCell ref="A163:E163"/>
    <mergeCell ref="A164:E164"/>
    <mergeCell ref="A152:C152"/>
    <mergeCell ref="A154:E154"/>
    <mergeCell ref="A155:E155"/>
    <mergeCell ref="C156:D156"/>
    <mergeCell ref="C157:D157"/>
    <mergeCell ref="A146:E146"/>
    <mergeCell ref="C147:D147"/>
    <mergeCell ref="C148:D148"/>
    <mergeCell ref="A150:E150"/>
    <mergeCell ref="A151"/>
    <mergeCell ref="C139:D139"/>
    <mergeCell ref="A141:E141"/>
    <mergeCell ref="A142"/>
    <mergeCell ref="A143:C143"/>
    <mergeCell ref="A145:E145"/>
    <mergeCell ref="A133"/>
    <mergeCell ref="A134:C134"/>
    <mergeCell ref="A136:E136"/>
    <mergeCell ref="A137:E137"/>
    <mergeCell ref="C138:D138"/>
    <mergeCell ref="A127:E127"/>
    <mergeCell ref="A128:E128"/>
    <mergeCell ref="C129:D129"/>
    <mergeCell ref="C130:D130"/>
    <mergeCell ref="A132:E132"/>
    <mergeCell ref="C120:D120"/>
    <mergeCell ref="C121:D121"/>
    <mergeCell ref="A123:E123"/>
    <mergeCell ref="A124"/>
    <mergeCell ref="A125:C125"/>
    <mergeCell ref="A114:E114"/>
    <mergeCell ref="A115"/>
    <mergeCell ref="A116:C116"/>
    <mergeCell ref="A118:E118"/>
    <mergeCell ref="A119:E119"/>
    <mergeCell ref="A107:C107"/>
    <mergeCell ref="A109:E109"/>
    <mergeCell ref="A110:E110"/>
    <mergeCell ref="C111:D111"/>
    <mergeCell ref="C112:D112"/>
    <mergeCell ref="A101:E101"/>
    <mergeCell ref="C102:D102"/>
    <mergeCell ref="C103:D103"/>
    <mergeCell ref="A105:E105"/>
    <mergeCell ref="A106"/>
    <mergeCell ref="C94:D94"/>
    <mergeCell ref="A96:E96"/>
    <mergeCell ref="A97"/>
    <mergeCell ref="A98:C98"/>
    <mergeCell ref="A100:E100"/>
    <mergeCell ref="A88"/>
    <mergeCell ref="A89:C89"/>
    <mergeCell ref="A91:E91"/>
    <mergeCell ref="A92:E92"/>
    <mergeCell ref="C93:D93"/>
    <mergeCell ref="A82:E82"/>
    <mergeCell ref="A83:E83"/>
    <mergeCell ref="C84:D84"/>
    <mergeCell ref="C85:D85"/>
    <mergeCell ref="A87:E87"/>
    <mergeCell ref="C75:D75"/>
    <mergeCell ref="C76:D76"/>
    <mergeCell ref="A78:E78"/>
    <mergeCell ref="A79"/>
    <mergeCell ref="A80:C80"/>
    <mergeCell ref="A69:E69"/>
    <mergeCell ref="A70"/>
    <mergeCell ref="A71:C71"/>
    <mergeCell ref="A73:E73"/>
    <mergeCell ref="A74:E74"/>
    <mergeCell ref="A62:C62"/>
    <mergeCell ref="A64:E64"/>
    <mergeCell ref="A65:E65"/>
    <mergeCell ref="C66:D66"/>
    <mergeCell ref="C67:D67"/>
    <mergeCell ref="A56:E56"/>
    <mergeCell ref="C57:D57"/>
    <mergeCell ref="C58:D58"/>
    <mergeCell ref="A60:E60"/>
    <mergeCell ref="A61"/>
    <mergeCell ref="C49:D49"/>
    <mergeCell ref="A51:E51"/>
    <mergeCell ref="A52"/>
    <mergeCell ref="A53:C53"/>
    <mergeCell ref="A55:E55"/>
    <mergeCell ref="A5:E5"/>
    <mergeCell ref="A6:E6"/>
    <mergeCell ref="A46:E46"/>
    <mergeCell ref="A47:E47"/>
    <mergeCell ref="C48:D48"/>
  </mergeCells>
  <hyperlinks>
    <hyperlink ref="A2" location="'9'!A1" display="9.10" xr:uid="{00000000-0004-0000-0B00-000000000000}"/>
    <hyperlink ref="F2" location="'9.10E'!A1" display="841,75" xr:uid="{00000000-0004-0000-0B00-000001000000}"/>
    <hyperlink ref="E43" location="'9.10E'!A1" display="'9.10E'!A1" xr:uid="{00000000-0004-0000-0B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24.75" x14ac:dyDescent="0.25">
      <c r="A2" s="6" t="s">
        <v>58</v>
      </c>
      <c r="B2" s="6" t="s">
        <v>59</v>
      </c>
      <c r="C2" s="6" t="s">
        <v>14</v>
      </c>
      <c r="D2" s="6" t="s">
        <v>60</v>
      </c>
      <c r="E2" s="6" t="s">
        <v>22</v>
      </c>
      <c r="F2" s="6" t="s">
        <v>61</v>
      </c>
      <c r="G2" s="6">
        <v>59.891823199999997</v>
      </c>
      <c r="H2" s="6">
        <v>71.7803501052</v>
      </c>
      <c r="I2" s="6">
        <v>172515.33</v>
      </c>
    </row>
    <row r="5" spans="1:9" x14ac:dyDescent="0.25">
      <c r="A5" s="14" t="s">
        <v>62</v>
      </c>
      <c r="B5" s="14" t="s">
        <v>62</v>
      </c>
      <c r="C5" s="14" t="s">
        <v>62</v>
      </c>
      <c r="D5" s="14" t="s">
        <v>62</v>
      </c>
      <c r="E5" s="14" t="s">
        <v>62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63</v>
      </c>
      <c r="C7" s="8" t="s">
        <v>64</v>
      </c>
      <c r="D7" s="8" t="s">
        <v>65</v>
      </c>
      <c r="E7" s="8" t="s">
        <v>9</v>
      </c>
    </row>
    <row r="8" spans="1:9" x14ac:dyDescent="0.25">
      <c r="A8" s="9">
        <v>1</v>
      </c>
      <c r="B8" s="9" t="s">
        <v>79</v>
      </c>
      <c r="C8" s="9">
        <v>147</v>
      </c>
      <c r="D8" s="9" t="s">
        <v>80</v>
      </c>
      <c r="E8" s="9">
        <v>2403.3949487225741</v>
      </c>
    </row>
    <row r="9" spans="1:9" x14ac:dyDescent="0.25">
      <c r="A9" s="9" t="s">
        <v>68</v>
      </c>
      <c r="B9" s="9" t="s">
        <v>68</v>
      </c>
      <c r="C9" s="9">
        <f>SUBTOTAL(109,Criteria_Summary9.11[Elementos])</f>
        <v>147</v>
      </c>
      <c r="D9" s="9" t="s">
        <v>68</v>
      </c>
      <c r="E9" s="9">
        <f>SUBTOTAL(109,Criteria_Summary9.11[Total])</f>
        <v>2403.3949487225741</v>
      </c>
    </row>
    <row r="10" spans="1:9" x14ac:dyDescent="0.25">
      <c r="A10" s="10" t="s">
        <v>69</v>
      </c>
      <c r="B10" s="10">
        <v>0</v>
      </c>
      <c r="C10" s="11"/>
      <c r="D10" s="11"/>
      <c r="E10" s="10">
        <v>2403.39</v>
      </c>
    </row>
    <row r="13" spans="1:9" x14ac:dyDescent="0.25">
      <c r="A13" s="16" t="s">
        <v>80</v>
      </c>
      <c r="B13" s="16" t="s">
        <v>80</v>
      </c>
      <c r="C13" s="16" t="s">
        <v>80</v>
      </c>
      <c r="D13" s="16" t="s">
        <v>80</v>
      </c>
      <c r="E13" s="16" t="s">
        <v>80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63</v>
      </c>
      <c r="B15" s="12" t="s">
        <v>64</v>
      </c>
      <c r="C15" s="18" t="s">
        <v>70</v>
      </c>
      <c r="D15" s="18" t="s">
        <v>70</v>
      </c>
      <c r="E15" s="12" t="s">
        <v>9</v>
      </c>
    </row>
    <row r="16" spans="1:9" x14ac:dyDescent="0.25">
      <c r="A16" s="9" t="s">
        <v>79</v>
      </c>
      <c r="B16" s="9">
        <v>147</v>
      </c>
      <c r="C16" s="19" t="s">
        <v>81</v>
      </c>
      <c r="D16" s="19" t="s">
        <v>81</v>
      </c>
      <c r="E16" s="9">
        <v>2403.3949487225741</v>
      </c>
    </row>
    <row r="18" spans="1:5" x14ac:dyDescent="0.25">
      <c r="A18" s="20" t="s">
        <v>82</v>
      </c>
      <c r="B18" s="20" t="s">
        <v>82</v>
      </c>
      <c r="C18" s="20" t="s">
        <v>82</v>
      </c>
      <c r="D18" s="20" t="s">
        <v>82</v>
      </c>
      <c r="E18" s="20" t="s">
        <v>82</v>
      </c>
    </row>
    <row r="19" spans="1:5" x14ac:dyDescent="0.25">
      <c r="A19" s="18" t="s">
        <v>83</v>
      </c>
      <c r="B19" s="18" t="s">
        <v>83</v>
      </c>
      <c r="C19" s="18" t="s">
        <v>83</v>
      </c>
      <c r="D19" s="12" t="s">
        <v>84</v>
      </c>
      <c r="E19" s="12"/>
    </row>
    <row r="20" spans="1:5" x14ac:dyDescent="0.25">
      <c r="A20" s="9"/>
      <c r="B20" s="9"/>
      <c r="C20" s="9"/>
      <c r="D20" s="9" t="s">
        <v>85</v>
      </c>
      <c r="E20" s="9" t="s">
        <v>76</v>
      </c>
    </row>
    <row r="22" spans="1:5" x14ac:dyDescent="0.25">
      <c r="A22" s="20" t="s">
        <v>94</v>
      </c>
      <c r="B22" s="20" t="s">
        <v>94</v>
      </c>
      <c r="C22" s="20" t="s">
        <v>94</v>
      </c>
      <c r="D22" s="20" t="s">
        <v>94</v>
      </c>
      <c r="E22" s="20" t="s">
        <v>94</v>
      </c>
    </row>
    <row r="23" spans="1:5" x14ac:dyDescent="0.25">
      <c r="A23" s="12" t="s">
        <v>63</v>
      </c>
      <c r="B23" s="12" t="s">
        <v>95</v>
      </c>
      <c r="C23" s="12" t="s">
        <v>96</v>
      </c>
      <c r="D23" s="12" t="s">
        <v>97</v>
      </c>
      <c r="E23" s="12"/>
    </row>
    <row r="24" spans="1:5" x14ac:dyDescent="0.25">
      <c r="A24" s="9" t="s">
        <v>98</v>
      </c>
      <c r="B24" s="9" t="s">
        <v>99</v>
      </c>
      <c r="C24" s="9" t="s">
        <v>158</v>
      </c>
      <c r="D24" s="9" t="s">
        <v>101</v>
      </c>
      <c r="E24" s="9" t="s">
        <v>102</v>
      </c>
    </row>
  </sheetData>
  <mergeCells count="9">
    <mergeCell ref="C16:D16"/>
    <mergeCell ref="A18:E18"/>
    <mergeCell ref="A19:C19"/>
    <mergeCell ref="A22:E22"/>
    <mergeCell ref="A5:E5"/>
    <mergeCell ref="A6:E6"/>
    <mergeCell ref="A13:E13"/>
    <mergeCell ref="A14:E14"/>
    <mergeCell ref="C15:D15"/>
  </mergeCells>
  <hyperlinks>
    <hyperlink ref="A2" location="'9'!A1" display="9.11" xr:uid="{00000000-0004-0000-0C00-000000000000}"/>
    <hyperlink ref="F2" location="'9.11E'!A1" display="2403,39" xr:uid="{00000000-0004-0000-0C00-000001000000}"/>
    <hyperlink ref="E10" location="'9.11E'!A1" display="'9.11E'!A1" xr:uid="{00000000-0004-0000-0C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69"/>
  <sheetViews>
    <sheetView showGridLines="0"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15</v>
      </c>
      <c r="B1" s="21" t="s">
        <v>15</v>
      </c>
      <c r="C1" s="21" t="s">
        <v>15</v>
      </c>
      <c r="D1" s="21" t="s">
        <v>15</v>
      </c>
      <c r="E1" s="21" t="s">
        <v>15</v>
      </c>
    </row>
    <row r="2" spans="1:5" x14ac:dyDescent="0.25">
      <c r="A2" s="21" t="s">
        <v>15</v>
      </c>
      <c r="B2" s="21" t="s">
        <v>15</v>
      </c>
      <c r="C2" s="21" t="s">
        <v>15</v>
      </c>
      <c r="D2" s="21" t="s">
        <v>15</v>
      </c>
      <c r="E2" s="21" t="s">
        <v>15</v>
      </c>
    </row>
    <row r="4" spans="1:5" x14ac:dyDescent="0.25">
      <c r="A4" s="16" t="s">
        <v>67</v>
      </c>
      <c r="B4" s="16" t="s">
        <v>67</v>
      </c>
      <c r="C4" s="16" t="s">
        <v>67</v>
      </c>
      <c r="D4" s="16" t="s">
        <v>67</v>
      </c>
      <c r="E4" s="16" t="s">
        <v>67</v>
      </c>
    </row>
    <row r="5" spans="1:5" x14ac:dyDescent="0.25">
      <c r="A5" s="22" t="s">
        <v>71</v>
      </c>
      <c r="B5" s="22" t="s">
        <v>71</v>
      </c>
      <c r="C5" s="22" t="s">
        <v>71</v>
      </c>
      <c r="D5" s="22" t="s">
        <v>71</v>
      </c>
      <c r="E5" s="22" t="s">
        <v>71</v>
      </c>
    </row>
    <row r="6" spans="1:5" x14ac:dyDescent="0.25">
      <c r="A6" s="8" t="s">
        <v>159</v>
      </c>
      <c r="B6" s="8" t="s">
        <v>160</v>
      </c>
      <c r="C6" s="8" t="s">
        <v>161</v>
      </c>
      <c r="D6" s="8" t="s">
        <v>162</v>
      </c>
      <c r="E6" s="8" t="s">
        <v>163</v>
      </c>
    </row>
    <row r="7" spans="1:5" ht="36.75" x14ac:dyDescent="0.25">
      <c r="A7" s="9" t="s">
        <v>164</v>
      </c>
      <c r="B7" s="9" t="s">
        <v>85</v>
      </c>
      <c r="C7" s="9" t="s">
        <v>75</v>
      </c>
      <c r="D7" s="9" t="s">
        <v>165</v>
      </c>
      <c r="E7" s="9">
        <v>148.98474863237118</v>
      </c>
    </row>
    <row r="8" spans="1:5" ht="36.75" x14ac:dyDescent="0.25">
      <c r="A8" s="9" t="s">
        <v>164</v>
      </c>
      <c r="B8" s="9" t="s">
        <v>85</v>
      </c>
      <c r="C8" s="9" t="s">
        <v>75</v>
      </c>
      <c r="D8" s="9" t="s">
        <v>166</v>
      </c>
      <c r="E8" s="9">
        <v>161.06804173063438</v>
      </c>
    </row>
    <row r="9" spans="1:5" x14ac:dyDescent="0.25">
      <c r="A9" s="1" t="s">
        <v>68</v>
      </c>
      <c r="B9" s="1" t="s">
        <v>68</v>
      </c>
      <c r="C9" s="1">
        <f>SUBTOTAL(103,Elements9_11[Elemento])</f>
        <v>2</v>
      </c>
      <c r="D9" s="1" t="s">
        <v>68</v>
      </c>
      <c r="E9" s="1">
        <f>SUBTOTAL(109,Elements9_11[Totais:])</f>
        <v>310.05279036300556</v>
      </c>
    </row>
    <row r="12" spans="1:5" x14ac:dyDescent="0.25">
      <c r="A12" s="21" t="s">
        <v>15</v>
      </c>
      <c r="B12" s="21" t="s">
        <v>15</v>
      </c>
      <c r="C12" s="21" t="s">
        <v>15</v>
      </c>
      <c r="D12" s="21" t="s">
        <v>15</v>
      </c>
      <c r="E12" s="21" t="s">
        <v>15</v>
      </c>
    </row>
    <row r="13" spans="1:5" x14ac:dyDescent="0.25">
      <c r="A13" s="21" t="s">
        <v>15</v>
      </c>
      <c r="B13" s="21" t="s">
        <v>15</v>
      </c>
      <c r="C13" s="21" t="s">
        <v>15</v>
      </c>
      <c r="D13" s="21" t="s">
        <v>15</v>
      </c>
      <c r="E13" s="21" t="s">
        <v>15</v>
      </c>
    </row>
    <row r="15" spans="1:5" x14ac:dyDescent="0.25">
      <c r="A15" s="16" t="s">
        <v>67</v>
      </c>
      <c r="B15" s="16" t="s">
        <v>67</v>
      </c>
      <c r="C15" s="16" t="s">
        <v>67</v>
      </c>
      <c r="D15" s="16" t="s">
        <v>67</v>
      </c>
      <c r="E15" s="16" t="s">
        <v>67</v>
      </c>
    </row>
    <row r="16" spans="1:5" x14ac:dyDescent="0.25">
      <c r="A16" s="22" t="s">
        <v>77</v>
      </c>
      <c r="B16" s="22" t="s">
        <v>77</v>
      </c>
      <c r="C16" s="22" t="s">
        <v>77</v>
      </c>
      <c r="D16" s="22" t="s">
        <v>77</v>
      </c>
      <c r="E16" s="22" t="s">
        <v>77</v>
      </c>
    </row>
    <row r="17" spans="1:5" x14ac:dyDescent="0.25">
      <c r="A17" s="8" t="s">
        <v>159</v>
      </c>
      <c r="B17" s="8" t="s">
        <v>160</v>
      </c>
      <c r="C17" s="8" t="s">
        <v>161</v>
      </c>
      <c r="D17" s="8" t="s">
        <v>162</v>
      </c>
      <c r="E17" s="8" t="s">
        <v>163</v>
      </c>
    </row>
    <row r="18" spans="1:5" ht="36.75" x14ac:dyDescent="0.25">
      <c r="A18" s="9" t="s">
        <v>164</v>
      </c>
      <c r="B18" s="9" t="s">
        <v>85</v>
      </c>
      <c r="C18" s="9" t="s">
        <v>78</v>
      </c>
      <c r="D18" s="9" t="s">
        <v>167</v>
      </c>
      <c r="E18" s="9">
        <v>36.071024220957831</v>
      </c>
    </row>
    <row r="19" spans="1:5" ht="36.75" x14ac:dyDescent="0.25">
      <c r="A19" s="9" t="s">
        <v>164</v>
      </c>
      <c r="B19" s="9" t="s">
        <v>85</v>
      </c>
      <c r="C19" s="9" t="s">
        <v>78</v>
      </c>
      <c r="D19" s="9" t="s">
        <v>168</v>
      </c>
      <c r="E19" s="9">
        <v>122.38413835096119</v>
      </c>
    </row>
    <row r="20" spans="1:5" ht="36.75" x14ac:dyDescent="0.25">
      <c r="A20" s="9" t="s">
        <v>164</v>
      </c>
      <c r="B20" s="9" t="s">
        <v>85</v>
      </c>
      <c r="C20" s="9" t="s">
        <v>78</v>
      </c>
      <c r="D20" s="9" t="s">
        <v>169</v>
      </c>
      <c r="E20" s="9">
        <v>206.15797239723602</v>
      </c>
    </row>
    <row r="21" spans="1:5" ht="36.75" x14ac:dyDescent="0.25">
      <c r="A21" s="9" t="s">
        <v>164</v>
      </c>
      <c r="B21" s="9" t="s">
        <v>85</v>
      </c>
      <c r="C21" s="9" t="s">
        <v>78</v>
      </c>
      <c r="D21" s="9" t="s">
        <v>170</v>
      </c>
      <c r="E21" s="9">
        <v>209.0326361867854</v>
      </c>
    </row>
    <row r="22" spans="1:5" ht="36.75" x14ac:dyDescent="0.25">
      <c r="A22" s="9" t="s">
        <v>164</v>
      </c>
      <c r="B22" s="9" t="s">
        <v>85</v>
      </c>
      <c r="C22" s="9" t="s">
        <v>78</v>
      </c>
      <c r="D22" s="9" t="s">
        <v>171</v>
      </c>
      <c r="E22" s="9">
        <v>64.369966415164896</v>
      </c>
    </row>
    <row r="23" spans="1:5" ht="36.75" x14ac:dyDescent="0.25">
      <c r="A23" s="9" t="s">
        <v>164</v>
      </c>
      <c r="B23" s="9" t="s">
        <v>85</v>
      </c>
      <c r="C23" s="9" t="s">
        <v>78</v>
      </c>
      <c r="D23" s="9" t="s">
        <v>172</v>
      </c>
      <c r="E23" s="9">
        <v>81.802457629972082</v>
      </c>
    </row>
    <row r="24" spans="1:5" ht="36.75" x14ac:dyDescent="0.25">
      <c r="A24" s="9" t="s">
        <v>164</v>
      </c>
      <c r="B24" s="9" t="s">
        <v>85</v>
      </c>
      <c r="C24" s="9" t="s">
        <v>78</v>
      </c>
      <c r="D24" s="9" t="s">
        <v>173</v>
      </c>
      <c r="E24" s="9">
        <v>82.036757629971603</v>
      </c>
    </row>
    <row r="25" spans="1:5" ht="36.75" x14ac:dyDescent="0.25">
      <c r="A25" s="9" t="s">
        <v>164</v>
      </c>
      <c r="B25" s="9" t="s">
        <v>85</v>
      </c>
      <c r="C25" s="9" t="s">
        <v>78</v>
      </c>
      <c r="D25" s="9" t="s">
        <v>174</v>
      </c>
      <c r="E25" s="9">
        <v>43.404694281172617</v>
      </c>
    </row>
    <row r="26" spans="1:5" ht="36.75" x14ac:dyDescent="0.25">
      <c r="A26" s="9" t="s">
        <v>164</v>
      </c>
      <c r="B26" s="9" t="s">
        <v>85</v>
      </c>
      <c r="C26" s="9" t="s">
        <v>78</v>
      </c>
      <c r="D26" s="9" t="s">
        <v>175</v>
      </c>
      <c r="E26" s="9">
        <v>154.16316664941189</v>
      </c>
    </row>
    <row r="27" spans="1:5" ht="36.75" x14ac:dyDescent="0.25">
      <c r="A27" s="9" t="s">
        <v>164</v>
      </c>
      <c r="B27" s="9" t="s">
        <v>85</v>
      </c>
      <c r="C27" s="9" t="s">
        <v>78</v>
      </c>
      <c r="D27" s="9" t="s">
        <v>176</v>
      </c>
      <c r="E27" s="9">
        <v>169.30196491289425</v>
      </c>
    </row>
    <row r="28" spans="1:5" ht="36.75" x14ac:dyDescent="0.25">
      <c r="A28" s="9" t="s">
        <v>164</v>
      </c>
      <c r="B28" s="9" t="s">
        <v>85</v>
      </c>
      <c r="C28" s="9" t="s">
        <v>78</v>
      </c>
      <c r="D28" s="9" t="s">
        <v>177</v>
      </c>
      <c r="E28" s="9">
        <v>35.931162064272485</v>
      </c>
    </row>
    <row r="29" spans="1:5" ht="36.75" x14ac:dyDescent="0.25">
      <c r="A29" s="9" t="s">
        <v>164</v>
      </c>
      <c r="B29" s="9" t="s">
        <v>85</v>
      </c>
      <c r="C29" s="9" t="s">
        <v>78</v>
      </c>
      <c r="D29" s="9" t="s">
        <v>178</v>
      </c>
      <c r="E29" s="9">
        <v>67.180955722089124</v>
      </c>
    </row>
    <row r="30" spans="1:5" ht="36.75" x14ac:dyDescent="0.25">
      <c r="A30" s="9" t="s">
        <v>164</v>
      </c>
      <c r="B30" s="9" t="s">
        <v>85</v>
      </c>
      <c r="C30" s="9" t="s">
        <v>78</v>
      </c>
      <c r="D30" s="9" t="s">
        <v>179</v>
      </c>
      <c r="E30" s="9">
        <v>168.69857657636172</v>
      </c>
    </row>
    <row r="31" spans="1:5" ht="36.75" x14ac:dyDescent="0.25">
      <c r="A31" s="9" t="s">
        <v>164</v>
      </c>
      <c r="B31" s="9" t="s">
        <v>85</v>
      </c>
      <c r="C31" s="9" t="s">
        <v>78</v>
      </c>
      <c r="D31" s="9" t="s">
        <v>180</v>
      </c>
      <c r="E31" s="9">
        <v>109.7206950734552</v>
      </c>
    </row>
    <row r="32" spans="1:5" ht="36.75" x14ac:dyDescent="0.25">
      <c r="A32" s="9" t="s">
        <v>164</v>
      </c>
      <c r="B32" s="9" t="s">
        <v>85</v>
      </c>
      <c r="C32" s="9" t="s">
        <v>78</v>
      </c>
      <c r="D32" s="9" t="s">
        <v>181</v>
      </c>
      <c r="E32" s="9">
        <v>122.11659279630778</v>
      </c>
    </row>
    <row r="33" spans="1:5" ht="36.75" x14ac:dyDescent="0.25">
      <c r="A33" s="9" t="s">
        <v>164</v>
      </c>
      <c r="B33" s="9" t="s">
        <v>85</v>
      </c>
      <c r="C33" s="9" t="s">
        <v>78</v>
      </c>
      <c r="D33" s="9" t="s">
        <v>182</v>
      </c>
      <c r="E33" s="9">
        <v>37.538368375449089</v>
      </c>
    </row>
    <row r="34" spans="1:5" ht="36.75" x14ac:dyDescent="0.25">
      <c r="A34" s="9" t="s">
        <v>164</v>
      </c>
      <c r="B34" s="9" t="s">
        <v>85</v>
      </c>
      <c r="C34" s="9" t="s">
        <v>78</v>
      </c>
      <c r="D34" s="9" t="s">
        <v>183</v>
      </c>
      <c r="E34" s="9">
        <v>37.838969018504478</v>
      </c>
    </row>
    <row r="35" spans="1:5" ht="36.75" x14ac:dyDescent="0.25">
      <c r="A35" s="9" t="s">
        <v>164</v>
      </c>
      <c r="B35" s="9" t="s">
        <v>85</v>
      </c>
      <c r="C35" s="9" t="s">
        <v>78</v>
      </c>
      <c r="D35" s="9" t="s">
        <v>184</v>
      </c>
      <c r="E35" s="9">
        <v>66.785472554181354</v>
      </c>
    </row>
    <row r="36" spans="1:5" ht="36.75" x14ac:dyDescent="0.25">
      <c r="A36" s="9" t="s">
        <v>164</v>
      </c>
      <c r="B36" s="9" t="s">
        <v>85</v>
      </c>
      <c r="C36" s="9" t="s">
        <v>78</v>
      </c>
      <c r="D36" s="9" t="s">
        <v>185</v>
      </c>
      <c r="E36" s="9">
        <v>51.077046940748446</v>
      </c>
    </row>
    <row r="37" spans="1:5" ht="36.75" x14ac:dyDescent="0.25">
      <c r="A37" s="9" t="s">
        <v>164</v>
      </c>
      <c r="B37" s="9" t="s">
        <v>85</v>
      </c>
      <c r="C37" s="9" t="s">
        <v>78</v>
      </c>
      <c r="D37" s="9" t="s">
        <v>186</v>
      </c>
      <c r="E37" s="9">
        <v>20.480504803627042</v>
      </c>
    </row>
    <row r="38" spans="1:5" ht="36.75" x14ac:dyDescent="0.25">
      <c r="A38" s="9" t="s">
        <v>164</v>
      </c>
      <c r="B38" s="9" t="s">
        <v>85</v>
      </c>
      <c r="C38" s="9" t="s">
        <v>78</v>
      </c>
      <c r="D38" s="9" t="s">
        <v>187</v>
      </c>
      <c r="E38" s="9">
        <v>20.480504803447346</v>
      </c>
    </row>
    <row r="39" spans="1:5" ht="36.75" x14ac:dyDescent="0.25">
      <c r="A39" s="9" t="s">
        <v>164</v>
      </c>
      <c r="B39" s="9" t="s">
        <v>85</v>
      </c>
      <c r="C39" s="9" t="s">
        <v>78</v>
      </c>
      <c r="D39" s="9" t="s">
        <v>188</v>
      </c>
      <c r="E39" s="9">
        <v>99.768982551905964</v>
      </c>
    </row>
    <row r="40" spans="1:5" ht="36.75" x14ac:dyDescent="0.25">
      <c r="A40" s="9" t="s">
        <v>164</v>
      </c>
      <c r="B40" s="9" t="s">
        <v>85</v>
      </c>
      <c r="C40" s="9" t="s">
        <v>78</v>
      </c>
      <c r="D40" s="9" t="s">
        <v>189</v>
      </c>
      <c r="E40" s="9">
        <v>100.21076429831501</v>
      </c>
    </row>
    <row r="41" spans="1:5" ht="36.75" x14ac:dyDescent="0.25">
      <c r="A41" s="9" t="s">
        <v>164</v>
      </c>
      <c r="B41" s="9" t="s">
        <v>85</v>
      </c>
      <c r="C41" s="9" t="s">
        <v>78</v>
      </c>
      <c r="D41" s="9" t="s">
        <v>190</v>
      </c>
      <c r="E41" s="9">
        <v>30.714425725383954</v>
      </c>
    </row>
    <row r="42" spans="1:5" ht="36.75" x14ac:dyDescent="0.25">
      <c r="A42" s="9" t="s">
        <v>164</v>
      </c>
      <c r="B42" s="9" t="s">
        <v>85</v>
      </c>
      <c r="C42" s="9" t="s">
        <v>78</v>
      </c>
      <c r="D42" s="9" t="s">
        <v>191</v>
      </c>
      <c r="E42" s="9">
        <v>31.101305276835564</v>
      </c>
    </row>
    <row r="43" spans="1:5" ht="36.75" x14ac:dyDescent="0.25">
      <c r="A43" s="9" t="s">
        <v>164</v>
      </c>
      <c r="B43" s="9" t="s">
        <v>85</v>
      </c>
      <c r="C43" s="9" t="s">
        <v>78</v>
      </c>
      <c r="D43" s="9" t="s">
        <v>192</v>
      </c>
      <c r="E43" s="9">
        <v>68.314791981368288</v>
      </c>
    </row>
    <row r="44" spans="1:5" ht="36.75" x14ac:dyDescent="0.25">
      <c r="A44" s="9" t="s">
        <v>164</v>
      </c>
      <c r="B44" s="9" t="s">
        <v>85</v>
      </c>
      <c r="C44" s="9" t="s">
        <v>78</v>
      </c>
      <c r="D44" s="9" t="s">
        <v>193</v>
      </c>
      <c r="E44" s="9">
        <v>67.86441699847677</v>
      </c>
    </row>
    <row r="45" spans="1:5" ht="36.75" x14ac:dyDescent="0.25">
      <c r="A45" s="9" t="s">
        <v>164</v>
      </c>
      <c r="B45" s="9" t="s">
        <v>85</v>
      </c>
      <c r="C45" s="9" t="s">
        <v>78</v>
      </c>
      <c r="D45" s="9" t="s">
        <v>194</v>
      </c>
      <c r="E45" s="9">
        <v>69.132591637260376</v>
      </c>
    </row>
    <row r="46" spans="1:5" ht="36.75" x14ac:dyDescent="0.25">
      <c r="A46" s="9" t="s">
        <v>164</v>
      </c>
      <c r="B46" s="9" t="s">
        <v>85</v>
      </c>
      <c r="C46" s="9" t="s">
        <v>78</v>
      </c>
      <c r="D46" s="9" t="s">
        <v>195</v>
      </c>
      <c r="E46" s="9">
        <v>70.025451947584969</v>
      </c>
    </row>
    <row r="47" spans="1:5" ht="36.75" x14ac:dyDescent="0.25">
      <c r="A47" s="9" t="s">
        <v>164</v>
      </c>
      <c r="B47" s="9" t="s">
        <v>85</v>
      </c>
      <c r="C47" s="9" t="s">
        <v>78</v>
      </c>
      <c r="D47" s="9" t="s">
        <v>196</v>
      </c>
      <c r="E47" s="9">
        <v>30.991697300066868</v>
      </c>
    </row>
    <row r="48" spans="1:5" ht="36.75" x14ac:dyDescent="0.25">
      <c r="A48" s="9" t="s">
        <v>164</v>
      </c>
      <c r="B48" s="9" t="s">
        <v>85</v>
      </c>
      <c r="C48" s="9" t="s">
        <v>78</v>
      </c>
      <c r="D48" s="9" t="s">
        <v>197</v>
      </c>
      <c r="E48" s="9">
        <v>29.978029125249044</v>
      </c>
    </row>
    <row r="49" spans="1:5" ht="36.75" x14ac:dyDescent="0.25">
      <c r="A49" s="9" t="s">
        <v>164</v>
      </c>
      <c r="B49" s="9" t="s">
        <v>85</v>
      </c>
      <c r="C49" s="9" t="s">
        <v>78</v>
      </c>
      <c r="D49" s="9" t="s">
        <v>198</v>
      </c>
      <c r="E49" s="9">
        <v>43.533444427884803</v>
      </c>
    </row>
    <row r="50" spans="1:5" ht="36.75" x14ac:dyDescent="0.25">
      <c r="A50" s="9" t="s">
        <v>164</v>
      </c>
      <c r="B50" s="9" t="s">
        <v>85</v>
      </c>
      <c r="C50" s="9" t="s">
        <v>78</v>
      </c>
      <c r="D50" s="9" t="s">
        <v>199</v>
      </c>
      <c r="E50" s="9">
        <v>43.535423706404849</v>
      </c>
    </row>
    <row r="51" spans="1:5" ht="36.75" x14ac:dyDescent="0.25">
      <c r="A51" s="9" t="s">
        <v>164</v>
      </c>
      <c r="B51" s="9" t="s">
        <v>85</v>
      </c>
      <c r="C51" s="9" t="s">
        <v>78</v>
      </c>
      <c r="D51" s="9" t="s">
        <v>200</v>
      </c>
      <c r="E51" s="9">
        <v>42.600045774333189</v>
      </c>
    </row>
    <row r="52" spans="1:5" ht="36.75" x14ac:dyDescent="0.25">
      <c r="A52" s="9" t="s">
        <v>164</v>
      </c>
      <c r="B52" s="9" t="s">
        <v>85</v>
      </c>
      <c r="C52" s="9" t="s">
        <v>78</v>
      </c>
      <c r="D52" s="9" t="s">
        <v>201</v>
      </c>
      <c r="E52" s="9">
        <v>30.211519284361035</v>
      </c>
    </row>
    <row r="53" spans="1:5" ht="36.75" x14ac:dyDescent="0.25">
      <c r="A53" s="9" t="s">
        <v>164</v>
      </c>
      <c r="B53" s="9" t="s">
        <v>85</v>
      </c>
      <c r="C53" s="9" t="s">
        <v>78</v>
      </c>
      <c r="D53" s="9" t="s">
        <v>202</v>
      </c>
      <c r="E53" s="9">
        <v>31.12861761882511</v>
      </c>
    </row>
    <row r="54" spans="1:5" ht="36.75" x14ac:dyDescent="0.25">
      <c r="A54" s="9" t="s">
        <v>164</v>
      </c>
      <c r="B54" s="9" t="s">
        <v>85</v>
      </c>
      <c r="C54" s="9" t="s">
        <v>78</v>
      </c>
      <c r="D54" s="9" t="s">
        <v>203</v>
      </c>
      <c r="E54" s="9">
        <v>43.644865233714015</v>
      </c>
    </row>
    <row r="55" spans="1:5" ht="36.75" x14ac:dyDescent="0.25">
      <c r="A55" s="9" t="s">
        <v>164</v>
      </c>
      <c r="B55" s="9" t="s">
        <v>85</v>
      </c>
      <c r="C55" s="9" t="s">
        <v>78</v>
      </c>
      <c r="D55" s="9" t="s">
        <v>204</v>
      </c>
      <c r="E55" s="9">
        <v>43.873441168536111</v>
      </c>
    </row>
    <row r="56" spans="1:5" ht="36.75" x14ac:dyDescent="0.25">
      <c r="A56" s="9" t="s">
        <v>164</v>
      </c>
      <c r="B56" s="9" t="s">
        <v>85</v>
      </c>
      <c r="C56" s="9" t="s">
        <v>78</v>
      </c>
      <c r="D56" s="9" t="s">
        <v>205</v>
      </c>
      <c r="E56" s="9">
        <v>44.211440273331121</v>
      </c>
    </row>
    <row r="57" spans="1:5" ht="36.75" x14ac:dyDescent="0.25">
      <c r="A57" s="9" t="s">
        <v>164</v>
      </c>
      <c r="B57" s="9" t="s">
        <v>85</v>
      </c>
      <c r="C57" s="9" t="s">
        <v>78</v>
      </c>
      <c r="D57" s="9" t="s">
        <v>206</v>
      </c>
      <c r="E57" s="9">
        <v>33.410052005576055</v>
      </c>
    </row>
    <row r="58" spans="1:5" ht="36.75" x14ac:dyDescent="0.25">
      <c r="A58" s="9" t="s">
        <v>164</v>
      </c>
      <c r="B58" s="9" t="s">
        <v>85</v>
      </c>
      <c r="C58" s="9" t="s">
        <v>78</v>
      </c>
      <c r="D58" s="9" t="s">
        <v>207</v>
      </c>
      <c r="E58" s="9">
        <v>33.410052005576091</v>
      </c>
    </row>
    <row r="59" spans="1:5" ht="36.75" x14ac:dyDescent="0.25">
      <c r="A59" s="9" t="s">
        <v>164</v>
      </c>
      <c r="B59" s="9" t="s">
        <v>85</v>
      </c>
      <c r="C59" s="9" t="s">
        <v>78</v>
      </c>
      <c r="D59" s="9" t="s">
        <v>208</v>
      </c>
      <c r="E59" s="9">
        <v>33.410052005575956</v>
      </c>
    </row>
    <row r="60" spans="1:5" ht="36.75" x14ac:dyDescent="0.25">
      <c r="A60" s="9" t="s">
        <v>164</v>
      </c>
      <c r="B60" s="9" t="s">
        <v>85</v>
      </c>
      <c r="C60" s="9" t="s">
        <v>78</v>
      </c>
      <c r="D60" s="9" t="s">
        <v>209</v>
      </c>
      <c r="E60" s="9">
        <v>33.410052005575956</v>
      </c>
    </row>
    <row r="61" spans="1:5" ht="36.75" x14ac:dyDescent="0.25">
      <c r="A61" s="9" t="s">
        <v>164</v>
      </c>
      <c r="B61" s="9" t="s">
        <v>85</v>
      </c>
      <c r="C61" s="9" t="s">
        <v>78</v>
      </c>
      <c r="D61" s="9" t="s">
        <v>210</v>
      </c>
      <c r="E61" s="9">
        <v>31.956388323137656</v>
      </c>
    </row>
    <row r="62" spans="1:5" ht="36.75" x14ac:dyDescent="0.25">
      <c r="A62" s="9" t="s">
        <v>164</v>
      </c>
      <c r="B62" s="9" t="s">
        <v>85</v>
      </c>
      <c r="C62" s="9" t="s">
        <v>78</v>
      </c>
      <c r="D62" s="9" t="s">
        <v>211</v>
      </c>
      <c r="E62" s="9">
        <v>31.956388323137656</v>
      </c>
    </row>
    <row r="63" spans="1:5" ht="36.75" x14ac:dyDescent="0.25">
      <c r="A63" s="9" t="s">
        <v>164</v>
      </c>
      <c r="B63" s="9" t="s">
        <v>85</v>
      </c>
      <c r="C63" s="9" t="s">
        <v>78</v>
      </c>
      <c r="D63" s="9" t="s">
        <v>212</v>
      </c>
      <c r="E63" s="9">
        <v>31.956388323137656</v>
      </c>
    </row>
    <row r="64" spans="1:5" ht="36.75" x14ac:dyDescent="0.25">
      <c r="A64" s="9" t="s">
        <v>164</v>
      </c>
      <c r="B64" s="9" t="s">
        <v>85</v>
      </c>
      <c r="C64" s="9" t="s">
        <v>78</v>
      </c>
      <c r="D64" s="9" t="s">
        <v>213</v>
      </c>
      <c r="E64" s="9">
        <v>31.956388323137723</v>
      </c>
    </row>
    <row r="65" spans="1:5" ht="36.75" x14ac:dyDescent="0.25">
      <c r="A65" s="9" t="s">
        <v>164</v>
      </c>
      <c r="B65" s="9" t="s">
        <v>85</v>
      </c>
      <c r="C65" s="9" t="s">
        <v>78</v>
      </c>
      <c r="D65" s="9" t="s">
        <v>214</v>
      </c>
      <c r="E65" s="9">
        <v>28.724360282915654</v>
      </c>
    </row>
    <row r="66" spans="1:5" ht="36.75" x14ac:dyDescent="0.25">
      <c r="A66" s="9" t="s">
        <v>164</v>
      </c>
      <c r="B66" s="9" t="s">
        <v>85</v>
      </c>
      <c r="C66" s="9" t="s">
        <v>78</v>
      </c>
      <c r="D66" s="9" t="s">
        <v>215</v>
      </c>
      <c r="E66" s="9">
        <v>28.724360282915654</v>
      </c>
    </row>
    <row r="67" spans="1:5" ht="36.75" x14ac:dyDescent="0.25">
      <c r="A67" s="9" t="s">
        <v>164</v>
      </c>
      <c r="B67" s="9" t="s">
        <v>85</v>
      </c>
      <c r="C67" s="9" t="s">
        <v>78</v>
      </c>
      <c r="D67" s="9" t="s">
        <v>216</v>
      </c>
      <c r="E67" s="9">
        <v>22.203934522942038</v>
      </c>
    </row>
    <row r="68" spans="1:5" ht="36.75" x14ac:dyDescent="0.25">
      <c r="A68" s="9" t="s">
        <v>164</v>
      </c>
      <c r="B68" s="9" t="s">
        <v>85</v>
      </c>
      <c r="C68" s="9" t="s">
        <v>78</v>
      </c>
      <c r="D68" s="9" t="s">
        <v>217</v>
      </c>
      <c r="E68" s="9">
        <v>22.203934522942077</v>
      </c>
    </row>
    <row r="69" spans="1:5" x14ac:dyDescent="0.25">
      <c r="A69" s="1" t="s">
        <v>68</v>
      </c>
      <c r="B69" s="1" t="s">
        <v>68</v>
      </c>
      <c r="C69" s="1">
        <f>SUBTOTAL(103,Elements9_12[Elemento])</f>
        <v>51</v>
      </c>
      <c r="D69" s="1" t="s">
        <v>68</v>
      </c>
      <c r="E69" s="1">
        <f>SUBTOTAL(109,Elements9_12[Totais:])</f>
        <v>3190.7372326593782</v>
      </c>
    </row>
  </sheetData>
  <mergeCells count="6">
    <mergeCell ref="A16:E16"/>
    <mergeCell ref="A1:E2"/>
    <mergeCell ref="A4:E4"/>
    <mergeCell ref="A5:E5"/>
    <mergeCell ref="A12:E13"/>
    <mergeCell ref="A15:E15"/>
  </mergeCells>
  <hyperlinks>
    <hyperlink ref="A1" location="'9.1'!A1" display="ESTRUTURA METALICA,COM ACO ASTM A-572,PARA ESTRUTURA DE EDIF ICACOES,PILARES,VIGAS PRINCIPAIS E SECUNDARIAS,ESCADAS,PATAM ARES E CHAPAS DAS BASES DA FUNDACAO,PERDAS E PINTURA DE TRAT AMENTO,INCLUSIVE FORNECIMENTO DE TODOS OS MATERIAIS PARA LIG ACOES E FIX" xr:uid="{00000000-0004-0000-0D00-000000000000}"/>
    <hyperlink ref="B1" location="'9.1'!A1" display="ESTRUTURA METALICA,COM ACO ASTM A-572,PARA ESTRUTURA DE EDIF ICACOES,PILARES,VIGAS PRINCIPAIS E SECUNDARIAS,ESCADAS,PATAM ARES E CHAPAS DAS BASES DA FUNDACAO,PERDAS E PINTURA DE TRAT AMENTO,INCLUSIVE FORNECIMENTO DE TODOS OS MATERIAIS PARA LIG ACOES E FIX" xr:uid="{00000000-0004-0000-0D00-000001000000}"/>
    <hyperlink ref="C1" location="'9.1'!A1" display="ESTRUTURA METALICA,COM ACO ASTM A-572,PARA ESTRUTURA DE EDIF ICACOES,PILARES,VIGAS PRINCIPAIS E SECUNDARIAS,ESCADAS,PATAM ARES E CHAPAS DAS BASES DA FUNDACAO,PERDAS E PINTURA DE TRAT AMENTO,INCLUSIVE FORNECIMENTO DE TODOS OS MATERIAIS PARA LIG ACOES E FIX" xr:uid="{00000000-0004-0000-0D00-000002000000}"/>
    <hyperlink ref="D1" location="'9.1'!A1" display="ESTRUTURA METALICA,COM ACO ASTM A-572,PARA ESTRUTURA DE EDIF ICACOES,PILARES,VIGAS PRINCIPAIS E SECUNDARIAS,ESCADAS,PATAM ARES E CHAPAS DAS BASES DA FUNDACAO,PERDAS E PINTURA DE TRAT AMENTO,INCLUSIVE FORNECIMENTO DE TODOS OS MATERIAIS PARA LIG ACOES E FIX" xr:uid="{00000000-0004-0000-0D00-000003000000}"/>
    <hyperlink ref="E1" location="'9.1'!A1" display="ESTRUTURA METALICA,COM ACO ASTM A-572,PARA ESTRUTURA DE EDIF ICACOES,PILARES,VIGAS PRINCIPAIS E SECUNDARIAS,ESCADAS,PATAM ARES E CHAPAS DAS BASES DA FUNDACAO,PERDAS E PINTURA DE TRAT AMENTO,INCLUSIVE FORNECIMENTO DE TODOS OS MATERIAIS PARA LIG ACOES E FIX" xr:uid="{00000000-0004-0000-0D00-000004000000}"/>
    <hyperlink ref="A2" location="'9.1'!A1" display="ESTRUTURA METALICA,COM ACO ASTM A-572,PARA ESTRUTURA DE EDIF ICACOES,PILARES,VIGAS PRINCIPAIS E SECUNDARIAS,ESCADAS,PATAM ARES E CHAPAS DAS BASES DA FUNDACAO,PERDAS E PINTURA DE TRAT AMENTO,INCLUSIVE FORNECIMENTO DE TODOS OS MATERIAIS PARA LIG ACOES E FIX" xr:uid="{00000000-0004-0000-0D00-000005000000}"/>
    <hyperlink ref="B2" location="'9.1'!A1" display="ESTRUTURA METALICA,COM ACO ASTM A-572,PARA ESTRUTURA DE EDIF ICACOES,PILARES,VIGAS PRINCIPAIS E SECUNDARIAS,ESCADAS,PATAM ARES E CHAPAS DAS BASES DA FUNDACAO,PERDAS E PINTURA DE TRAT AMENTO,INCLUSIVE FORNECIMENTO DE TODOS OS MATERIAIS PARA LIG ACOES E FIX" xr:uid="{00000000-0004-0000-0D00-000006000000}"/>
    <hyperlink ref="C2" location="'9.1'!A1" display="ESTRUTURA METALICA,COM ACO ASTM A-572,PARA ESTRUTURA DE EDIF ICACOES,PILARES,VIGAS PRINCIPAIS E SECUNDARIAS,ESCADAS,PATAM ARES E CHAPAS DAS BASES DA FUNDACAO,PERDAS E PINTURA DE TRAT AMENTO,INCLUSIVE FORNECIMENTO DE TODOS OS MATERIAIS PARA LIG ACOES E FIX" xr:uid="{00000000-0004-0000-0D00-000007000000}"/>
    <hyperlink ref="D2" location="'9.1'!A1" display="ESTRUTURA METALICA,COM ACO ASTM A-572,PARA ESTRUTURA DE EDIF ICACOES,PILARES,VIGAS PRINCIPAIS E SECUNDARIAS,ESCADAS,PATAM ARES E CHAPAS DAS BASES DA FUNDACAO,PERDAS E PINTURA DE TRAT AMENTO,INCLUSIVE FORNECIMENTO DE TODOS OS MATERIAIS PARA LIG ACOES E FIX" xr:uid="{00000000-0004-0000-0D00-000008000000}"/>
    <hyperlink ref="E2" location="'9.1'!A1" display="ESTRUTURA METALICA,COM ACO ASTM A-572,PARA ESTRUTURA DE EDIF ICACOES,PILARES,VIGAS PRINCIPAIS E SECUNDARIAS,ESCADAS,PATAM ARES E CHAPAS DAS BASES DA FUNDACAO,PERDAS E PINTURA DE TRAT AMENTO,INCLUSIVE FORNECIMENTO DE TODOS OS MATERIAIS PARA LIG ACOES E FIX" xr:uid="{00000000-0004-0000-0D00-000009000000}"/>
    <hyperlink ref="A4" location="'9.1'!A1" display="Quadro estrutural" xr:uid="{00000000-0004-0000-0D00-00000A000000}"/>
    <hyperlink ref="B4" location="'9.1'!A1" display="Quadro estrutural" xr:uid="{00000000-0004-0000-0D00-00000B000000}"/>
    <hyperlink ref="C4" location="'9.1'!A1" display="Quadro estrutural" xr:uid="{00000000-0004-0000-0D00-00000C000000}"/>
    <hyperlink ref="D4" location="'9.1'!A1" display="Quadro estrutural" xr:uid="{00000000-0004-0000-0D00-00000D000000}"/>
    <hyperlink ref="E4" location="'9.1'!A1" display="Quadro estrutural" xr:uid="{00000000-0004-0000-0D00-00000E000000}"/>
    <hyperlink ref="A12" location="'9.1'!A1" display="ESTRUTURA METALICA,COM ACO ASTM A-572,PARA ESTRUTURA DE EDIF ICACOES,PILARES,VIGAS PRINCIPAIS E SECUNDARIAS,ESCADAS,PATAM ARES E CHAPAS DAS BASES DA FUNDACAO,PERDAS E PINTURA DE TRAT AMENTO,INCLUSIVE FORNECIMENTO DE TODOS OS MATERIAIS PARA LIG ACOES E FIX" xr:uid="{00000000-0004-0000-0D00-00000F000000}"/>
    <hyperlink ref="B12" location="'9.1'!A1" display="ESTRUTURA METALICA,COM ACO ASTM A-572,PARA ESTRUTURA DE EDIF ICACOES,PILARES,VIGAS PRINCIPAIS E SECUNDARIAS,ESCADAS,PATAM ARES E CHAPAS DAS BASES DA FUNDACAO,PERDAS E PINTURA DE TRAT AMENTO,INCLUSIVE FORNECIMENTO DE TODOS OS MATERIAIS PARA LIG ACOES E FIX" xr:uid="{00000000-0004-0000-0D00-000010000000}"/>
    <hyperlink ref="C12" location="'9.1'!A1" display="ESTRUTURA METALICA,COM ACO ASTM A-572,PARA ESTRUTURA DE EDIF ICACOES,PILARES,VIGAS PRINCIPAIS E SECUNDARIAS,ESCADAS,PATAM ARES E CHAPAS DAS BASES DA FUNDACAO,PERDAS E PINTURA DE TRAT AMENTO,INCLUSIVE FORNECIMENTO DE TODOS OS MATERIAIS PARA LIG ACOES E FIX" xr:uid="{00000000-0004-0000-0D00-000011000000}"/>
    <hyperlink ref="D12" location="'9.1'!A1" display="ESTRUTURA METALICA,COM ACO ASTM A-572,PARA ESTRUTURA DE EDIF ICACOES,PILARES,VIGAS PRINCIPAIS E SECUNDARIAS,ESCADAS,PATAM ARES E CHAPAS DAS BASES DA FUNDACAO,PERDAS E PINTURA DE TRAT AMENTO,INCLUSIVE FORNECIMENTO DE TODOS OS MATERIAIS PARA LIG ACOES E FIX" xr:uid="{00000000-0004-0000-0D00-000012000000}"/>
    <hyperlink ref="E12" location="'9.1'!A1" display="ESTRUTURA METALICA,COM ACO ASTM A-572,PARA ESTRUTURA DE EDIF ICACOES,PILARES,VIGAS PRINCIPAIS E SECUNDARIAS,ESCADAS,PATAM ARES E CHAPAS DAS BASES DA FUNDACAO,PERDAS E PINTURA DE TRAT AMENTO,INCLUSIVE FORNECIMENTO DE TODOS OS MATERIAIS PARA LIG ACOES E FIX" xr:uid="{00000000-0004-0000-0D00-000013000000}"/>
    <hyperlink ref="A13" location="'9.1'!A1" display="ESTRUTURA METALICA,COM ACO ASTM A-572,PARA ESTRUTURA DE EDIF ICACOES,PILARES,VIGAS PRINCIPAIS E SECUNDARIAS,ESCADAS,PATAM ARES E CHAPAS DAS BASES DA FUNDACAO,PERDAS E PINTURA DE TRAT AMENTO,INCLUSIVE FORNECIMENTO DE TODOS OS MATERIAIS PARA LIG ACOES E FIX" xr:uid="{00000000-0004-0000-0D00-000014000000}"/>
    <hyperlink ref="B13" location="'9.1'!A1" display="ESTRUTURA METALICA,COM ACO ASTM A-572,PARA ESTRUTURA DE EDIF ICACOES,PILARES,VIGAS PRINCIPAIS E SECUNDARIAS,ESCADAS,PATAM ARES E CHAPAS DAS BASES DA FUNDACAO,PERDAS E PINTURA DE TRAT AMENTO,INCLUSIVE FORNECIMENTO DE TODOS OS MATERIAIS PARA LIG ACOES E FIX" xr:uid="{00000000-0004-0000-0D00-000015000000}"/>
    <hyperlink ref="C13" location="'9.1'!A1" display="ESTRUTURA METALICA,COM ACO ASTM A-572,PARA ESTRUTURA DE EDIF ICACOES,PILARES,VIGAS PRINCIPAIS E SECUNDARIAS,ESCADAS,PATAM ARES E CHAPAS DAS BASES DA FUNDACAO,PERDAS E PINTURA DE TRAT AMENTO,INCLUSIVE FORNECIMENTO DE TODOS OS MATERIAIS PARA LIG ACOES E FIX" xr:uid="{00000000-0004-0000-0D00-000016000000}"/>
    <hyperlink ref="D13" location="'9.1'!A1" display="ESTRUTURA METALICA,COM ACO ASTM A-572,PARA ESTRUTURA DE EDIF ICACOES,PILARES,VIGAS PRINCIPAIS E SECUNDARIAS,ESCADAS,PATAM ARES E CHAPAS DAS BASES DA FUNDACAO,PERDAS E PINTURA DE TRAT AMENTO,INCLUSIVE FORNECIMENTO DE TODOS OS MATERIAIS PARA LIG ACOES E FIX" xr:uid="{00000000-0004-0000-0D00-000017000000}"/>
    <hyperlink ref="E13" location="'9.1'!A1" display="ESTRUTURA METALICA,COM ACO ASTM A-572,PARA ESTRUTURA DE EDIF ICACOES,PILARES,VIGAS PRINCIPAIS E SECUNDARIAS,ESCADAS,PATAM ARES E CHAPAS DAS BASES DA FUNDACAO,PERDAS E PINTURA DE TRAT AMENTO,INCLUSIVE FORNECIMENTO DE TODOS OS MATERIAIS PARA LIG ACOES E FIX" xr:uid="{00000000-0004-0000-0D00-000018000000}"/>
    <hyperlink ref="A15" location="'9.1'!A1" display="Quadro estrutural" xr:uid="{00000000-0004-0000-0D00-000019000000}"/>
    <hyperlink ref="B15" location="'9.1'!A1" display="Quadro estrutural" xr:uid="{00000000-0004-0000-0D00-00001A000000}"/>
    <hyperlink ref="C15" location="'9.1'!A1" display="Quadro estrutural" xr:uid="{00000000-0004-0000-0D00-00001B000000}"/>
    <hyperlink ref="D15" location="'9.1'!A1" display="Quadro estrutural" xr:uid="{00000000-0004-0000-0D00-00001C000000}"/>
    <hyperlink ref="E15" location="'9.1'!A1" display="Quadro estrutural" xr:uid="{00000000-0004-0000-0D00-00001D000000}"/>
  </hyperlinks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E18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21</v>
      </c>
      <c r="B1" s="21" t="s">
        <v>21</v>
      </c>
      <c r="C1" s="21" t="s">
        <v>21</v>
      </c>
      <c r="D1" s="21" t="s">
        <v>21</v>
      </c>
      <c r="E1" s="21" t="s">
        <v>21</v>
      </c>
    </row>
    <row r="2" spans="1:5" x14ac:dyDescent="0.25">
      <c r="A2" s="21" t="s">
        <v>21</v>
      </c>
      <c r="B2" s="21" t="s">
        <v>21</v>
      </c>
      <c r="C2" s="21" t="s">
        <v>21</v>
      </c>
      <c r="D2" s="21" t="s">
        <v>21</v>
      </c>
      <c r="E2" s="21" t="s">
        <v>21</v>
      </c>
    </row>
    <row r="4" spans="1:5" x14ac:dyDescent="0.25">
      <c r="A4" s="16" t="s">
        <v>80</v>
      </c>
      <c r="B4" s="16" t="s">
        <v>80</v>
      </c>
      <c r="C4" s="16" t="s">
        <v>80</v>
      </c>
      <c r="D4" s="16" t="s">
        <v>80</v>
      </c>
      <c r="E4" s="16" t="s">
        <v>80</v>
      </c>
    </row>
    <row r="5" spans="1:5" x14ac:dyDescent="0.25">
      <c r="A5" s="22" t="s">
        <v>68</v>
      </c>
      <c r="B5" s="22" t="s">
        <v>68</v>
      </c>
      <c r="C5" s="22" t="s">
        <v>68</v>
      </c>
      <c r="D5" s="22" t="s">
        <v>68</v>
      </c>
      <c r="E5" s="22" t="s">
        <v>68</v>
      </c>
    </row>
    <row r="6" spans="1:5" x14ac:dyDescent="0.25">
      <c r="A6" s="8" t="s">
        <v>159</v>
      </c>
      <c r="B6" s="8" t="s">
        <v>160</v>
      </c>
      <c r="C6" s="8" t="s">
        <v>161</v>
      </c>
      <c r="D6" s="8" t="s">
        <v>162</v>
      </c>
      <c r="E6" s="8" t="s">
        <v>163</v>
      </c>
    </row>
    <row r="7" spans="1:5" ht="36.75" x14ac:dyDescent="0.25">
      <c r="A7" s="9" t="s">
        <v>164</v>
      </c>
      <c r="B7" s="9" t="s">
        <v>85</v>
      </c>
      <c r="C7" s="9" t="s">
        <v>87</v>
      </c>
      <c r="D7" s="9" t="s">
        <v>218</v>
      </c>
      <c r="E7" s="9">
        <v>1447.9597979087762</v>
      </c>
    </row>
    <row r="8" spans="1:5" x14ac:dyDescent="0.25">
      <c r="A8" s="1" t="s">
        <v>68</v>
      </c>
      <c r="B8" s="1" t="s">
        <v>68</v>
      </c>
      <c r="C8" s="1">
        <f>SUBTOTAL(103,Elements9_21[Elemento])</f>
        <v>1</v>
      </c>
      <c r="D8" s="1" t="s">
        <v>68</v>
      </c>
      <c r="E8" s="1">
        <f>SUBTOTAL(109,Elements9_21[Totais:])</f>
        <v>1447.9597979087762</v>
      </c>
    </row>
    <row r="11" spans="1:5" x14ac:dyDescent="0.25">
      <c r="A11" s="21" t="s">
        <v>21</v>
      </c>
      <c r="B11" s="21" t="s">
        <v>21</v>
      </c>
      <c r="C11" s="21" t="s">
        <v>21</v>
      </c>
      <c r="D11" s="21" t="s">
        <v>21</v>
      </c>
      <c r="E11" s="21" t="s">
        <v>21</v>
      </c>
    </row>
    <row r="12" spans="1:5" x14ac:dyDescent="0.25">
      <c r="A12" s="21" t="s">
        <v>21</v>
      </c>
      <c r="B12" s="21" t="s">
        <v>21</v>
      </c>
      <c r="C12" s="21" t="s">
        <v>21</v>
      </c>
      <c r="D12" s="21" t="s">
        <v>21</v>
      </c>
      <c r="E12" s="21" t="s">
        <v>21</v>
      </c>
    </row>
    <row r="14" spans="1:5" x14ac:dyDescent="0.25">
      <c r="A14" s="16" t="s">
        <v>80</v>
      </c>
      <c r="B14" s="16" t="s">
        <v>80</v>
      </c>
      <c r="C14" s="16" t="s">
        <v>80</v>
      </c>
      <c r="D14" s="16" t="s">
        <v>80</v>
      </c>
      <c r="E14" s="16" t="s">
        <v>80</v>
      </c>
    </row>
    <row r="15" spans="1:5" x14ac:dyDescent="0.25">
      <c r="A15" s="22" t="s">
        <v>68</v>
      </c>
      <c r="B15" s="22" t="s">
        <v>68</v>
      </c>
      <c r="C15" s="22" t="s">
        <v>68</v>
      </c>
      <c r="D15" s="22" t="s">
        <v>68</v>
      </c>
      <c r="E15" s="22" t="s">
        <v>68</v>
      </c>
    </row>
    <row r="16" spans="1:5" x14ac:dyDescent="0.25">
      <c r="A16" s="8" t="s">
        <v>159</v>
      </c>
      <c r="B16" s="8" t="s">
        <v>160</v>
      </c>
      <c r="C16" s="8" t="s">
        <v>161</v>
      </c>
      <c r="D16" s="8" t="s">
        <v>162</v>
      </c>
      <c r="E16" s="8" t="s">
        <v>163</v>
      </c>
    </row>
    <row r="17" spans="1:5" ht="36.75" x14ac:dyDescent="0.25">
      <c r="A17" s="9" t="s">
        <v>164</v>
      </c>
      <c r="B17" s="9" t="s">
        <v>85</v>
      </c>
      <c r="C17" s="9" t="s">
        <v>87</v>
      </c>
      <c r="D17" s="9" t="s">
        <v>218</v>
      </c>
      <c r="E17" s="9">
        <v>1447.9597979087762</v>
      </c>
    </row>
    <row r="18" spans="1:5" x14ac:dyDescent="0.25">
      <c r="A18" s="1" t="s">
        <v>68</v>
      </c>
      <c r="B18" s="1" t="s">
        <v>68</v>
      </c>
      <c r="C18" s="1">
        <f>SUBTOTAL(103,Elements9_22[Elemento])</f>
        <v>1</v>
      </c>
      <c r="D18" s="1" t="s">
        <v>68</v>
      </c>
      <c r="E18" s="1">
        <f>SUBTOTAL(109,Elements9_22[Totais:])</f>
        <v>1447.9597979087762</v>
      </c>
    </row>
  </sheetData>
  <mergeCells count="6">
    <mergeCell ref="A15:E15"/>
    <mergeCell ref="A1:E2"/>
    <mergeCell ref="A4:E4"/>
    <mergeCell ref="A5:E5"/>
    <mergeCell ref="A11:E12"/>
    <mergeCell ref="A14:E14"/>
  </mergeCells>
  <hyperlinks>
    <hyperlink ref="A1" location="'9.2'!A1" display="Tela de aco soldada Telcon Q-196 ou similar, com malha de (10x10)cm, CA-60, com diametro de 5mm e 3,11Kg/m2. Fornecimento e colocacao." xr:uid="{00000000-0004-0000-0E00-000000000000}"/>
    <hyperlink ref="B1" location="'9.2'!A1" display="Tela de aco soldada Telcon Q-196 ou similar, com malha de (10x10)cm, CA-60, com diametro de 5mm e 3,11Kg/m2. Fornecimento e colocacao." xr:uid="{00000000-0004-0000-0E00-000001000000}"/>
    <hyperlink ref="C1" location="'9.2'!A1" display="Tela de aco soldada Telcon Q-196 ou similar, com malha de (10x10)cm, CA-60, com diametro de 5mm e 3,11Kg/m2. Fornecimento e colocacao." xr:uid="{00000000-0004-0000-0E00-000002000000}"/>
    <hyperlink ref="D1" location="'9.2'!A1" display="Tela de aco soldada Telcon Q-196 ou similar, com malha de (10x10)cm, CA-60, com diametro de 5mm e 3,11Kg/m2. Fornecimento e colocacao." xr:uid="{00000000-0004-0000-0E00-000003000000}"/>
    <hyperlink ref="E1" location="'9.2'!A1" display="Tela de aco soldada Telcon Q-196 ou similar, com malha de (10x10)cm, CA-60, com diametro de 5mm e 3,11Kg/m2. Fornecimento e colocacao." xr:uid="{00000000-0004-0000-0E00-000004000000}"/>
    <hyperlink ref="A2" location="'9.2'!A1" display="Tela de aco soldada Telcon Q-196 ou similar, com malha de (10x10)cm, CA-60, com diametro de 5mm e 3,11Kg/m2. Fornecimento e colocacao." xr:uid="{00000000-0004-0000-0E00-000005000000}"/>
    <hyperlink ref="B2" location="'9.2'!A1" display="Tela de aco soldada Telcon Q-196 ou similar, com malha de (10x10)cm, CA-60, com diametro de 5mm e 3,11Kg/m2. Fornecimento e colocacao." xr:uid="{00000000-0004-0000-0E00-000006000000}"/>
    <hyperlink ref="C2" location="'9.2'!A1" display="Tela de aco soldada Telcon Q-196 ou similar, com malha de (10x10)cm, CA-60, com diametro de 5mm e 3,11Kg/m2. Fornecimento e colocacao." xr:uid="{00000000-0004-0000-0E00-000007000000}"/>
    <hyperlink ref="D2" location="'9.2'!A1" display="Tela de aco soldada Telcon Q-196 ou similar, com malha de (10x10)cm, CA-60, com diametro de 5mm e 3,11Kg/m2. Fornecimento e colocacao." xr:uid="{00000000-0004-0000-0E00-000008000000}"/>
    <hyperlink ref="E2" location="'9.2'!A1" display="Tela de aco soldada Telcon Q-196 ou similar, com malha de (10x10)cm, CA-60, com diametro de 5mm e 3,11Kg/m2. Fornecimento e colocacao." xr:uid="{00000000-0004-0000-0E00-000009000000}"/>
    <hyperlink ref="A4" location="'9.2'!A1" display="Pisos (Área)" xr:uid="{00000000-0004-0000-0E00-00000A000000}"/>
    <hyperlink ref="B4" location="'9.2'!A1" display="Pisos (Área)" xr:uid="{00000000-0004-0000-0E00-00000B000000}"/>
    <hyperlink ref="C4" location="'9.2'!A1" display="Pisos (Área)" xr:uid="{00000000-0004-0000-0E00-00000C000000}"/>
    <hyperlink ref="D4" location="'9.2'!A1" display="Pisos (Área)" xr:uid="{00000000-0004-0000-0E00-00000D000000}"/>
    <hyperlink ref="E4" location="'9.2'!A1" display="Pisos (Área)" xr:uid="{00000000-0004-0000-0E00-00000E000000}"/>
    <hyperlink ref="A11" location="'9.2'!A1" display="Tela de aco soldada Telcon Q-196 ou similar, com malha de (10x10)cm, CA-60, com diametro de 5mm e 3,11Kg/m2. Fornecimento e colocacao." xr:uid="{00000000-0004-0000-0E00-00000F000000}"/>
    <hyperlink ref="B11" location="'9.2'!A1" display="Tela de aco soldada Telcon Q-196 ou similar, com malha de (10x10)cm, CA-60, com diametro de 5mm e 3,11Kg/m2. Fornecimento e colocacao." xr:uid="{00000000-0004-0000-0E00-000010000000}"/>
    <hyperlink ref="C11" location="'9.2'!A1" display="Tela de aco soldada Telcon Q-196 ou similar, com malha de (10x10)cm, CA-60, com diametro de 5mm e 3,11Kg/m2. Fornecimento e colocacao." xr:uid="{00000000-0004-0000-0E00-000011000000}"/>
    <hyperlink ref="D11" location="'9.2'!A1" display="Tela de aco soldada Telcon Q-196 ou similar, com malha de (10x10)cm, CA-60, com diametro de 5mm e 3,11Kg/m2. Fornecimento e colocacao." xr:uid="{00000000-0004-0000-0E00-000012000000}"/>
    <hyperlink ref="E11" location="'9.2'!A1" display="Tela de aco soldada Telcon Q-196 ou similar, com malha de (10x10)cm, CA-60, com diametro de 5mm e 3,11Kg/m2. Fornecimento e colocacao." xr:uid="{00000000-0004-0000-0E00-000013000000}"/>
    <hyperlink ref="A12" location="'9.2'!A1" display="Tela de aco soldada Telcon Q-196 ou similar, com malha de (10x10)cm, CA-60, com diametro de 5mm e 3,11Kg/m2. Fornecimento e colocacao." xr:uid="{00000000-0004-0000-0E00-000014000000}"/>
    <hyperlink ref="B12" location="'9.2'!A1" display="Tela de aco soldada Telcon Q-196 ou similar, com malha de (10x10)cm, CA-60, com diametro de 5mm e 3,11Kg/m2. Fornecimento e colocacao." xr:uid="{00000000-0004-0000-0E00-000015000000}"/>
    <hyperlink ref="C12" location="'9.2'!A1" display="Tela de aco soldada Telcon Q-196 ou similar, com malha de (10x10)cm, CA-60, com diametro de 5mm e 3,11Kg/m2. Fornecimento e colocacao." xr:uid="{00000000-0004-0000-0E00-000016000000}"/>
    <hyperlink ref="D12" location="'9.2'!A1" display="Tela de aco soldada Telcon Q-196 ou similar, com malha de (10x10)cm, CA-60, com diametro de 5mm e 3,11Kg/m2. Fornecimento e colocacao." xr:uid="{00000000-0004-0000-0E00-000017000000}"/>
    <hyperlink ref="E12" location="'9.2'!A1" display="Tela de aco soldada Telcon Q-196 ou similar, com malha de (10x10)cm, CA-60, com diametro de 5mm e 3,11Kg/m2. Fornecimento e colocacao." xr:uid="{00000000-0004-0000-0E00-000018000000}"/>
    <hyperlink ref="A14" location="'9.2'!A1" display="Pisos (Área)" xr:uid="{00000000-0004-0000-0E00-000019000000}"/>
    <hyperlink ref="B14" location="'9.2'!A1" display="Pisos (Área)" xr:uid="{00000000-0004-0000-0E00-00001A000000}"/>
    <hyperlink ref="C14" location="'9.2'!A1" display="Pisos (Área)" xr:uid="{00000000-0004-0000-0E00-00001B000000}"/>
    <hyperlink ref="D14" location="'9.2'!A1" display="Pisos (Área)" xr:uid="{00000000-0004-0000-0E00-00001C000000}"/>
    <hyperlink ref="E14" location="'9.2'!A1" display="Pisos (Área)" xr:uid="{00000000-0004-0000-0E00-00001D000000}"/>
  </hyperlinks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469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26</v>
      </c>
      <c r="B1" s="21" t="s">
        <v>26</v>
      </c>
      <c r="C1" s="21" t="s">
        <v>26</v>
      </c>
      <c r="D1" s="21" t="s">
        <v>26</v>
      </c>
      <c r="E1" s="21" t="s">
        <v>26</v>
      </c>
    </row>
    <row r="2" spans="1:5" x14ac:dyDescent="0.25">
      <c r="A2" s="21" t="s">
        <v>26</v>
      </c>
      <c r="B2" s="21" t="s">
        <v>26</v>
      </c>
      <c r="C2" s="21" t="s">
        <v>26</v>
      </c>
      <c r="D2" s="21" t="s">
        <v>26</v>
      </c>
      <c r="E2" s="21" t="s">
        <v>26</v>
      </c>
    </row>
    <row r="4" spans="1:5" x14ac:dyDescent="0.25">
      <c r="A4" s="16" t="s">
        <v>88</v>
      </c>
      <c r="B4" s="16" t="s">
        <v>88</v>
      </c>
      <c r="C4" s="16" t="s">
        <v>88</v>
      </c>
      <c r="D4" s="16" t="s">
        <v>88</v>
      </c>
      <c r="E4" s="16" t="s">
        <v>88</v>
      </c>
    </row>
    <row r="5" spans="1:5" x14ac:dyDescent="0.25">
      <c r="A5" s="22" t="s">
        <v>68</v>
      </c>
      <c r="B5" s="22" t="s">
        <v>68</v>
      </c>
      <c r="C5" s="22" t="s">
        <v>68</v>
      </c>
      <c r="D5" s="22" t="s">
        <v>68</v>
      </c>
      <c r="E5" s="22" t="s">
        <v>68</v>
      </c>
    </row>
    <row r="6" spans="1:5" x14ac:dyDescent="0.25">
      <c r="A6" s="8" t="s">
        <v>159</v>
      </c>
      <c r="B6" s="8" t="s">
        <v>160</v>
      </c>
      <c r="C6" s="8" t="s">
        <v>161</v>
      </c>
      <c r="D6" s="8" t="s">
        <v>162</v>
      </c>
      <c r="E6" s="8" t="s">
        <v>163</v>
      </c>
    </row>
    <row r="7" spans="1:5" ht="36.75" x14ac:dyDescent="0.25">
      <c r="A7" s="9" t="s">
        <v>164</v>
      </c>
      <c r="B7" s="9" t="s">
        <v>85</v>
      </c>
      <c r="C7" s="9" t="s">
        <v>138</v>
      </c>
      <c r="D7" s="9" t="s">
        <v>219</v>
      </c>
      <c r="E7" s="9">
        <v>0.88000003788896475</v>
      </c>
    </row>
    <row r="8" spans="1:5" ht="36.75" x14ac:dyDescent="0.25">
      <c r="A8" s="9" t="s">
        <v>164</v>
      </c>
      <c r="B8" s="9" t="s">
        <v>85</v>
      </c>
      <c r="C8" s="9" t="s">
        <v>138</v>
      </c>
      <c r="D8" s="9" t="s">
        <v>220</v>
      </c>
      <c r="E8" s="9">
        <v>0.88000003788896475</v>
      </c>
    </row>
    <row r="9" spans="1:5" ht="36.75" x14ac:dyDescent="0.25">
      <c r="A9" s="9" t="s">
        <v>164</v>
      </c>
      <c r="B9" s="9" t="s">
        <v>85</v>
      </c>
      <c r="C9" s="9" t="s">
        <v>138</v>
      </c>
      <c r="D9" s="9" t="s">
        <v>221</v>
      </c>
      <c r="E9" s="9">
        <v>0.84000003616673902</v>
      </c>
    </row>
    <row r="10" spans="1:5" ht="36.75" x14ac:dyDescent="0.25">
      <c r="A10" s="9" t="s">
        <v>164</v>
      </c>
      <c r="B10" s="9" t="s">
        <v>85</v>
      </c>
      <c r="C10" s="9" t="s">
        <v>138</v>
      </c>
      <c r="D10" s="9" t="s">
        <v>222</v>
      </c>
      <c r="E10" s="9">
        <v>0.88000003788896475</v>
      </c>
    </row>
    <row r="11" spans="1:5" ht="36.75" x14ac:dyDescent="0.25">
      <c r="A11" s="9" t="s">
        <v>164</v>
      </c>
      <c r="B11" s="9" t="s">
        <v>85</v>
      </c>
      <c r="C11" s="9" t="s">
        <v>138</v>
      </c>
      <c r="D11" s="9" t="s">
        <v>223</v>
      </c>
      <c r="E11" s="9">
        <v>0.88000003788896475</v>
      </c>
    </row>
    <row r="12" spans="1:5" ht="36.75" x14ac:dyDescent="0.25">
      <c r="A12" s="9" t="s">
        <v>164</v>
      </c>
      <c r="B12" s="9" t="s">
        <v>85</v>
      </c>
      <c r="C12" s="9" t="s">
        <v>138</v>
      </c>
      <c r="D12" s="9" t="s">
        <v>224</v>
      </c>
      <c r="E12" s="9">
        <v>0.84000003616673902</v>
      </c>
    </row>
    <row r="13" spans="1:5" ht="36.75" x14ac:dyDescent="0.25">
      <c r="A13" s="9" t="s">
        <v>164</v>
      </c>
      <c r="B13" s="9" t="s">
        <v>85</v>
      </c>
      <c r="C13" s="9" t="s">
        <v>138</v>
      </c>
      <c r="D13" s="9" t="s">
        <v>225</v>
      </c>
      <c r="E13" s="9">
        <v>0.88000003788896475</v>
      </c>
    </row>
    <row r="14" spans="1:5" ht="36.75" x14ac:dyDescent="0.25">
      <c r="A14" s="9" t="s">
        <v>164</v>
      </c>
      <c r="B14" s="9" t="s">
        <v>85</v>
      </c>
      <c r="C14" s="9" t="s">
        <v>138</v>
      </c>
      <c r="D14" s="9" t="s">
        <v>226</v>
      </c>
      <c r="E14" s="9">
        <v>0.88000003788896475</v>
      </c>
    </row>
    <row r="15" spans="1:5" ht="36.75" x14ac:dyDescent="0.25">
      <c r="A15" s="9" t="s">
        <v>164</v>
      </c>
      <c r="B15" s="9" t="s">
        <v>85</v>
      </c>
      <c r="C15" s="9" t="s">
        <v>138</v>
      </c>
      <c r="D15" s="9" t="s">
        <v>227</v>
      </c>
      <c r="E15" s="9">
        <v>0.88000003788896475</v>
      </c>
    </row>
    <row r="16" spans="1:5" ht="36.75" x14ac:dyDescent="0.25">
      <c r="A16" s="9" t="s">
        <v>164</v>
      </c>
      <c r="B16" s="9" t="s">
        <v>85</v>
      </c>
      <c r="C16" s="9" t="s">
        <v>138</v>
      </c>
      <c r="D16" s="9" t="s">
        <v>228</v>
      </c>
      <c r="E16" s="9">
        <v>0.88000003788896475</v>
      </c>
    </row>
    <row r="17" spans="1:5" ht="36.75" x14ac:dyDescent="0.25">
      <c r="A17" s="9" t="s">
        <v>164</v>
      </c>
      <c r="B17" s="9" t="s">
        <v>85</v>
      </c>
      <c r="C17" s="9" t="s">
        <v>138</v>
      </c>
      <c r="D17" s="9" t="s">
        <v>229</v>
      </c>
      <c r="E17" s="9">
        <v>0.88000003788896475</v>
      </c>
    </row>
    <row r="18" spans="1:5" ht="36.75" x14ac:dyDescent="0.25">
      <c r="A18" s="9" t="s">
        <v>164</v>
      </c>
      <c r="B18" s="9" t="s">
        <v>85</v>
      </c>
      <c r="C18" s="9" t="s">
        <v>138</v>
      </c>
      <c r="D18" s="9" t="s">
        <v>230</v>
      </c>
      <c r="E18" s="9">
        <v>0.88000003788896475</v>
      </c>
    </row>
    <row r="19" spans="1:5" ht="36.75" x14ac:dyDescent="0.25">
      <c r="A19" s="9" t="s">
        <v>164</v>
      </c>
      <c r="B19" s="9" t="s">
        <v>85</v>
      </c>
      <c r="C19" s="9" t="s">
        <v>138</v>
      </c>
      <c r="D19" s="9" t="s">
        <v>231</v>
      </c>
      <c r="E19" s="9">
        <v>0.88000003788896475</v>
      </c>
    </row>
    <row r="20" spans="1:5" ht="36.75" x14ac:dyDescent="0.25">
      <c r="A20" s="9" t="s">
        <v>164</v>
      </c>
      <c r="B20" s="9" t="s">
        <v>85</v>
      </c>
      <c r="C20" s="9" t="s">
        <v>138</v>
      </c>
      <c r="D20" s="9" t="s">
        <v>232</v>
      </c>
      <c r="E20" s="9">
        <v>0.88000003788896475</v>
      </c>
    </row>
    <row r="21" spans="1:5" ht="36.75" x14ac:dyDescent="0.25">
      <c r="A21" s="9" t="s">
        <v>164</v>
      </c>
      <c r="B21" s="9" t="s">
        <v>85</v>
      </c>
      <c r="C21" s="9" t="s">
        <v>138</v>
      </c>
      <c r="D21" s="9" t="s">
        <v>233</v>
      </c>
      <c r="E21" s="9">
        <v>0.88000003788896475</v>
      </c>
    </row>
    <row r="22" spans="1:5" ht="36.75" x14ac:dyDescent="0.25">
      <c r="A22" s="9" t="s">
        <v>164</v>
      </c>
      <c r="B22" s="9" t="s">
        <v>85</v>
      </c>
      <c r="C22" s="9" t="s">
        <v>138</v>
      </c>
      <c r="D22" s="9" t="s">
        <v>234</v>
      </c>
      <c r="E22" s="9">
        <v>0.88000003788896475</v>
      </c>
    </row>
    <row r="23" spans="1:5" ht="36.75" x14ac:dyDescent="0.25">
      <c r="A23" s="9" t="s">
        <v>164</v>
      </c>
      <c r="B23" s="9" t="s">
        <v>85</v>
      </c>
      <c r="C23" s="9" t="s">
        <v>138</v>
      </c>
      <c r="D23" s="9" t="s">
        <v>235</v>
      </c>
      <c r="E23" s="9">
        <v>0.88000003788896475</v>
      </c>
    </row>
    <row r="24" spans="1:5" ht="36.75" x14ac:dyDescent="0.25">
      <c r="A24" s="9" t="s">
        <v>164</v>
      </c>
      <c r="B24" s="9" t="s">
        <v>85</v>
      </c>
      <c r="C24" s="9" t="s">
        <v>138</v>
      </c>
      <c r="D24" s="9" t="s">
        <v>236</v>
      </c>
      <c r="E24" s="9">
        <v>0.88000003788896475</v>
      </c>
    </row>
    <row r="25" spans="1:5" ht="36.75" x14ac:dyDescent="0.25">
      <c r="A25" s="9" t="s">
        <v>164</v>
      </c>
      <c r="B25" s="9" t="s">
        <v>85</v>
      </c>
      <c r="C25" s="9" t="s">
        <v>138</v>
      </c>
      <c r="D25" s="9" t="s">
        <v>237</v>
      </c>
      <c r="E25" s="9">
        <v>0.88000003788896475</v>
      </c>
    </row>
    <row r="26" spans="1:5" ht="36.75" x14ac:dyDescent="0.25">
      <c r="A26" s="9" t="s">
        <v>164</v>
      </c>
      <c r="B26" s="9" t="s">
        <v>85</v>
      </c>
      <c r="C26" s="9" t="s">
        <v>138</v>
      </c>
      <c r="D26" s="9" t="s">
        <v>238</v>
      </c>
      <c r="E26" s="9">
        <v>0.88000003788896475</v>
      </c>
    </row>
    <row r="27" spans="1:5" ht="36.75" x14ac:dyDescent="0.25">
      <c r="A27" s="9" t="s">
        <v>164</v>
      </c>
      <c r="B27" s="9" t="s">
        <v>85</v>
      </c>
      <c r="C27" s="9" t="s">
        <v>138</v>
      </c>
      <c r="D27" s="9" t="s">
        <v>239</v>
      </c>
      <c r="E27" s="9">
        <v>0.88000003788896475</v>
      </c>
    </row>
    <row r="28" spans="1:5" ht="36.75" x14ac:dyDescent="0.25">
      <c r="A28" s="9" t="s">
        <v>164</v>
      </c>
      <c r="B28" s="9" t="s">
        <v>85</v>
      </c>
      <c r="C28" s="9" t="s">
        <v>138</v>
      </c>
      <c r="D28" s="9" t="s">
        <v>240</v>
      </c>
      <c r="E28" s="9">
        <v>0.88000003788896475</v>
      </c>
    </row>
    <row r="29" spans="1:5" ht="36.75" x14ac:dyDescent="0.25">
      <c r="A29" s="9" t="s">
        <v>164</v>
      </c>
      <c r="B29" s="9" t="s">
        <v>85</v>
      </c>
      <c r="C29" s="9" t="s">
        <v>138</v>
      </c>
      <c r="D29" s="9" t="s">
        <v>241</v>
      </c>
      <c r="E29" s="9">
        <v>0.88000003788896475</v>
      </c>
    </row>
    <row r="30" spans="1:5" ht="36.75" x14ac:dyDescent="0.25">
      <c r="A30" s="9" t="s">
        <v>164</v>
      </c>
      <c r="B30" s="9" t="s">
        <v>85</v>
      </c>
      <c r="C30" s="9" t="s">
        <v>138</v>
      </c>
      <c r="D30" s="9" t="s">
        <v>242</v>
      </c>
      <c r="E30" s="9">
        <v>0.88000003788896475</v>
      </c>
    </row>
    <row r="31" spans="1:5" ht="36.75" x14ac:dyDescent="0.25">
      <c r="A31" s="9" t="s">
        <v>164</v>
      </c>
      <c r="B31" s="9" t="s">
        <v>85</v>
      </c>
      <c r="C31" s="9" t="s">
        <v>138</v>
      </c>
      <c r="D31" s="9" t="s">
        <v>243</v>
      </c>
      <c r="E31" s="9">
        <v>0.88000003788896475</v>
      </c>
    </row>
    <row r="32" spans="1:5" ht="36.75" x14ac:dyDescent="0.25">
      <c r="A32" s="9" t="s">
        <v>164</v>
      </c>
      <c r="B32" s="9" t="s">
        <v>85</v>
      </c>
      <c r="C32" s="9" t="s">
        <v>138</v>
      </c>
      <c r="D32" s="9" t="s">
        <v>244</v>
      </c>
      <c r="E32" s="9">
        <v>0.88000003788896475</v>
      </c>
    </row>
    <row r="33" spans="1:5" ht="36.75" x14ac:dyDescent="0.25">
      <c r="A33" s="9" t="s">
        <v>164</v>
      </c>
      <c r="B33" s="9" t="s">
        <v>85</v>
      </c>
      <c r="C33" s="9" t="s">
        <v>138</v>
      </c>
      <c r="D33" s="9" t="s">
        <v>245</v>
      </c>
      <c r="E33" s="9">
        <v>0.88000003788896475</v>
      </c>
    </row>
    <row r="34" spans="1:5" ht="36.75" x14ac:dyDescent="0.25">
      <c r="A34" s="9" t="s">
        <v>164</v>
      </c>
      <c r="B34" s="9" t="s">
        <v>85</v>
      </c>
      <c r="C34" s="9" t="s">
        <v>138</v>
      </c>
      <c r="D34" s="9" t="s">
        <v>246</v>
      </c>
      <c r="E34" s="9">
        <v>0.88000003788896475</v>
      </c>
    </row>
    <row r="35" spans="1:5" ht="36.75" x14ac:dyDescent="0.25">
      <c r="A35" s="9" t="s">
        <v>164</v>
      </c>
      <c r="B35" s="9" t="s">
        <v>85</v>
      </c>
      <c r="C35" s="9" t="s">
        <v>138</v>
      </c>
      <c r="D35" s="9" t="s">
        <v>247</v>
      </c>
      <c r="E35" s="9">
        <v>0.88000003788896475</v>
      </c>
    </row>
    <row r="36" spans="1:5" ht="36.75" x14ac:dyDescent="0.25">
      <c r="A36" s="9" t="s">
        <v>164</v>
      </c>
      <c r="B36" s="9" t="s">
        <v>85</v>
      </c>
      <c r="C36" s="9" t="s">
        <v>138</v>
      </c>
      <c r="D36" s="9" t="s">
        <v>248</v>
      </c>
      <c r="E36" s="9">
        <v>0.88000003788896475</v>
      </c>
    </row>
    <row r="37" spans="1:5" ht="36.75" x14ac:dyDescent="0.25">
      <c r="A37" s="9" t="s">
        <v>164</v>
      </c>
      <c r="B37" s="9" t="s">
        <v>85</v>
      </c>
      <c r="C37" s="9" t="s">
        <v>138</v>
      </c>
      <c r="D37" s="9" t="s">
        <v>249</v>
      </c>
      <c r="E37" s="9">
        <v>0.88000003788896475</v>
      </c>
    </row>
    <row r="38" spans="1:5" ht="36.75" x14ac:dyDescent="0.25">
      <c r="A38" s="9" t="s">
        <v>164</v>
      </c>
      <c r="B38" s="9" t="s">
        <v>85</v>
      </c>
      <c r="C38" s="9" t="s">
        <v>138</v>
      </c>
      <c r="D38" s="9" t="s">
        <v>250</v>
      </c>
      <c r="E38" s="9">
        <v>0.88000003788896475</v>
      </c>
    </row>
    <row r="39" spans="1:5" ht="36.75" x14ac:dyDescent="0.25">
      <c r="A39" s="9" t="s">
        <v>164</v>
      </c>
      <c r="B39" s="9" t="s">
        <v>85</v>
      </c>
      <c r="C39" s="9" t="s">
        <v>138</v>
      </c>
      <c r="D39" s="9" t="s">
        <v>251</v>
      </c>
      <c r="E39" s="9">
        <v>0.88000003788896475</v>
      </c>
    </row>
    <row r="40" spans="1:5" ht="36.75" x14ac:dyDescent="0.25">
      <c r="A40" s="9" t="s">
        <v>164</v>
      </c>
      <c r="B40" s="9" t="s">
        <v>85</v>
      </c>
      <c r="C40" s="9" t="s">
        <v>139</v>
      </c>
      <c r="D40" s="9" t="s">
        <v>252</v>
      </c>
      <c r="E40" s="9">
        <v>4.7600002049448538</v>
      </c>
    </row>
    <row r="41" spans="1:5" ht="36.75" x14ac:dyDescent="0.25">
      <c r="A41" s="9" t="s">
        <v>164</v>
      </c>
      <c r="B41" s="9" t="s">
        <v>85</v>
      </c>
      <c r="C41" s="9" t="s">
        <v>139</v>
      </c>
      <c r="D41" s="9" t="s">
        <v>253</v>
      </c>
      <c r="E41" s="9">
        <v>2.8000001205557967</v>
      </c>
    </row>
    <row r="42" spans="1:5" ht="36.75" x14ac:dyDescent="0.25">
      <c r="A42" s="9" t="s">
        <v>164</v>
      </c>
      <c r="B42" s="9" t="s">
        <v>85</v>
      </c>
      <c r="C42" s="9" t="s">
        <v>140</v>
      </c>
      <c r="D42" s="9" t="s">
        <v>254</v>
      </c>
      <c r="E42" s="9">
        <v>10.950000471459276</v>
      </c>
    </row>
    <row r="43" spans="1:5" ht="36.75" x14ac:dyDescent="0.25">
      <c r="A43" s="9" t="s">
        <v>164</v>
      </c>
      <c r="B43" s="9" t="s">
        <v>85</v>
      </c>
      <c r="C43" s="9" t="s">
        <v>140</v>
      </c>
      <c r="D43" s="9" t="s">
        <v>255</v>
      </c>
      <c r="E43" s="9">
        <v>10.950000471459276</v>
      </c>
    </row>
    <row r="44" spans="1:5" ht="36.75" x14ac:dyDescent="0.25">
      <c r="A44" s="9" t="s">
        <v>164</v>
      </c>
      <c r="B44" s="9" t="s">
        <v>85</v>
      </c>
      <c r="C44" s="9" t="s">
        <v>140</v>
      </c>
      <c r="D44" s="9" t="s">
        <v>256</v>
      </c>
      <c r="E44" s="9">
        <v>10.950000471459276</v>
      </c>
    </row>
    <row r="45" spans="1:5" ht="36.75" x14ac:dyDescent="0.25">
      <c r="A45" s="9" t="s">
        <v>164</v>
      </c>
      <c r="B45" s="9" t="s">
        <v>85</v>
      </c>
      <c r="C45" s="9" t="s">
        <v>140</v>
      </c>
      <c r="D45" s="9" t="s">
        <v>257</v>
      </c>
      <c r="E45" s="9">
        <v>5.9500002561810685</v>
      </c>
    </row>
    <row r="46" spans="1:5" ht="36.75" x14ac:dyDescent="0.25">
      <c r="A46" s="9" t="s">
        <v>164</v>
      </c>
      <c r="B46" s="9" t="s">
        <v>85</v>
      </c>
      <c r="C46" s="9" t="s">
        <v>140</v>
      </c>
      <c r="D46" s="9" t="s">
        <v>258</v>
      </c>
      <c r="E46" s="9">
        <v>10.950000471459276</v>
      </c>
    </row>
    <row r="47" spans="1:5" ht="36.75" x14ac:dyDescent="0.25">
      <c r="A47" s="9" t="s">
        <v>164</v>
      </c>
      <c r="B47" s="9" t="s">
        <v>85</v>
      </c>
      <c r="C47" s="9" t="s">
        <v>140</v>
      </c>
      <c r="D47" s="9" t="s">
        <v>259</v>
      </c>
      <c r="E47" s="9">
        <v>5.9500002561810685</v>
      </c>
    </row>
    <row r="48" spans="1:5" ht="36.75" x14ac:dyDescent="0.25">
      <c r="A48" s="9" t="s">
        <v>164</v>
      </c>
      <c r="B48" s="9" t="s">
        <v>85</v>
      </c>
      <c r="C48" s="9" t="s">
        <v>140</v>
      </c>
      <c r="D48" s="9" t="s">
        <v>260</v>
      </c>
      <c r="E48" s="9">
        <v>10.950000471459276</v>
      </c>
    </row>
    <row r="49" spans="1:5" ht="36.75" x14ac:dyDescent="0.25">
      <c r="A49" s="9" t="s">
        <v>164</v>
      </c>
      <c r="B49" s="9" t="s">
        <v>85</v>
      </c>
      <c r="C49" s="9" t="s">
        <v>140</v>
      </c>
      <c r="D49" s="9" t="s">
        <v>261</v>
      </c>
      <c r="E49" s="9">
        <v>10.950000471459276</v>
      </c>
    </row>
    <row r="50" spans="1:5" ht="36.75" x14ac:dyDescent="0.25">
      <c r="A50" s="9" t="s">
        <v>164</v>
      </c>
      <c r="B50" s="9" t="s">
        <v>85</v>
      </c>
      <c r="C50" s="9" t="s">
        <v>140</v>
      </c>
      <c r="D50" s="9" t="s">
        <v>262</v>
      </c>
      <c r="E50" s="9">
        <v>10.950000471459276</v>
      </c>
    </row>
    <row r="51" spans="1:5" ht="36.75" x14ac:dyDescent="0.25">
      <c r="A51" s="9" t="s">
        <v>164</v>
      </c>
      <c r="B51" s="9" t="s">
        <v>85</v>
      </c>
      <c r="C51" s="9" t="s">
        <v>140</v>
      </c>
      <c r="D51" s="9" t="s">
        <v>263</v>
      </c>
      <c r="E51" s="9">
        <v>10.950000471459276</v>
      </c>
    </row>
    <row r="52" spans="1:5" ht="36.75" x14ac:dyDescent="0.25">
      <c r="A52" s="9" t="s">
        <v>164</v>
      </c>
      <c r="B52" s="9" t="s">
        <v>85</v>
      </c>
      <c r="C52" s="9" t="s">
        <v>140</v>
      </c>
      <c r="D52" s="9" t="s">
        <v>264</v>
      </c>
      <c r="E52" s="9">
        <v>10.950000471459276</v>
      </c>
    </row>
    <row r="53" spans="1:5" ht="36.75" x14ac:dyDescent="0.25">
      <c r="A53" s="9" t="s">
        <v>164</v>
      </c>
      <c r="B53" s="9" t="s">
        <v>85</v>
      </c>
      <c r="C53" s="9" t="s">
        <v>140</v>
      </c>
      <c r="D53" s="9" t="s">
        <v>265</v>
      </c>
      <c r="E53" s="9">
        <v>5.9500002561810685</v>
      </c>
    </row>
    <row r="54" spans="1:5" ht="36.75" x14ac:dyDescent="0.25">
      <c r="A54" s="9" t="s">
        <v>164</v>
      </c>
      <c r="B54" s="9" t="s">
        <v>85</v>
      </c>
      <c r="C54" s="9" t="s">
        <v>140</v>
      </c>
      <c r="D54" s="9" t="s">
        <v>266</v>
      </c>
      <c r="E54" s="9">
        <v>6.3000002712505419</v>
      </c>
    </row>
    <row r="55" spans="1:5" ht="36.75" x14ac:dyDescent="0.25">
      <c r="A55" s="9" t="s">
        <v>164</v>
      </c>
      <c r="B55" s="9" t="s">
        <v>85</v>
      </c>
      <c r="C55" s="9" t="s">
        <v>140</v>
      </c>
      <c r="D55" s="9" t="s">
        <v>267</v>
      </c>
      <c r="E55" s="9">
        <v>6.3000002712505419</v>
      </c>
    </row>
    <row r="56" spans="1:5" ht="36.75" x14ac:dyDescent="0.25">
      <c r="A56" s="9" t="s">
        <v>164</v>
      </c>
      <c r="B56" s="9" t="s">
        <v>85</v>
      </c>
      <c r="C56" s="9" t="s">
        <v>140</v>
      </c>
      <c r="D56" s="9" t="s">
        <v>268</v>
      </c>
      <c r="E56" s="9">
        <v>5.9500002561810685</v>
      </c>
    </row>
    <row r="57" spans="1:5" ht="36.75" x14ac:dyDescent="0.25">
      <c r="A57" s="9" t="s">
        <v>164</v>
      </c>
      <c r="B57" s="9" t="s">
        <v>85</v>
      </c>
      <c r="C57" s="9" t="s">
        <v>140</v>
      </c>
      <c r="D57" s="9" t="s">
        <v>269</v>
      </c>
      <c r="E57" s="9">
        <v>10.950000471459276</v>
      </c>
    </row>
    <row r="58" spans="1:5" ht="36.75" x14ac:dyDescent="0.25">
      <c r="A58" s="9" t="s">
        <v>164</v>
      </c>
      <c r="B58" s="9" t="s">
        <v>85</v>
      </c>
      <c r="C58" s="9" t="s">
        <v>140</v>
      </c>
      <c r="D58" s="9" t="s">
        <v>270</v>
      </c>
      <c r="E58" s="9">
        <v>6.3000002712505419</v>
      </c>
    </row>
    <row r="59" spans="1:5" ht="36.75" x14ac:dyDescent="0.25">
      <c r="A59" s="9" t="s">
        <v>164</v>
      </c>
      <c r="B59" s="9" t="s">
        <v>85</v>
      </c>
      <c r="C59" s="9" t="s">
        <v>140</v>
      </c>
      <c r="D59" s="9" t="s">
        <v>271</v>
      </c>
      <c r="E59" s="9">
        <v>10.950000471459276</v>
      </c>
    </row>
    <row r="60" spans="1:5" ht="36.75" x14ac:dyDescent="0.25">
      <c r="A60" s="9" t="s">
        <v>164</v>
      </c>
      <c r="B60" s="9" t="s">
        <v>85</v>
      </c>
      <c r="C60" s="9" t="s">
        <v>140</v>
      </c>
      <c r="D60" s="9" t="s">
        <v>272</v>
      </c>
      <c r="E60" s="9">
        <v>10.950000471459276</v>
      </c>
    </row>
    <row r="61" spans="1:5" ht="36.75" x14ac:dyDescent="0.25">
      <c r="A61" s="9" t="s">
        <v>164</v>
      </c>
      <c r="B61" s="9" t="s">
        <v>85</v>
      </c>
      <c r="C61" s="9" t="s">
        <v>140</v>
      </c>
      <c r="D61" s="9" t="s">
        <v>273</v>
      </c>
      <c r="E61" s="9">
        <v>6.3000002712505419</v>
      </c>
    </row>
    <row r="62" spans="1:5" ht="36.75" x14ac:dyDescent="0.25">
      <c r="A62" s="9" t="s">
        <v>164</v>
      </c>
      <c r="B62" s="9" t="s">
        <v>85</v>
      </c>
      <c r="C62" s="9" t="s">
        <v>140</v>
      </c>
      <c r="D62" s="9" t="s">
        <v>274</v>
      </c>
      <c r="E62" s="9">
        <v>6.3000002712505419</v>
      </c>
    </row>
    <row r="63" spans="1:5" ht="36.75" x14ac:dyDescent="0.25">
      <c r="A63" s="9" t="s">
        <v>164</v>
      </c>
      <c r="B63" s="9" t="s">
        <v>85</v>
      </c>
      <c r="C63" s="9" t="s">
        <v>140</v>
      </c>
      <c r="D63" s="9" t="s">
        <v>275</v>
      </c>
      <c r="E63" s="9">
        <v>5.9500002561810685</v>
      </c>
    </row>
    <row r="64" spans="1:5" ht="36.75" x14ac:dyDescent="0.25">
      <c r="A64" s="9" t="s">
        <v>164</v>
      </c>
      <c r="B64" s="9" t="s">
        <v>85</v>
      </c>
      <c r="C64" s="9" t="s">
        <v>140</v>
      </c>
      <c r="D64" s="9" t="s">
        <v>276</v>
      </c>
      <c r="E64" s="9">
        <v>5.9500002561810685</v>
      </c>
    </row>
    <row r="65" spans="1:5" ht="36.75" x14ac:dyDescent="0.25">
      <c r="A65" s="9" t="s">
        <v>164</v>
      </c>
      <c r="B65" s="9" t="s">
        <v>85</v>
      </c>
      <c r="C65" s="9" t="s">
        <v>140</v>
      </c>
      <c r="D65" s="9" t="s">
        <v>277</v>
      </c>
      <c r="E65" s="9">
        <v>10.950000471459276</v>
      </c>
    </row>
    <row r="66" spans="1:5" ht="36.75" x14ac:dyDescent="0.25">
      <c r="A66" s="9" t="s">
        <v>164</v>
      </c>
      <c r="B66" s="9" t="s">
        <v>85</v>
      </c>
      <c r="C66" s="9" t="s">
        <v>140</v>
      </c>
      <c r="D66" s="9" t="s">
        <v>278</v>
      </c>
      <c r="E66" s="9">
        <v>10.950000471459276</v>
      </c>
    </row>
    <row r="67" spans="1:5" ht="36.75" x14ac:dyDescent="0.25">
      <c r="A67" s="9" t="s">
        <v>164</v>
      </c>
      <c r="B67" s="9" t="s">
        <v>85</v>
      </c>
      <c r="C67" s="9" t="s">
        <v>140</v>
      </c>
      <c r="D67" s="9" t="s">
        <v>279</v>
      </c>
      <c r="E67" s="9">
        <v>10.950000471459276</v>
      </c>
    </row>
    <row r="68" spans="1:5" ht="36.75" x14ac:dyDescent="0.25">
      <c r="A68" s="9" t="s">
        <v>164</v>
      </c>
      <c r="B68" s="9" t="s">
        <v>85</v>
      </c>
      <c r="C68" s="9" t="s">
        <v>140</v>
      </c>
      <c r="D68" s="9" t="s">
        <v>280</v>
      </c>
      <c r="E68" s="9">
        <v>10.950000471459276</v>
      </c>
    </row>
    <row r="69" spans="1:5" ht="36.75" x14ac:dyDescent="0.25">
      <c r="A69" s="9" t="s">
        <v>164</v>
      </c>
      <c r="B69" s="9" t="s">
        <v>85</v>
      </c>
      <c r="C69" s="9" t="s">
        <v>140</v>
      </c>
      <c r="D69" s="9" t="s">
        <v>281</v>
      </c>
      <c r="E69" s="9">
        <v>10.950000471459276</v>
      </c>
    </row>
    <row r="70" spans="1:5" ht="36.75" x14ac:dyDescent="0.25">
      <c r="A70" s="9" t="s">
        <v>164</v>
      </c>
      <c r="B70" s="9" t="s">
        <v>85</v>
      </c>
      <c r="C70" s="9" t="s">
        <v>140</v>
      </c>
      <c r="D70" s="9" t="s">
        <v>282</v>
      </c>
      <c r="E70" s="9">
        <v>5.9500002561810685</v>
      </c>
    </row>
    <row r="71" spans="1:5" ht="36.75" x14ac:dyDescent="0.25">
      <c r="A71" s="9" t="s">
        <v>164</v>
      </c>
      <c r="B71" s="9" t="s">
        <v>85</v>
      </c>
      <c r="C71" s="9" t="s">
        <v>140</v>
      </c>
      <c r="D71" s="9" t="s">
        <v>283</v>
      </c>
      <c r="E71" s="9">
        <v>10.950000471459276</v>
      </c>
    </row>
    <row r="72" spans="1:5" ht="36.75" x14ac:dyDescent="0.25">
      <c r="A72" s="9" t="s">
        <v>164</v>
      </c>
      <c r="B72" s="9" t="s">
        <v>85</v>
      </c>
      <c r="C72" s="9" t="s">
        <v>140</v>
      </c>
      <c r="D72" s="9" t="s">
        <v>284</v>
      </c>
      <c r="E72" s="9">
        <v>10.950000471459276</v>
      </c>
    </row>
    <row r="73" spans="1:5" ht="36.75" x14ac:dyDescent="0.25">
      <c r="A73" s="9" t="s">
        <v>164</v>
      </c>
      <c r="B73" s="9" t="s">
        <v>85</v>
      </c>
      <c r="C73" s="9" t="s">
        <v>140</v>
      </c>
      <c r="D73" s="9" t="s">
        <v>285</v>
      </c>
      <c r="E73" s="9">
        <v>10.950000471459276</v>
      </c>
    </row>
    <row r="74" spans="1:5" ht="36.75" x14ac:dyDescent="0.25">
      <c r="A74" s="9" t="s">
        <v>164</v>
      </c>
      <c r="B74" s="9" t="s">
        <v>85</v>
      </c>
      <c r="C74" s="9" t="s">
        <v>140</v>
      </c>
      <c r="D74" s="9" t="s">
        <v>286</v>
      </c>
      <c r="E74" s="9">
        <v>10.950000471459276</v>
      </c>
    </row>
    <row r="75" spans="1:5" ht="36.75" x14ac:dyDescent="0.25">
      <c r="A75" s="9" t="s">
        <v>164</v>
      </c>
      <c r="B75" s="9" t="s">
        <v>85</v>
      </c>
      <c r="C75" s="9" t="s">
        <v>140</v>
      </c>
      <c r="D75" s="9" t="s">
        <v>287</v>
      </c>
      <c r="E75" s="9">
        <v>10.950000471459276</v>
      </c>
    </row>
    <row r="76" spans="1:5" ht="36.75" x14ac:dyDescent="0.25">
      <c r="A76" s="9" t="s">
        <v>164</v>
      </c>
      <c r="B76" s="9" t="s">
        <v>85</v>
      </c>
      <c r="C76" s="9" t="s">
        <v>140</v>
      </c>
      <c r="D76" s="9" t="s">
        <v>288</v>
      </c>
      <c r="E76" s="9">
        <v>10.950000471459276</v>
      </c>
    </row>
    <row r="77" spans="1:5" ht="36.75" x14ac:dyDescent="0.25">
      <c r="A77" s="9" t="s">
        <v>164</v>
      </c>
      <c r="B77" s="9" t="s">
        <v>85</v>
      </c>
      <c r="C77" s="9" t="s">
        <v>140</v>
      </c>
      <c r="D77" s="9" t="s">
        <v>289</v>
      </c>
      <c r="E77" s="9">
        <v>10.950000471459276</v>
      </c>
    </row>
    <row r="78" spans="1:5" ht="36.75" x14ac:dyDescent="0.25">
      <c r="A78" s="9" t="s">
        <v>164</v>
      </c>
      <c r="B78" s="9" t="s">
        <v>85</v>
      </c>
      <c r="C78" s="9" t="s">
        <v>140</v>
      </c>
      <c r="D78" s="9" t="s">
        <v>290</v>
      </c>
      <c r="E78" s="9">
        <v>10.950000471459276</v>
      </c>
    </row>
    <row r="79" spans="1:5" ht="36.75" x14ac:dyDescent="0.25">
      <c r="A79" s="9" t="s">
        <v>164</v>
      </c>
      <c r="B79" s="9" t="s">
        <v>85</v>
      </c>
      <c r="C79" s="9" t="s">
        <v>140</v>
      </c>
      <c r="D79" s="9" t="s">
        <v>291</v>
      </c>
      <c r="E79" s="9">
        <v>10.950000471459276</v>
      </c>
    </row>
    <row r="80" spans="1:5" ht="36.75" x14ac:dyDescent="0.25">
      <c r="A80" s="9" t="s">
        <v>164</v>
      </c>
      <c r="B80" s="9" t="s">
        <v>85</v>
      </c>
      <c r="C80" s="9" t="s">
        <v>140</v>
      </c>
      <c r="D80" s="9" t="s">
        <v>292</v>
      </c>
      <c r="E80" s="9">
        <v>10.950000471459276</v>
      </c>
    </row>
    <row r="81" spans="1:5" ht="36.75" x14ac:dyDescent="0.25">
      <c r="A81" s="9" t="s">
        <v>164</v>
      </c>
      <c r="B81" s="9" t="s">
        <v>85</v>
      </c>
      <c r="C81" s="9" t="s">
        <v>140</v>
      </c>
      <c r="D81" s="9" t="s">
        <v>293</v>
      </c>
      <c r="E81" s="9">
        <v>10.950000471459276</v>
      </c>
    </row>
    <row r="82" spans="1:5" ht="36.75" x14ac:dyDescent="0.25">
      <c r="A82" s="9" t="s">
        <v>164</v>
      </c>
      <c r="B82" s="9" t="s">
        <v>85</v>
      </c>
      <c r="C82" s="9" t="s">
        <v>140</v>
      </c>
      <c r="D82" s="9" t="s">
        <v>294</v>
      </c>
      <c r="E82" s="9">
        <v>10.950000471459276</v>
      </c>
    </row>
    <row r="83" spans="1:5" ht="36.75" x14ac:dyDescent="0.25">
      <c r="A83" s="9" t="s">
        <v>164</v>
      </c>
      <c r="B83" s="9" t="s">
        <v>85</v>
      </c>
      <c r="C83" s="9" t="s">
        <v>140</v>
      </c>
      <c r="D83" s="9" t="s">
        <v>295</v>
      </c>
      <c r="E83" s="9">
        <v>10.950000471459276</v>
      </c>
    </row>
    <row r="84" spans="1:5" ht="36.75" x14ac:dyDescent="0.25">
      <c r="A84" s="9" t="s">
        <v>164</v>
      </c>
      <c r="B84" s="9" t="s">
        <v>85</v>
      </c>
      <c r="C84" s="9" t="s">
        <v>140</v>
      </c>
      <c r="D84" s="9" t="s">
        <v>296</v>
      </c>
      <c r="E84" s="9">
        <v>10.950000471459276</v>
      </c>
    </row>
    <row r="85" spans="1:5" ht="36.75" x14ac:dyDescent="0.25">
      <c r="A85" s="9" t="s">
        <v>164</v>
      </c>
      <c r="B85" s="9" t="s">
        <v>85</v>
      </c>
      <c r="C85" s="9" t="s">
        <v>140</v>
      </c>
      <c r="D85" s="9" t="s">
        <v>297</v>
      </c>
      <c r="E85" s="9">
        <v>10.950000471459276</v>
      </c>
    </row>
    <row r="86" spans="1:5" ht="36.75" x14ac:dyDescent="0.25">
      <c r="A86" s="9" t="s">
        <v>164</v>
      </c>
      <c r="B86" s="9" t="s">
        <v>85</v>
      </c>
      <c r="C86" s="9" t="s">
        <v>140</v>
      </c>
      <c r="D86" s="9" t="s">
        <v>298</v>
      </c>
      <c r="E86" s="9">
        <v>10.950000471459276</v>
      </c>
    </row>
    <row r="87" spans="1:5" ht="36.75" x14ac:dyDescent="0.25">
      <c r="A87" s="9" t="s">
        <v>164</v>
      </c>
      <c r="B87" s="9" t="s">
        <v>85</v>
      </c>
      <c r="C87" s="9" t="s">
        <v>141</v>
      </c>
      <c r="D87" s="9" t="s">
        <v>299</v>
      </c>
      <c r="E87" s="9">
        <v>7.1400003074172815</v>
      </c>
    </row>
    <row r="88" spans="1:5" ht="36.75" x14ac:dyDescent="0.25">
      <c r="A88" s="9" t="s">
        <v>164</v>
      </c>
      <c r="B88" s="9" t="s">
        <v>85</v>
      </c>
      <c r="C88" s="9" t="s">
        <v>141</v>
      </c>
      <c r="D88" s="9" t="s">
        <v>300</v>
      </c>
      <c r="E88" s="9">
        <v>7.1400003074172815</v>
      </c>
    </row>
    <row r="89" spans="1:5" ht="36.75" x14ac:dyDescent="0.25">
      <c r="A89" s="9" t="s">
        <v>164</v>
      </c>
      <c r="B89" s="9" t="s">
        <v>85</v>
      </c>
      <c r="C89" s="9" t="s">
        <v>141</v>
      </c>
      <c r="D89" s="9" t="s">
        <v>301</v>
      </c>
      <c r="E89" s="9">
        <v>7.1400003074172815</v>
      </c>
    </row>
    <row r="90" spans="1:5" ht="36.75" x14ac:dyDescent="0.25">
      <c r="A90" s="9" t="s">
        <v>164</v>
      </c>
      <c r="B90" s="9" t="s">
        <v>85</v>
      </c>
      <c r="C90" s="9" t="s">
        <v>141</v>
      </c>
      <c r="D90" s="9" t="s">
        <v>302</v>
      </c>
      <c r="E90" s="9">
        <v>16.620000715584766</v>
      </c>
    </row>
    <row r="91" spans="1:5" ht="36.75" x14ac:dyDescent="0.25">
      <c r="A91" s="9" t="s">
        <v>164</v>
      </c>
      <c r="B91" s="9" t="s">
        <v>85</v>
      </c>
      <c r="C91" s="9" t="s">
        <v>141</v>
      </c>
      <c r="D91" s="9" t="s">
        <v>303</v>
      </c>
      <c r="E91" s="9">
        <v>16.620000715584766</v>
      </c>
    </row>
    <row r="92" spans="1:5" ht="36.75" x14ac:dyDescent="0.25">
      <c r="A92" s="9" t="s">
        <v>164</v>
      </c>
      <c r="B92" s="9" t="s">
        <v>85</v>
      </c>
      <c r="C92" s="9" t="s">
        <v>141</v>
      </c>
      <c r="D92" s="9" t="s">
        <v>304</v>
      </c>
      <c r="E92" s="9">
        <v>16.620000715584766</v>
      </c>
    </row>
    <row r="93" spans="1:5" ht="36.75" x14ac:dyDescent="0.25">
      <c r="A93" s="9" t="s">
        <v>164</v>
      </c>
      <c r="B93" s="9" t="s">
        <v>85</v>
      </c>
      <c r="C93" s="9" t="s">
        <v>141</v>
      </c>
      <c r="D93" s="9" t="s">
        <v>305</v>
      </c>
      <c r="E93" s="9">
        <v>16.620000715584766</v>
      </c>
    </row>
    <row r="94" spans="1:5" ht="36.75" x14ac:dyDescent="0.25">
      <c r="A94" s="9" t="s">
        <v>164</v>
      </c>
      <c r="B94" s="9" t="s">
        <v>85</v>
      </c>
      <c r="C94" s="9" t="s">
        <v>141</v>
      </c>
      <c r="D94" s="9" t="s">
        <v>306</v>
      </c>
      <c r="E94" s="9">
        <v>13.140000565751132</v>
      </c>
    </row>
    <row r="95" spans="1:5" ht="36.75" x14ac:dyDescent="0.25">
      <c r="A95" s="9" t="s">
        <v>164</v>
      </c>
      <c r="B95" s="9" t="s">
        <v>85</v>
      </c>
      <c r="C95" s="9" t="s">
        <v>141</v>
      </c>
      <c r="D95" s="9" t="s">
        <v>307</v>
      </c>
      <c r="E95" s="9">
        <v>13.140000565751132</v>
      </c>
    </row>
    <row r="96" spans="1:5" ht="36.75" x14ac:dyDescent="0.25">
      <c r="A96" s="9" t="s">
        <v>164</v>
      </c>
      <c r="B96" s="9" t="s">
        <v>85</v>
      </c>
      <c r="C96" s="9" t="s">
        <v>141</v>
      </c>
      <c r="D96" s="9" t="s">
        <v>308</v>
      </c>
      <c r="E96" s="9">
        <v>13.140000565751132</v>
      </c>
    </row>
    <row r="97" spans="1:5" ht="36.75" x14ac:dyDescent="0.25">
      <c r="A97" s="9" t="s">
        <v>164</v>
      </c>
      <c r="B97" s="9" t="s">
        <v>85</v>
      </c>
      <c r="C97" s="9" t="s">
        <v>141</v>
      </c>
      <c r="D97" s="9" t="s">
        <v>309</v>
      </c>
      <c r="E97" s="9">
        <v>13.140000565751132</v>
      </c>
    </row>
    <row r="98" spans="1:5" ht="36.75" x14ac:dyDescent="0.25">
      <c r="A98" s="9" t="s">
        <v>164</v>
      </c>
      <c r="B98" s="9" t="s">
        <v>85</v>
      </c>
      <c r="C98" s="9" t="s">
        <v>141</v>
      </c>
      <c r="D98" s="9" t="s">
        <v>310</v>
      </c>
      <c r="E98" s="9">
        <v>13.140000565751132</v>
      </c>
    </row>
    <row r="99" spans="1:5" ht="36.75" x14ac:dyDescent="0.25">
      <c r="A99" s="9" t="s">
        <v>164</v>
      </c>
      <c r="B99" s="9" t="s">
        <v>85</v>
      </c>
      <c r="C99" s="9" t="s">
        <v>141</v>
      </c>
      <c r="D99" s="9" t="s">
        <v>311</v>
      </c>
      <c r="E99" s="9">
        <v>13.140000565751132</v>
      </c>
    </row>
    <row r="100" spans="1:5" ht="36.75" x14ac:dyDescent="0.25">
      <c r="A100" s="9" t="s">
        <v>164</v>
      </c>
      <c r="B100" s="9" t="s">
        <v>85</v>
      </c>
      <c r="C100" s="9" t="s">
        <v>141</v>
      </c>
      <c r="D100" s="9" t="s">
        <v>312</v>
      </c>
      <c r="E100" s="9">
        <v>13.140000565751132</v>
      </c>
    </row>
    <row r="101" spans="1:5" ht="36.75" x14ac:dyDescent="0.25">
      <c r="A101" s="9" t="s">
        <v>164</v>
      </c>
      <c r="B101" s="9" t="s">
        <v>85</v>
      </c>
      <c r="C101" s="9" t="s">
        <v>141</v>
      </c>
      <c r="D101" s="9" t="s">
        <v>313</v>
      </c>
      <c r="E101" s="9">
        <v>13.140000565751132</v>
      </c>
    </row>
    <row r="102" spans="1:5" ht="36.75" x14ac:dyDescent="0.25">
      <c r="A102" s="9" t="s">
        <v>164</v>
      </c>
      <c r="B102" s="9" t="s">
        <v>85</v>
      </c>
      <c r="C102" s="9" t="s">
        <v>141</v>
      </c>
      <c r="D102" s="9" t="s">
        <v>314</v>
      </c>
      <c r="E102" s="9">
        <v>13.140000565751132</v>
      </c>
    </row>
    <row r="103" spans="1:5" ht="36.75" x14ac:dyDescent="0.25">
      <c r="A103" s="9" t="s">
        <v>164</v>
      </c>
      <c r="B103" s="9" t="s">
        <v>85</v>
      </c>
      <c r="C103" s="9" t="s">
        <v>141</v>
      </c>
      <c r="D103" s="9" t="s">
        <v>315</v>
      </c>
      <c r="E103" s="9">
        <v>13.140000565751132</v>
      </c>
    </row>
    <row r="104" spans="1:5" ht="36.75" x14ac:dyDescent="0.25">
      <c r="A104" s="9" t="s">
        <v>164</v>
      </c>
      <c r="B104" s="9" t="s">
        <v>85</v>
      </c>
      <c r="C104" s="9" t="s">
        <v>141</v>
      </c>
      <c r="D104" s="9" t="s">
        <v>316</v>
      </c>
      <c r="E104" s="9">
        <v>13.140000565751132</v>
      </c>
    </row>
    <row r="105" spans="1:5" ht="36.75" x14ac:dyDescent="0.25">
      <c r="A105" s="9" t="s">
        <v>164</v>
      </c>
      <c r="B105" s="9" t="s">
        <v>85</v>
      </c>
      <c r="C105" s="9" t="s">
        <v>141</v>
      </c>
      <c r="D105" s="9" t="s">
        <v>317</v>
      </c>
      <c r="E105" s="9">
        <v>13.140000565751132</v>
      </c>
    </row>
    <row r="106" spans="1:5" ht="36.75" x14ac:dyDescent="0.25">
      <c r="A106" s="9" t="s">
        <v>164</v>
      </c>
      <c r="B106" s="9" t="s">
        <v>85</v>
      </c>
      <c r="C106" s="9" t="s">
        <v>141</v>
      </c>
      <c r="D106" s="9" t="s">
        <v>318</v>
      </c>
      <c r="E106" s="9">
        <v>13.140000565751132</v>
      </c>
    </row>
    <row r="107" spans="1:5" ht="36.75" x14ac:dyDescent="0.25">
      <c r="A107" s="9" t="s">
        <v>164</v>
      </c>
      <c r="B107" s="9" t="s">
        <v>85</v>
      </c>
      <c r="C107" s="9" t="s">
        <v>141</v>
      </c>
      <c r="D107" s="9" t="s">
        <v>319</v>
      </c>
      <c r="E107" s="9">
        <v>13.140000565751132</v>
      </c>
    </row>
    <row r="108" spans="1:5" ht="36.75" x14ac:dyDescent="0.25">
      <c r="A108" s="9" t="s">
        <v>164</v>
      </c>
      <c r="B108" s="9" t="s">
        <v>85</v>
      </c>
      <c r="C108" s="9" t="s">
        <v>141</v>
      </c>
      <c r="D108" s="9" t="s">
        <v>320</v>
      </c>
      <c r="E108" s="9">
        <v>13.140000565751132</v>
      </c>
    </row>
    <row r="109" spans="1:5" ht="36.75" x14ac:dyDescent="0.25">
      <c r="A109" s="9" t="s">
        <v>164</v>
      </c>
      <c r="B109" s="9" t="s">
        <v>85</v>
      </c>
      <c r="C109" s="9" t="s">
        <v>141</v>
      </c>
      <c r="D109" s="9" t="s">
        <v>321</v>
      </c>
      <c r="E109" s="9">
        <v>13.140000565751132</v>
      </c>
    </row>
    <row r="110" spans="1:5" ht="36.75" x14ac:dyDescent="0.25">
      <c r="A110" s="9" t="s">
        <v>164</v>
      </c>
      <c r="B110" s="9" t="s">
        <v>85</v>
      </c>
      <c r="C110" s="9" t="s">
        <v>141</v>
      </c>
      <c r="D110" s="9" t="s">
        <v>322</v>
      </c>
      <c r="E110" s="9">
        <v>13.140000565751132</v>
      </c>
    </row>
    <row r="111" spans="1:5" ht="36.75" x14ac:dyDescent="0.25">
      <c r="A111" s="9" t="s">
        <v>164</v>
      </c>
      <c r="B111" s="9" t="s">
        <v>85</v>
      </c>
      <c r="C111" s="9" t="s">
        <v>141</v>
      </c>
      <c r="D111" s="9" t="s">
        <v>323</v>
      </c>
      <c r="E111" s="9">
        <v>13.140000565751132</v>
      </c>
    </row>
    <row r="112" spans="1:5" ht="36.75" x14ac:dyDescent="0.25">
      <c r="A112" s="9" t="s">
        <v>164</v>
      </c>
      <c r="B112" s="9" t="s">
        <v>85</v>
      </c>
      <c r="C112" s="9" t="s">
        <v>141</v>
      </c>
      <c r="D112" s="9" t="s">
        <v>324</v>
      </c>
      <c r="E112" s="9">
        <v>13.140000565751132</v>
      </c>
    </row>
    <row r="113" spans="1:5" ht="36.75" x14ac:dyDescent="0.25">
      <c r="A113" s="9" t="s">
        <v>164</v>
      </c>
      <c r="B113" s="9" t="s">
        <v>85</v>
      </c>
      <c r="C113" s="9" t="s">
        <v>141</v>
      </c>
      <c r="D113" s="9" t="s">
        <v>325</v>
      </c>
      <c r="E113" s="9">
        <v>13.140000565751132</v>
      </c>
    </row>
    <row r="114" spans="1:5" ht="36.75" x14ac:dyDescent="0.25">
      <c r="A114" s="9" t="s">
        <v>164</v>
      </c>
      <c r="B114" s="9" t="s">
        <v>85</v>
      </c>
      <c r="C114" s="9" t="s">
        <v>141</v>
      </c>
      <c r="D114" s="9" t="s">
        <v>326</v>
      </c>
      <c r="E114" s="9">
        <v>13.140000565751132</v>
      </c>
    </row>
    <row r="115" spans="1:5" ht="36.75" x14ac:dyDescent="0.25">
      <c r="A115" s="9" t="s">
        <v>164</v>
      </c>
      <c r="B115" s="9" t="s">
        <v>85</v>
      </c>
      <c r="C115" s="9" t="s">
        <v>141</v>
      </c>
      <c r="D115" s="9" t="s">
        <v>327</v>
      </c>
      <c r="E115" s="9">
        <v>13.140000565751132</v>
      </c>
    </row>
    <row r="116" spans="1:5" ht="36.75" x14ac:dyDescent="0.25">
      <c r="A116" s="9" t="s">
        <v>164</v>
      </c>
      <c r="B116" s="9" t="s">
        <v>85</v>
      </c>
      <c r="C116" s="9" t="s">
        <v>141</v>
      </c>
      <c r="D116" s="9" t="s">
        <v>328</v>
      </c>
      <c r="E116" s="9">
        <v>13.140000565751132</v>
      </c>
    </row>
    <row r="117" spans="1:5" ht="36.75" x14ac:dyDescent="0.25">
      <c r="A117" s="9" t="s">
        <v>164</v>
      </c>
      <c r="B117" s="9" t="s">
        <v>85</v>
      </c>
      <c r="C117" s="9" t="s">
        <v>141</v>
      </c>
      <c r="D117" s="9" t="s">
        <v>329</v>
      </c>
      <c r="E117" s="9">
        <v>13.140000565751132</v>
      </c>
    </row>
    <row r="118" spans="1:5" ht="36.75" x14ac:dyDescent="0.25">
      <c r="A118" s="9" t="s">
        <v>164</v>
      </c>
      <c r="B118" s="9" t="s">
        <v>85</v>
      </c>
      <c r="C118" s="9" t="s">
        <v>141</v>
      </c>
      <c r="D118" s="9" t="s">
        <v>330</v>
      </c>
      <c r="E118" s="9">
        <v>13.140000565751132</v>
      </c>
    </row>
    <row r="119" spans="1:5" ht="36.75" x14ac:dyDescent="0.25">
      <c r="A119" s="9" t="s">
        <v>164</v>
      </c>
      <c r="B119" s="9" t="s">
        <v>85</v>
      </c>
      <c r="C119" s="9" t="s">
        <v>141</v>
      </c>
      <c r="D119" s="9" t="s">
        <v>331</v>
      </c>
      <c r="E119" s="9">
        <v>7.1400003074172815</v>
      </c>
    </row>
    <row r="120" spans="1:5" ht="36.75" x14ac:dyDescent="0.25">
      <c r="A120" s="9" t="s">
        <v>164</v>
      </c>
      <c r="B120" s="9" t="s">
        <v>85</v>
      </c>
      <c r="C120" s="9" t="s">
        <v>141</v>
      </c>
      <c r="D120" s="9" t="s">
        <v>332</v>
      </c>
      <c r="E120" s="9">
        <v>7.1400003074172815</v>
      </c>
    </row>
    <row r="121" spans="1:5" ht="36.75" x14ac:dyDescent="0.25">
      <c r="A121" s="9" t="s">
        <v>164</v>
      </c>
      <c r="B121" s="9" t="s">
        <v>85</v>
      </c>
      <c r="C121" s="9" t="s">
        <v>141</v>
      </c>
      <c r="D121" s="9" t="s">
        <v>333</v>
      </c>
      <c r="E121" s="9">
        <v>7.1400003074172815</v>
      </c>
    </row>
    <row r="122" spans="1:5" ht="36.75" x14ac:dyDescent="0.25">
      <c r="A122" s="9" t="s">
        <v>164</v>
      </c>
      <c r="B122" s="9" t="s">
        <v>85</v>
      </c>
      <c r="C122" s="9" t="s">
        <v>142</v>
      </c>
      <c r="D122" s="9" t="s">
        <v>334</v>
      </c>
      <c r="E122" s="9">
        <v>15.330000660042986</v>
      </c>
    </row>
    <row r="123" spans="1:5" ht="36.75" x14ac:dyDescent="0.25">
      <c r="A123" s="9" t="s">
        <v>164</v>
      </c>
      <c r="B123" s="9" t="s">
        <v>85</v>
      </c>
      <c r="C123" s="9" t="s">
        <v>142</v>
      </c>
      <c r="D123" s="9" t="s">
        <v>335</v>
      </c>
      <c r="E123" s="9">
        <v>15.330000660042986</v>
      </c>
    </row>
    <row r="124" spans="1:5" ht="36.75" x14ac:dyDescent="0.25">
      <c r="A124" s="9" t="s">
        <v>164</v>
      </c>
      <c r="B124" s="9" t="s">
        <v>85</v>
      </c>
      <c r="C124" s="9" t="s">
        <v>142</v>
      </c>
      <c r="D124" s="9" t="s">
        <v>336</v>
      </c>
      <c r="E124" s="9">
        <v>15.330000660042986</v>
      </c>
    </row>
    <row r="125" spans="1:5" ht="36.75" x14ac:dyDescent="0.25">
      <c r="A125" s="9" t="s">
        <v>164</v>
      </c>
      <c r="B125" s="9" t="s">
        <v>85</v>
      </c>
      <c r="C125" s="9" t="s">
        <v>142</v>
      </c>
      <c r="D125" s="9" t="s">
        <v>337</v>
      </c>
      <c r="E125" s="9">
        <v>15.330000660042986</v>
      </c>
    </row>
    <row r="126" spans="1:5" ht="36.75" x14ac:dyDescent="0.25">
      <c r="A126" s="9" t="s">
        <v>164</v>
      </c>
      <c r="B126" s="9" t="s">
        <v>85</v>
      </c>
      <c r="C126" s="9" t="s">
        <v>142</v>
      </c>
      <c r="D126" s="9" t="s">
        <v>338</v>
      </c>
      <c r="E126" s="9">
        <v>15.330000660042986</v>
      </c>
    </row>
    <row r="127" spans="1:5" ht="36.75" x14ac:dyDescent="0.25">
      <c r="A127" s="9" t="s">
        <v>164</v>
      </c>
      <c r="B127" s="9" t="s">
        <v>85</v>
      </c>
      <c r="C127" s="9" t="s">
        <v>142</v>
      </c>
      <c r="D127" s="9" t="s">
        <v>339</v>
      </c>
      <c r="E127" s="9">
        <v>15.330000660042986</v>
      </c>
    </row>
    <row r="128" spans="1:5" ht="36.75" x14ac:dyDescent="0.25">
      <c r="A128" s="9" t="s">
        <v>164</v>
      </c>
      <c r="B128" s="9" t="s">
        <v>85</v>
      </c>
      <c r="C128" s="9" t="s">
        <v>142</v>
      </c>
      <c r="D128" s="9" t="s">
        <v>340</v>
      </c>
      <c r="E128" s="9">
        <v>15.330000660042986</v>
      </c>
    </row>
    <row r="129" spans="1:5" ht="36.75" x14ac:dyDescent="0.25">
      <c r="A129" s="9" t="s">
        <v>164</v>
      </c>
      <c r="B129" s="9" t="s">
        <v>85</v>
      </c>
      <c r="C129" s="9" t="s">
        <v>142</v>
      </c>
      <c r="D129" s="9" t="s">
        <v>341</v>
      </c>
      <c r="E129" s="9">
        <v>15.330000660042986</v>
      </c>
    </row>
    <row r="130" spans="1:5" ht="36.75" x14ac:dyDescent="0.25">
      <c r="A130" s="9" t="s">
        <v>164</v>
      </c>
      <c r="B130" s="9" t="s">
        <v>85</v>
      </c>
      <c r="C130" s="9" t="s">
        <v>142</v>
      </c>
      <c r="D130" s="9" t="s">
        <v>342</v>
      </c>
      <c r="E130" s="9">
        <v>15.330000660042986</v>
      </c>
    </row>
    <row r="131" spans="1:5" ht="36.75" x14ac:dyDescent="0.25">
      <c r="A131" s="9" t="s">
        <v>164</v>
      </c>
      <c r="B131" s="9" t="s">
        <v>85</v>
      </c>
      <c r="C131" s="9" t="s">
        <v>143</v>
      </c>
      <c r="D131" s="9" t="s">
        <v>343</v>
      </c>
      <c r="E131" s="9">
        <v>17.520000754334841</v>
      </c>
    </row>
    <row r="132" spans="1:5" ht="36.75" x14ac:dyDescent="0.25">
      <c r="A132" s="9" t="s">
        <v>164</v>
      </c>
      <c r="B132" s="9" t="s">
        <v>85</v>
      </c>
      <c r="C132" s="9" t="s">
        <v>144</v>
      </c>
      <c r="D132" s="9" t="s">
        <v>344</v>
      </c>
      <c r="E132" s="9">
        <v>21.900000942918552</v>
      </c>
    </row>
    <row r="133" spans="1:5" ht="36.75" x14ac:dyDescent="0.25">
      <c r="A133" s="9" t="s">
        <v>164</v>
      </c>
      <c r="B133" s="9" t="s">
        <v>85</v>
      </c>
      <c r="C133" s="9" t="s">
        <v>145</v>
      </c>
      <c r="D133" s="9" t="s">
        <v>345</v>
      </c>
      <c r="E133" s="9">
        <v>17.520000754334841</v>
      </c>
    </row>
    <row r="134" spans="1:5" ht="36.75" x14ac:dyDescent="0.25">
      <c r="A134" s="9" t="s">
        <v>164</v>
      </c>
      <c r="B134" s="9" t="s">
        <v>85</v>
      </c>
      <c r="C134" s="9" t="s">
        <v>145</v>
      </c>
      <c r="D134" s="9" t="s">
        <v>346</v>
      </c>
      <c r="E134" s="9">
        <v>17.520000754334841</v>
      </c>
    </row>
    <row r="135" spans="1:5" ht="36.75" x14ac:dyDescent="0.25">
      <c r="A135" s="9" t="s">
        <v>164</v>
      </c>
      <c r="B135" s="9" t="s">
        <v>85</v>
      </c>
      <c r="C135" s="9" t="s">
        <v>145</v>
      </c>
      <c r="D135" s="9" t="s">
        <v>347</v>
      </c>
      <c r="E135" s="9">
        <v>17.520000754334841</v>
      </c>
    </row>
    <row r="136" spans="1:5" ht="36.75" x14ac:dyDescent="0.25">
      <c r="A136" s="9" t="s">
        <v>164</v>
      </c>
      <c r="B136" s="9" t="s">
        <v>85</v>
      </c>
      <c r="C136" s="9" t="s">
        <v>146</v>
      </c>
      <c r="D136" s="9" t="s">
        <v>348</v>
      </c>
      <c r="E136" s="9">
        <v>21.900000942918552</v>
      </c>
    </row>
    <row r="137" spans="1:5" ht="36.75" x14ac:dyDescent="0.25">
      <c r="A137" s="9" t="s">
        <v>164</v>
      </c>
      <c r="B137" s="9" t="s">
        <v>85</v>
      </c>
      <c r="C137" s="9" t="s">
        <v>146</v>
      </c>
      <c r="D137" s="9" t="s">
        <v>349</v>
      </c>
      <c r="E137" s="9">
        <v>21.900000942918552</v>
      </c>
    </row>
    <row r="138" spans="1:5" ht="36.75" x14ac:dyDescent="0.25">
      <c r="A138" s="9" t="s">
        <v>164</v>
      </c>
      <c r="B138" s="9" t="s">
        <v>85</v>
      </c>
      <c r="C138" s="9" t="s">
        <v>146</v>
      </c>
      <c r="D138" s="9" t="s">
        <v>350</v>
      </c>
      <c r="E138" s="9">
        <v>21.900000942918552</v>
      </c>
    </row>
    <row r="139" spans="1:5" ht="36.75" x14ac:dyDescent="0.25">
      <c r="A139" s="9" t="s">
        <v>164</v>
      </c>
      <c r="B139" s="9" t="s">
        <v>85</v>
      </c>
      <c r="C139" s="9" t="s">
        <v>146</v>
      </c>
      <c r="D139" s="9" t="s">
        <v>351</v>
      </c>
      <c r="E139" s="9">
        <v>21.900000942918552</v>
      </c>
    </row>
    <row r="140" spans="1:5" ht="36.75" x14ac:dyDescent="0.25">
      <c r="A140" s="9" t="s">
        <v>164</v>
      </c>
      <c r="B140" s="9" t="s">
        <v>85</v>
      </c>
      <c r="C140" s="9" t="s">
        <v>146</v>
      </c>
      <c r="D140" s="9" t="s">
        <v>352</v>
      </c>
      <c r="E140" s="9">
        <v>21.900000942918552</v>
      </c>
    </row>
    <row r="141" spans="1:5" ht="36.75" x14ac:dyDescent="0.25">
      <c r="A141" s="9" t="s">
        <v>164</v>
      </c>
      <c r="B141" s="9" t="s">
        <v>85</v>
      </c>
      <c r="C141" s="9" t="s">
        <v>146</v>
      </c>
      <c r="D141" s="9" t="s">
        <v>353</v>
      </c>
      <c r="E141" s="9">
        <v>21.900000942918552</v>
      </c>
    </row>
    <row r="142" spans="1:5" ht="36.75" x14ac:dyDescent="0.25">
      <c r="A142" s="9" t="s">
        <v>164</v>
      </c>
      <c r="B142" s="9" t="s">
        <v>85</v>
      </c>
      <c r="C142" s="9" t="s">
        <v>146</v>
      </c>
      <c r="D142" s="9" t="s">
        <v>354</v>
      </c>
      <c r="E142" s="9">
        <v>21.900000942918552</v>
      </c>
    </row>
    <row r="143" spans="1:5" ht="36.75" x14ac:dyDescent="0.25">
      <c r="A143" s="9" t="s">
        <v>164</v>
      </c>
      <c r="B143" s="9" t="s">
        <v>85</v>
      </c>
      <c r="C143" s="9" t="s">
        <v>146</v>
      </c>
      <c r="D143" s="9" t="s">
        <v>355</v>
      </c>
      <c r="E143" s="9">
        <v>21.900000942918552</v>
      </c>
    </row>
    <row r="144" spans="1:5" ht="36.75" x14ac:dyDescent="0.25">
      <c r="A144" s="9" t="s">
        <v>164</v>
      </c>
      <c r="B144" s="9" t="s">
        <v>85</v>
      </c>
      <c r="C144" s="9" t="s">
        <v>146</v>
      </c>
      <c r="D144" s="9" t="s">
        <v>356</v>
      </c>
      <c r="E144" s="9">
        <v>21.900000942918552</v>
      </c>
    </row>
    <row r="145" spans="1:5" ht="36.75" x14ac:dyDescent="0.25">
      <c r="A145" s="9" t="s">
        <v>164</v>
      </c>
      <c r="B145" s="9" t="s">
        <v>85</v>
      </c>
      <c r="C145" s="9" t="s">
        <v>146</v>
      </c>
      <c r="D145" s="9" t="s">
        <v>357</v>
      </c>
      <c r="E145" s="9">
        <v>21.900000942918552</v>
      </c>
    </row>
    <row r="146" spans="1:5" ht="36.75" x14ac:dyDescent="0.25">
      <c r="A146" s="9" t="s">
        <v>164</v>
      </c>
      <c r="B146" s="9" t="s">
        <v>85</v>
      </c>
      <c r="C146" s="9" t="s">
        <v>146</v>
      </c>
      <c r="D146" s="9" t="s">
        <v>358</v>
      </c>
      <c r="E146" s="9">
        <v>21.900000942918552</v>
      </c>
    </row>
    <row r="147" spans="1:5" ht="36.75" x14ac:dyDescent="0.25">
      <c r="A147" s="9" t="s">
        <v>164</v>
      </c>
      <c r="B147" s="9" t="s">
        <v>85</v>
      </c>
      <c r="C147" s="9" t="s">
        <v>136</v>
      </c>
      <c r="D147" s="9" t="s">
        <v>359</v>
      </c>
      <c r="E147" s="9">
        <v>13.760000592445628</v>
      </c>
    </row>
    <row r="148" spans="1:5" ht="36.75" x14ac:dyDescent="0.25">
      <c r="A148" s="9" t="s">
        <v>164</v>
      </c>
      <c r="B148" s="9" t="s">
        <v>85</v>
      </c>
      <c r="C148" s="9" t="s">
        <v>136</v>
      </c>
      <c r="D148" s="9" t="s">
        <v>360</v>
      </c>
      <c r="E148" s="9">
        <v>13.760000592445628</v>
      </c>
    </row>
    <row r="149" spans="1:5" ht="36.75" x14ac:dyDescent="0.25">
      <c r="A149" s="9" t="s">
        <v>164</v>
      </c>
      <c r="B149" s="9" t="s">
        <v>85</v>
      </c>
      <c r="C149" s="9" t="s">
        <v>136</v>
      </c>
      <c r="D149" s="9" t="s">
        <v>361</v>
      </c>
      <c r="E149" s="9">
        <v>13.760000592445628</v>
      </c>
    </row>
    <row r="150" spans="1:5" ht="36.75" x14ac:dyDescent="0.25">
      <c r="A150" s="9" t="s">
        <v>164</v>
      </c>
      <c r="B150" s="9" t="s">
        <v>85</v>
      </c>
      <c r="C150" s="9" t="s">
        <v>136</v>
      </c>
      <c r="D150" s="9" t="s">
        <v>362</v>
      </c>
      <c r="E150" s="9">
        <v>13.760000592445628</v>
      </c>
    </row>
    <row r="151" spans="1:5" ht="36.75" x14ac:dyDescent="0.25">
      <c r="A151" s="9" t="s">
        <v>164</v>
      </c>
      <c r="B151" s="9" t="s">
        <v>85</v>
      </c>
      <c r="C151" s="9" t="s">
        <v>154</v>
      </c>
      <c r="D151" s="9" t="s">
        <v>363</v>
      </c>
      <c r="E151" s="9">
        <v>24.080001036779848</v>
      </c>
    </row>
    <row r="152" spans="1:5" x14ac:dyDescent="0.25">
      <c r="A152" s="1" t="s">
        <v>68</v>
      </c>
      <c r="B152" s="1" t="s">
        <v>68</v>
      </c>
      <c r="C152" s="1">
        <f>SUBTOTAL(103,Elements9_31[Elemento])</f>
        <v>145</v>
      </c>
      <c r="D152" s="1" t="s">
        <v>68</v>
      </c>
      <c r="E152" s="1">
        <f>SUBTOTAL(109,Elements9_31[Totais:])</f>
        <v>1458.8100628099996</v>
      </c>
    </row>
    <row r="155" spans="1:5" x14ac:dyDescent="0.25">
      <c r="A155" s="21" t="s">
        <v>26</v>
      </c>
      <c r="B155" s="21" t="s">
        <v>26</v>
      </c>
      <c r="C155" s="21" t="s">
        <v>26</v>
      </c>
      <c r="D155" s="21" t="s">
        <v>26</v>
      </c>
      <c r="E155" s="21" t="s">
        <v>26</v>
      </c>
    </row>
    <row r="156" spans="1:5" x14ac:dyDescent="0.25">
      <c r="A156" s="21" t="s">
        <v>26</v>
      </c>
      <c r="B156" s="21" t="s">
        <v>26</v>
      </c>
      <c r="C156" s="21" t="s">
        <v>26</v>
      </c>
      <c r="D156" s="21" t="s">
        <v>26</v>
      </c>
      <c r="E156" s="21" t="s">
        <v>26</v>
      </c>
    </row>
    <row r="158" spans="1:5" x14ac:dyDescent="0.25">
      <c r="A158" s="16" t="s">
        <v>89</v>
      </c>
      <c r="B158" s="16" t="s">
        <v>89</v>
      </c>
      <c r="C158" s="16" t="s">
        <v>89</v>
      </c>
      <c r="D158" s="16" t="s">
        <v>89</v>
      </c>
      <c r="E158" s="16" t="s">
        <v>89</v>
      </c>
    </row>
    <row r="159" spans="1:5" x14ac:dyDescent="0.25">
      <c r="A159" s="22" t="s">
        <v>68</v>
      </c>
      <c r="B159" s="22" t="s">
        <v>68</v>
      </c>
      <c r="C159" s="22" t="s">
        <v>68</v>
      </c>
      <c r="D159" s="22" t="s">
        <v>68</v>
      </c>
      <c r="E159" s="22" t="s">
        <v>68</v>
      </c>
    </row>
    <row r="160" spans="1:5" x14ac:dyDescent="0.25">
      <c r="A160" s="8" t="s">
        <v>159</v>
      </c>
      <c r="B160" s="8" t="s">
        <v>160</v>
      </c>
      <c r="C160" s="8" t="s">
        <v>161</v>
      </c>
      <c r="D160" s="8" t="s">
        <v>162</v>
      </c>
      <c r="E160" s="8" t="s">
        <v>163</v>
      </c>
    </row>
    <row r="161" spans="1:5" ht="36.75" x14ac:dyDescent="0.25">
      <c r="A161" s="9" t="s">
        <v>164</v>
      </c>
      <c r="B161" s="9" t="s">
        <v>85</v>
      </c>
      <c r="C161" s="9" t="s">
        <v>153</v>
      </c>
      <c r="D161" s="9" t="s">
        <v>364</v>
      </c>
      <c r="E161" s="9">
        <v>22.440000966168601</v>
      </c>
    </row>
    <row r="162" spans="1:5" ht="36.75" x14ac:dyDescent="0.25">
      <c r="A162" s="9" t="s">
        <v>164</v>
      </c>
      <c r="B162" s="9" t="s">
        <v>85</v>
      </c>
      <c r="C162" s="9" t="s">
        <v>141</v>
      </c>
      <c r="D162" s="9" t="s">
        <v>365</v>
      </c>
      <c r="E162" s="9">
        <v>40.260001733420133</v>
      </c>
    </row>
    <row r="163" spans="1:5" ht="36.75" x14ac:dyDescent="0.25">
      <c r="A163" s="9" t="s">
        <v>164</v>
      </c>
      <c r="B163" s="9" t="s">
        <v>85</v>
      </c>
      <c r="C163" s="9" t="s">
        <v>141</v>
      </c>
      <c r="D163" s="9" t="s">
        <v>366</v>
      </c>
      <c r="E163" s="9">
        <v>6.6800002876116862</v>
      </c>
    </row>
    <row r="164" spans="1:5" ht="36.75" x14ac:dyDescent="0.25">
      <c r="A164" s="9" t="s">
        <v>164</v>
      </c>
      <c r="B164" s="9" t="s">
        <v>85</v>
      </c>
      <c r="C164" s="9" t="s">
        <v>141</v>
      </c>
      <c r="D164" s="9" t="s">
        <v>367</v>
      </c>
      <c r="E164" s="9">
        <v>5.0000002152782087E-2</v>
      </c>
    </row>
    <row r="165" spans="1:5" ht="36.75" x14ac:dyDescent="0.25">
      <c r="A165" s="9" t="s">
        <v>164</v>
      </c>
      <c r="B165" s="9" t="s">
        <v>85</v>
      </c>
      <c r="C165" s="9" t="s">
        <v>141</v>
      </c>
      <c r="D165" s="9" t="s">
        <v>368</v>
      </c>
      <c r="E165" s="9">
        <v>12.56000054077886</v>
      </c>
    </row>
    <row r="166" spans="1:5" ht="36.75" x14ac:dyDescent="0.25">
      <c r="A166" s="9" t="s">
        <v>164</v>
      </c>
      <c r="B166" s="9" t="s">
        <v>85</v>
      </c>
      <c r="C166" s="9" t="s">
        <v>141</v>
      </c>
      <c r="D166" s="9" t="s">
        <v>369</v>
      </c>
      <c r="E166" s="9">
        <v>1.3200000568334471</v>
      </c>
    </row>
    <row r="167" spans="1:5" ht="36.75" x14ac:dyDescent="0.25">
      <c r="A167" s="9" t="s">
        <v>164</v>
      </c>
      <c r="B167" s="9" t="s">
        <v>85</v>
      </c>
      <c r="C167" s="9" t="s">
        <v>141</v>
      </c>
      <c r="D167" s="9" t="s">
        <v>370</v>
      </c>
      <c r="E167" s="9">
        <v>7.8900003397090117</v>
      </c>
    </row>
    <row r="168" spans="1:5" ht="36.75" x14ac:dyDescent="0.25">
      <c r="A168" s="9" t="s">
        <v>164</v>
      </c>
      <c r="B168" s="9" t="s">
        <v>85</v>
      </c>
      <c r="C168" s="9" t="s">
        <v>141</v>
      </c>
      <c r="D168" s="9" t="s">
        <v>371</v>
      </c>
      <c r="E168" s="9">
        <v>13.110000564459462</v>
      </c>
    </row>
    <row r="169" spans="1:5" ht="36.75" x14ac:dyDescent="0.25">
      <c r="A169" s="9" t="s">
        <v>164</v>
      </c>
      <c r="B169" s="9" t="s">
        <v>85</v>
      </c>
      <c r="C169" s="9" t="s">
        <v>141</v>
      </c>
      <c r="D169" s="9" t="s">
        <v>372</v>
      </c>
      <c r="E169" s="9">
        <v>13.110000564459462</v>
      </c>
    </row>
    <row r="170" spans="1:5" ht="36.75" x14ac:dyDescent="0.25">
      <c r="A170" s="9" t="s">
        <v>164</v>
      </c>
      <c r="B170" s="9" t="s">
        <v>85</v>
      </c>
      <c r="C170" s="9" t="s">
        <v>141</v>
      </c>
      <c r="D170" s="9" t="s">
        <v>373</v>
      </c>
      <c r="E170" s="9">
        <v>3.0400001308891507</v>
      </c>
    </row>
    <row r="171" spans="1:5" ht="36.75" x14ac:dyDescent="0.25">
      <c r="A171" s="9" t="s">
        <v>164</v>
      </c>
      <c r="B171" s="9" t="s">
        <v>85</v>
      </c>
      <c r="C171" s="9" t="s">
        <v>141</v>
      </c>
      <c r="D171" s="9" t="s">
        <v>374</v>
      </c>
      <c r="E171" s="9">
        <v>2.4500001054863221</v>
      </c>
    </row>
    <row r="172" spans="1:5" ht="36.75" x14ac:dyDescent="0.25">
      <c r="A172" s="9" t="s">
        <v>164</v>
      </c>
      <c r="B172" s="9" t="s">
        <v>85</v>
      </c>
      <c r="C172" s="9" t="s">
        <v>141</v>
      </c>
      <c r="D172" s="9" t="s">
        <v>375</v>
      </c>
      <c r="E172" s="9">
        <v>2.0800000895557349</v>
      </c>
    </row>
    <row r="173" spans="1:5" ht="36.75" x14ac:dyDescent="0.25">
      <c r="A173" s="9" t="s">
        <v>164</v>
      </c>
      <c r="B173" s="9" t="s">
        <v>85</v>
      </c>
      <c r="C173" s="9" t="s">
        <v>141</v>
      </c>
      <c r="D173" s="9" t="s">
        <v>376</v>
      </c>
      <c r="E173" s="9">
        <v>14.030000604070652</v>
      </c>
    </row>
    <row r="174" spans="1:5" ht="36.75" x14ac:dyDescent="0.25">
      <c r="A174" s="9" t="s">
        <v>164</v>
      </c>
      <c r="B174" s="9" t="s">
        <v>85</v>
      </c>
      <c r="C174" s="9" t="s">
        <v>141</v>
      </c>
      <c r="D174" s="9" t="s">
        <v>377</v>
      </c>
      <c r="E174" s="9">
        <v>3.5600001532780845</v>
      </c>
    </row>
    <row r="175" spans="1:5" ht="36.75" x14ac:dyDescent="0.25">
      <c r="A175" s="9" t="s">
        <v>164</v>
      </c>
      <c r="B175" s="9" t="s">
        <v>85</v>
      </c>
      <c r="C175" s="9" t="s">
        <v>141</v>
      </c>
      <c r="D175" s="9" t="s">
        <v>378</v>
      </c>
      <c r="E175" s="9">
        <v>6.9300002983755968</v>
      </c>
    </row>
    <row r="176" spans="1:5" ht="36.75" x14ac:dyDescent="0.25">
      <c r="A176" s="9" t="s">
        <v>164</v>
      </c>
      <c r="B176" s="9" t="s">
        <v>85</v>
      </c>
      <c r="C176" s="9" t="s">
        <v>141</v>
      </c>
      <c r="D176" s="9" t="s">
        <v>379</v>
      </c>
      <c r="E176" s="9">
        <v>2.1200000912779604</v>
      </c>
    </row>
    <row r="177" spans="1:5" ht="36.75" x14ac:dyDescent="0.25">
      <c r="A177" s="9" t="s">
        <v>164</v>
      </c>
      <c r="B177" s="9" t="s">
        <v>85</v>
      </c>
      <c r="C177" s="9" t="s">
        <v>141</v>
      </c>
      <c r="D177" s="9" t="s">
        <v>380</v>
      </c>
      <c r="E177" s="9">
        <v>13.110000564459462</v>
      </c>
    </row>
    <row r="178" spans="1:5" ht="36.75" x14ac:dyDescent="0.25">
      <c r="A178" s="9" t="s">
        <v>164</v>
      </c>
      <c r="B178" s="9" t="s">
        <v>85</v>
      </c>
      <c r="C178" s="9" t="s">
        <v>141</v>
      </c>
      <c r="D178" s="9" t="s">
        <v>381</v>
      </c>
      <c r="E178" s="9">
        <v>13.110000564459462</v>
      </c>
    </row>
    <row r="179" spans="1:5" ht="36.75" x14ac:dyDescent="0.25">
      <c r="A179" s="9" t="s">
        <v>164</v>
      </c>
      <c r="B179" s="9" t="s">
        <v>85</v>
      </c>
      <c r="C179" s="9" t="s">
        <v>141</v>
      </c>
      <c r="D179" s="9" t="s">
        <v>382</v>
      </c>
      <c r="E179" s="9">
        <v>6.6800002876116862</v>
      </c>
    </row>
    <row r="180" spans="1:5" ht="36.75" x14ac:dyDescent="0.25">
      <c r="A180" s="9" t="s">
        <v>164</v>
      </c>
      <c r="B180" s="9" t="s">
        <v>85</v>
      </c>
      <c r="C180" s="9" t="s">
        <v>141</v>
      </c>
      <c r="D180" s="9" t="s">
        <v>383</v>
      </c>
      <c r="E180" s="9">
        <v>8.0200003453062454</v>
      </c>
    </row>
    <row r="181" spans="1:5" ht="36.75" x14ac:dyDescent="0.25">
      <c r="A181" s="9" t="s">
        <v>164</v>
      </c>
      <c r="B181" s="9" t="s">
        <v>85</v>
      </c>
      <c r="C181" s="9" t="s">
        <v>141</v>
      </c>
      <c r="D181" s="9" t="s">
        <v>384</v>
      </c>
      <c r="E181" s="9">
        <v>3.1700001364863839</v>
      </c>
    </row>
    <row r="182" spans="1:5" ht="36.75" x14ac:dyDescent="0.25">
      <c r="A182" s="9" t="s">
        <v>164</v>
      </c>
      <c r="B182" s="9" t="s">
        <v>85</v>
      </c>
      <c r="C182" s="9" t="s">
        <v>142</v>
      </c>
      <c r="D182" s="9" t="s">
        <v>385</v>
      </c>
      <c r="E182" s="9">
        <v>40.260001733420133</v>
      </c>
    </row>
    <row r="183" spans="1:5" ht="36.75" x14ac:dyDescent="0.25">
      <c r="A183" s="9" t="s">
        <v>164</v>
      </c>
      <c r="B183" s="9" t="s">
        <v>85</v>
      </c>
      <c r="C183" s="9" t="s">
        <v>142</v>
      </c>
      <c r="D183" s="9" t="s">
        <v>386</v>
      </c>
      <c r="E183" s="9">
        <v>40.260001733420133</v>
      </c>
    </row>
    <row r="184" spans="1:5" ht="36.75" x14ac:dyDescent="0.25">
      <c r="A184" s="9" t="s">
        <v>164</v>
      </c>
      <c r="B184" s="9" t="s">
        <v>85</v>
      </c>
      <c r="C184" s="9" t="s">
        <v>142</v>
      </c>
      <c r="D184" s="9" t="s">
        <v>387</v>
      </c>
      <c r="E184" s="9">
        <v>24.480001054002113</v>
      </c>
    </row>
    <row r="185" spans="1:5" ht="36.75" x14ac:dyDescent="0.25">
      <c r="A185" s="9" t="s">
        <v>164</v>
      </c>
      <c r="B185" s="9" t="s">
        <v>85</v>
      </c>
      <c r="C185" s="9" t="s">
        <v>142</v>
      </c>
      <c r="D185" s="9" t="s">
        <v>388</v>
      </c>
      <c r="E185" s="9">
        <v>22.970000988988087</v>
      </c>
    </row>
    <row r="186" spans="1:5" ht="36.75" x14ac:dyDescent="0.25">
      <c r="A186" s="9" t="s">
        <v>164</v>
      </c>
      <c r="B186" s="9" t="s">
        <v>85</v>
      </c>
      <c r="C186" s="9" t="s">
        <v>142</v>
      </c>
      <c r="D186" s="9" t="s">
        <v>389</v>
      </c>
      <c r="E186" s="9">
        <v>24.480001054002113</v>
      </c>
    </row>
    <row r="187" spans="1:5" ht="36.75" x14ac:dyDescent="0.25">
      <c r="A187" s="9" t="s">
        <v>164</v>
      </c>
      <c r="B187" s="9" t="s">
        <v>85</v>
      </c>
      <c r="C187" s="9" t="s">
        <v>142</v>
      </c>
      <c r="D187" s="9" t="s">
        <v>390</v>
      </c>
      <c r="E187" s="9">
        <v>7.4500003207645316</v>
      </c>
    </row>
    <row r="188" spans="1:5" ht="36.75" x14ac:dyDescent="0.25">
      <c r="A188" s="9" t="s">
        <v>164</v>
      </c>
      <c r="B188" s="9" t="s">
        <v>85</v>
      </c>
      <c r="C188" s="9" t="s">
        <v>142</v>
      </c>
      <c r="D188" s="9" t="s">
        <v>391</v>
      </c>
      <c r="E188" s="9">
        <v>107.38000462331479</v>
      </c>
    </row>
    <row r="189" spans="1:5" ht="36.75" x14ac:dyDescent="0.25">
      <c r="A189" s="9" t="s">
        <v>164</v>
      </c>
      <c r="B189" s="9" t="s">
        <v>85</v>
      </c>
      <c r="C189" s="9" t="s">
        <v>142</v>
      </c>
      <c r="D189" s="9" t="s">
        <v>392</v>
      </c>
      <c r="E189" s="9">
        <v>139.4800060054009</v>
      </c>
    </row>
    <row r="190" spans="1:5" ht="36.75" x14ac:dyDescent="0.25">
      <c r="A190" s="9" t="s">
        <v>164</v>
      </c>
      <c r="B190" s="9" t="s">
        <v>85</v>
      </c>
      <c r="C190" s="9" t="s">
        <v>142</v>
      </c>
      <c r="D190" s="9" t="s">
        <v>393</v>
      </c>
      <c r="E190" s="9">
        <v>117.24000504784343</v>
      </c>
    </row>
    <row r="191" spans="1:5" ht="36.75" x14ac:dyDescent="0.25">
      <c r="A191" s="9" t="s">
        <v>164</v>
      </c>
      <c r="B191" s="9" t="s">
        <v>85</v>
      </c>
      <c r="C191" s="9" t="s">
        <v>142</v>
      </c>
      <c r="D191" s="9" t="s">
        <v>394</v>
      </c>
      <c r="E191" s="9">
        <v>113.1200048704542</v>
      </c>
    </row>
    <row r="192" spans="1:5" ht="36.75" x14ac:dyDescent="0.25">
      <c r="A192" s="9" t="s">
        <v>164</v>
      </c>
      <c r="B192" s="9" t="s">
        <v>85</v>
      </c>
      <c r="C192" s="9" t="s">
        <v>142</v>
      </c>
      <c r="D192" s="9" t="s">
        <v>395</v>
      </c>
      <c r="E192" s="9">
        <v>113.1200048704542</v>
      </c>
    </row>
    <row r="193" spans="1:5" ht="36.75" x14ac:dyDescent="0.25">
      <c r="A193" s="9" t="s">
        <v>164</v>
      </c>
      <c r="B193" s="9" t="s">
        <v>85</v>
      </c>
      <c r="C193" s="9" t="s">
        <v>142</v>
      </c>
      <c r="D193" s="9" t="s">
        <v>396</v>
      </c>
      <c r="E193" s="9">
        <v>139.4800060054009</v>
      </c>
    </row>
    <row r="194" spans="1:5" ht="36.75" x14ac:dyDescent="0.25">
      <c r="A194" s="9" t="s">
        <v>164</v>
      </c>
      <c r="B194" s="9" t="s">
        <v>85</v>
      </c>
      <c r="C194" s="9" t="s">
        <v>142</v>
      </c>
      <c r="D194" s="9" t="s">
        <v>397</v>
      </c>
      <c r="E194" s="9">
        <v>139.4800060054009</v>
      </c>
    </row>
    <row r="195" spans="1:5" ht="36.75" x14ac:dyDescent="0.25">
      <c r="A195" s="9" t="s">
        <v>164</v>
      </c>
      <c r="B195" s="9" t="s">
        <v>85</v>
      </c>
      <c r="C195" s="9" t="s">
        <v>142</v>
      </c>
      <c r="D195" s="9" t="s">
        <v>398</v>
      </c>
      <c r="E195" s="9">
        <v>44.350001909517708</v>
      </c>
    </row>
    <row r="196" spans="1:5" ht="36.75" x14ac:dyDescent="0.25">
      <c r="A196" s="9" t="s">
        <v>164</v>
      </c>
      <c r="B196" s="9" t="s">
        <v>85</v>
      </c>
      <c r="C196" s="9" t="s">
        <v>142</v>
      </c>
      <c r="D196" s="9" t="s">
        <v>399</v>
      </c>
      <c r="E196" s="9">
        <v>44.350001909517708</v>
      </c>
    </row>
    <row r="197" spans="1:5" ht="36.75" x14ac:dyDescent="0.25">
      <c r="A197" s="9" t="s">
        <v>164</v>
      </c>
      <c r="B197" s="9" t="s">
        <v>85</v>
      </c>
      <c r="C197" s="9" t="s">
        <v>142</v>
      </c>
      <c r="D197" s="9" t="s">
        <v>400</v>
      </c>
      <c r="E197" s="9">
        <v>8.9300003844868794</v>
      </c>
    </row>
    <row r="198" spans="1:5" ht="36.75" x14ac:dyDescent="0.25">
      <c r="A198" s="9" t="s">
        <v>164</v>
      </c>
      <c r="B198" s="9" t="s">
        <v>85</v>
      </c>
      <c r="C198" s="9" t="s">
        <v>142</v>
      </c>
      <c r="D198" s="9" t="s">
        <v>401</v>
      </c>
      <c r="E198" s="9">
        <v>13.070000562737237</v>
      </c>
    </row>
    <row r="199" spans="1:5" ht="36.75" x14ac:dyDescent="0.25">
      <c r="A199" s="9" t="s">
        <v>164</v>
      </c>
      <c r="B199" s="9" t="s">
        <v>85</v>
      </c>
      <c r="C199" s="9" t="s">
        <v>142</v>
      </c>
      <c r="D199" s="9" t="s">
        <v>402</v>
      </c>
      <c r="E199" s="9">
        <v>61.120002631560823</v>
      </c>
    </row>
    <row r="200" spans="1:5" ht="36.75" x14ac:dyDescent="0.25">
      <c r="A200" s="9" t="s">
        <v>164</v>
      </c>
      <c r="B200" s="9" t="s">
        <v>85</v>
      </c>
      <c r="C200" s="9" t="s">
        <v>142</v>
      </c>
      <c r="D200" s="9" t="s">
        <v>403</v>
      </c>
      <c r="E200" s="9">
        <v>61.120002631560823</v>
      </c>
    </row>
    <row r="201" spans="1:5" ht="36.75" x14ac:dyDescent="0.25">
      <c r="A201" s="9" t="s">
        <v>164</v>
      </c>
      <c r="B201" s="9" t="s">
        <v>85</v>
      </c>
      <c r="C201" s="9" t="s">
        <v>142</v>
      </c>
      <c r="D201" s="9" t="s">
        <v>404</v>
      </c>
      <c r="E201" s="9">
        <v>44.350001909517708</v>
      </c>
    </row>
    <row r="202" spans="1:5" ht="36.75" x14ac:dyDescent="0.25">
      <c r="A202" s="9" t="s">
        <v>164</v>
      </c>
      <c r="B202" s="9" t="s">
        <v>85</v>
      </c>
      <c r="C202" s="9" t="s">
        <v>142</v>
      </c>
      <c r="D202" s="9" t="s">
        <v>405</v>
      </c>
      <c r="E202" s="9">
        <v>18.130000780598785</v>
      </c>
    </row>
    <row r="203" spans="1:5" ht="36.75" x14ac:dyDescent="0.25">
      <c r="A203" s="9" t="s">
        <v>164</v>
      </c>
      <c r="B203" s="9" t="s">
        <v>85</v>
      </c>
      <c r="C203" s="9" t="s">
        <v>142</v>
      </c>
      <c r="D203" s="9" t="s">
        <v>406</v>
      </c>
      <c r="E203" s="9">
        <v>9.5100004094591526</v>
      </c>
    </row>
    <row r="204" spans="1:5" ht="36.75" x14ac:dyDescent="0.25">
      <c r="A204" s="9" t="s">
        <v>164</v>
      </c>
      <c r="B204" s="9" t="s">
        <v>85</v>
      </c>
      <c r="C204" s="9" t="s">
        <v>142</v>
      </c>
      <c r="D204" s="9" t="s">
        <v>407</v>
      </c>
      <c r="E204" s="9">
        <v>12.820000551973326</v>
      </c>
    </row>
    <row r="205" spans="1:5" ht="36.75" x14ac:dyDescent="0.25">
      <c r="A205" s="9" t="s">
        <v>164</v>
      </c>
      <c r="B205" s="9" t="s">
        <v>85</v>
      </c>
      <c r="C205" s="9" t="s">
        <v>142</v>
      </c>
      <c r="D205" s="9" t="s">
        <v>408</v>
      </c>
      <c r="E205" s="9">
        <v>12.820000551973326</v>
      </c>
    </row>
    <row r="206" spans="1:5" ht="36.75" x14ac:dyDescent="0.25">
      <c r="A206" s="9" t="s">
        <v>164</v>
      </c>
      <c r="B206" s="9" t="s">
        <v>85</v>
      </c>
      <c r="C206" s="9" t="s">
        <v>142</v>
      </c>
      <c r="D206" s="9" t="s">
        <v>409</v>
      </c>
      <c r="E206" s="9">
        <v>18.130000780598785</v>
      </c>
    </row>
    <row r="207" spans="1:5" ht="36.75" x14ac:dyDescent="0.25">
      <c r="A207" s="9" t="s">
        <v>164</v>
      </c>
      <c r="B207" s="9" t="s">
        <v>85</v>
      </c>
      <c r="C207" s="9" t="s">
        <v>142</v>
      </c>
      <c r="D207" s="9" t="s">
        <v>410</v>
      </c>
      <c r="E207" s="9">
        <v>30.040001293391477</v>
      </c>
    </row>
    <row r="208" spans="1:5" ht="36.75" x14ac:dyDescent="0.25">
      <c r="A208" s="9" t="s">
        <v>164</v>
      </c>
      <c r="B208" s="9" t="s">
        <v>85</v>
      </c>
      <c r="C208" s="9" t="s">
        <v>142</v>
      </c>
      <c r="D208" s="9" t="s">
        <v>411</v>
      </c>
      <c r="E208" s="9">
        <v>8.1000003487506973</v>
      </c>
    </row>
    <row r="209" spans="1:5" ht="36.75" x14ac:dyDescent="0.25">
      <c r="A209" s="9" t="s">
        <v>164</v>
      </c>
      <c r="B209" s="9" t="s">
        <v>85</v>
      </c>
      <c r="C209" s="9" t="s">
        <v>142</v>
      </c>
      <c r="D209" s="9" t="s">
        <v>412</v>
      </c>
      <c r="E209" s="9">
        <v>17.250000742709819</v>
      </c>
    </row>
    <row r="210" spans="1:5" ht="36.75" x14ac:dyDescent="0.25">
      <c r="A210" s="9" t="s">
        <v>164</v>
      </c>
      <c r="B210" s="9" t="s">
        <v>85</v>
      </c>
      <c r="C210" s="9" t="s">
        <v>142</v>
      </c>
      <c r="D210" s="9" t="s">
        <v>413</v>
      </c>
      <c r="E210" s="9">
        <v>32.730001409211148</v>
      </c>
    </row>
    <row r="211" spans="1:5" ht="36.75" x14ac:dyDescent="0.25">
      <c r="A211" s="9" t="s">
        <v>164</v>
      </c>
      <c r="B211" s="9" t="s">
        <v>85</v>
      </c>
      <c r="C211" s="9" t="s">
        <v>142</v>
      </c>
      <c r="D211" s="9" t="s">
        <v>414</v>
      </c>
      <c r="E211" s="9">
        <v>32.730001409211148</v>
      </c>
    </row>
    <row r="212" spans="1:5" ht="36.75" x14ac:dyDescent="0.25">
      <c r="A212" s="9" t="s">
        <v>164</v>
      </c>
      <c r="B212" s="9" t="s">
        <v>85</v>
      </c>
      <c r="C212" s="9" t="s">
        <v>142</v>
      </c>
      <c r="D212" s="9" t="s">
        <v>415</v>
      </c>
      <c r="E212" s="9">
        <v>18.750000807293279</v>
      </c>
    </row>
    <row r="213" spans="1:5" ht="36.75" x14ac:dyDescent="0.25">
      <c r="A213" s="9" t="s">
        <v>164</v>
      </c>
      <c r="B213" s="9" t="s">
        <v>85</v>
      </c>
      <c r="C213" s="9" t="s">
        <v>142</v>
      </c>
      <c r="D213" s="9" t="s">
        <v>416</v>
      </c>
      <c r="E213" s="9">
        <v>51.990002238462814</v>
      </c>
    </row>
    <row r="214" spans="1:5" ht="36.75" x14ac:dyDescent="0.25">
      <c r="A214" s="9" t="s">
        <v>164</v>
      </c>
      <c r="B214" s="9" t="s">
        <v>85</v>
      </c>
      <c r="C214" s="9" t="s">
        <v>142</v>
      </c>
      <c r="D214" s="9" t="s">
        <v>417</v>
      </c>
      <c r="E214" s="9">
        <v>5.9200002548893984</v>
      </c>
    </row>
    <row r="215" spans="1:5" ht="36.75" x14ac:dyDescent="0.25">
      <c r="A215" s="9" t="s">
        <v>164</v>
      </c>
      <c r="B215" s="9" t="s">
        <v>85</v>
      </c>
      <c r="C215" s="9" t="s">
        <v>142</v>
      </c>
      <c r="D215" s="9" t="s">
        <v>418</v>
      </c>
      <c r="E215" s="9">
        <v>7.7300003328201106</v>
      </c>
    </row>
    <row r="216" spans="1:5" ht="36.75" x14ac:dyDescent="0.25">
      <c r="A216" s="9" t="s">
        <v>164</v>
      </c>
      <c r="B216" s="9" t="s">
        <v>85</v>
      </c>
      <c r="C216" s="9" t="s">
        <v>142</v>
      </c>
      <c r="D216" s="9" t="s">
        <v>419</v>
      </c>
      <c r="E216" s="9">
        <v>7.7300003328201106</v>
      </c>
    </row>
    <row r="217" spans="1:5" ht="36.75" x14ac:dyDescent="0.25">
      <c r="A217" s="9" t="s">
        <v>164</v>
      </c>
      <c r="B217" s="9" t="s">
        <v>85</v>
      </c>
      <c r="C217" s="9" t="s">
        <v>142</v>
      </c>
      <c r="D217" s="9" t="s">
        <v>420</v>
      </c>
      <c r="E217" s="9">
        <v>45.200001946115009</v>
      </c>
    </row>
    <row r="218" spans="1:5" ht="36.75" x14ac:dyDescent="0.25">
      <c r="A218" s="9" t="s">
        <v>164</v>
      </c>
      <c r="B218" s="9" t="s">
        <v>85</v>
      </c>
      <c r="C218" s="9" t="s">
        <v>142</v>
      </c>
      <c r="D218" s="9" t="s">
        <v>421</v>
      </c>
      <c r="E218" s="9">
        <v>74.830003221853659</v>
      </c>
    </row>
    <row r="219" spans="1:5" ht="36.75" x14ac:dyDescent="0.25">
      <c r="A219" s="9" t="s">
        <v>164</v>
      </c>
      <c r="B219" s="9" t="s">
        <v>85</v>
      </c>
      <c r="C219" s="9" t="s">
        <v>142</v>
      </c>
      <c r="D219" s="9" t="s">
        <v>422</v>
      </c>
      <c r="E219" s="9">
        <v>32.490001398877801</v>
      </c>
    </row>
    <row r="220" spans="1:5" ht="36.75" x14ac:dyDescent="0.25">
      <c r="A220" s="9" t="s">
        <v>164</v>
      </c>
      <c r="B220" s="9" t="s">
        <v>85</v>
      </c>
      <c r="C220" s="9" t="s">
        <v>142</v>
      </c>
      <c r="D220" s="9" t="s">
        <v>423</v>
      </c>
      <c r="E220" s="9">
        <v>45.200001946115009</v>
      </c>
    </row>
    <row r="221" spans="1:5" ht="36.75" x14ac:dyDescent="0.25">
      <c r="A221" s="9" t="s">
        <v>164</v>
      </c>
      <c r="B221" s="9" t="s">
        <v>85</v>
      </c>
      <c r="C221" s="9" t="s">
        <v>142</v>
      </c>
      <c r="D221" s="9" t="s">
        <v>424</v>
      </c>
      <c r="E221" s="9">
        <v>7.2500003121534027</v>
      </c>
    </row>
    <row r="222" spans="1:5" ht="36.75" x14ac:dyDescent="0.25">
      <c r="A222" s="9" t="s">
        <v>164</v>
      </c>
      <c r="B222" s="9" t="s">
        <v>85</v>
      </c>
      <c r="C222" s="9" t="s">
        <v>142</v>
      </c>
      <c r="D222" s="9" t="s">
        <v>425</v>
      </c>
      <c r="E222" s="9">
        <v>61.120002631560823</v>
      </c>
    </row>
    <row r="223" spans="1:5" ht="36.75" x14ac:dyDescent="0.25">
      <c r="A223" s="9" t="s">
        <v>164</v>
      </c>
      <c r="B223" s="9" t="s">
        <v>85</v>
      </c>
      <c r="C223" s="9" t="s">
        <v>142</v>
      </c>
      <c r="D223" s="9" t="s">
        <v>426</v>
      </c>
      <c r="E223" s="9">
        <v>30.200001300280377</v>
      </c>
    </row>
    <row r="224" spans="1:5" ht="36.75" x14ac:dyDescent="0.25">
      <c r="A224" s="9" t="s">
        <v>164</v>
      </c>
      <c r="B224" s="9" t="s">
        <v>85</v>
      </c>
      <c r="C224" s="9" t="s">
        <v>142</v>
      </c>
      <c r="D224" s="9" t="s">
        <v>427</v>
      </c>
      <c r="E224" s="9">
        <v>61.120002631560823</v>
      </c>
    </row>
    <row r="225" spans="1:5" ht="36.75" x14ac:dyDescent="0.25">
      <c r="A225" s="9" t="s">
        <v>164</v>
      </c>
      <c r="B225" s="9" t="s">
        <v>85</v>
      </c>
      <c r="C225" s="9" t="s">
        <v>142</v>
      </c>
      <c r="D225" s="9" t="s">
        <v>428</v>
      </c>
      <c r="E225" s="9">
        <v>30.200001300280377</v>
      </c>
    </row>
    <row r="226" spans="1:5" ht="36.75" x14ac:dyDescent="0.25">
      <c r="A226" s="9" t="s">
        <v>164</v>
      </c>
      <c r="B226" s="9" t="s">
        <v>85</v>
      </c>
      <c r="C226" s="9" t="s">
        <v>142</v>
      </c>
      <c r="D226" s="9" t="s">
        <v>429</v>
      </c>
      <c r="E226" s="9">
        <v>45.200001946115009</v>
      </c>
    </row>
    <row r="227" spans="1:5" ht="36.75" x14ac:dyDescent="0.25">
      <c r="A227" s="9" t="s">
        <v>164</v>
      </c>
      <c r="B227" s="9" t="s">
        <v>85</v>
      </c>
      <c r="C227" s="9" t="s">
        <v>142</v>
      </c>
      <c r="D227" s="9" t="s">
        <v>430</v>
      </c>
      <c r="E227" s="9">
        <v>4.9000002109726442</v>
      </c>
    </row>
    <row r="228" spans="1:5" ht="36.75" x14ac:dyDescent="0.25">
      <c r="A228" s="9" t="s">
        <v>164</v>
      </c>
      <c r="B228" s="9" t="s">
        <v>85</v>
      </c>
      <c r="C228" s="9" t="s">
        <v>142</v>
      </c>
      <c r="D228" s="9" t="s">
        <v>431</v>
      </c>
      <c r="E228" s="9">
        <v>6.4200002764172197</v>
      </c>
    </row>
    <row r="229" spans="1:5" ht="36.75" x14ac:dyDescent="0.25">
      <c r="A229" s="9" t="s">
        <v>164</v>
      </c>
      <c r="B229" s="9" t="s">
        <v>85</v>
      </c>
      <c r="C229" s="9" t="s">
        <v>142</v>
      </c>
      <c r="D229" s="9" t="s">
        <v>432</v>
      </c>
      <c r="E229" s="9">
        <v>7.2800003134450719</v>
      </c>
    </row>
    <row r="230" spans="1:5" ht="36.75" x14ac:dyDescent="0.25">
      <c r="A230" s="9" t="s">
        <v>164</v>
      </c>
      <c r="B230" s="9" t="s">
        <v>85</v>
      </c>
      <c r="C230" s="9" t="s">
        <v>142</v>
      </c>
      <c r="D230" s="9" t="s">
        <v>433</v>
      </c>
      <c r="E230" s="9">
        <v>3.1800001369169406</v>
      </c>
    </row>
    <row r="231" spans="1:5" ht="36.75" x14ac:dyDescent="0.25">
      <c r="A231" s="9" t="s">
        <v>164</v>
      </c>
      <c r="B231" s="9" t="s">
        <v>85</v>
      </c>
      <c r="C231" s="9" t="s">
        <v>142</v>
      </c>
      <c r="D231" s="9" t="s">
        <v>434</v>
      </c>
      <c r="E231" s="9">
        <v>4.6200001989170651</v>
      </c>
    </row>
    <row r="232" spans="1:5" ht="36.75" x14ac:dyDescent="0.25">
      <c r="A232" s="9" t="s">
        <v>164</v>
      </c>
      <c r="B232" s="9" t="s">
        <v>85</v>
      </c>
      <c r="C232" s="9" t="s">
        <v>142</v>
      </c>
      <c r="D232" s="9" t="s">
        <v>435</v>
      </c>
      <c r="E232" s="9">
        <v>5.0300002165698778</v>
      </c>
    </row>
    <row r="233" spans="1:5" ht="36.75" x14ac:dyDescent="0.25">
      <c r="A233" s="9" t="s">
        <v>164</v>
      </c>
      <c r="B233" s="9" t="s">
        <v>85</v>
      </c>
      <c r="C233" s="9" t="s">
        <v>142</v>
      </c>
      <c r="D233" s="9" t="s">
        <v>436</v>
      </c>
      <c r="E233" s="9">
        <v>6.7400002901950256</v>
      </c>
    </row>
    <row r="234" spans="1:5" ht="36.75" x14ac:dyDescent="0.25">
      <c r="A234" s="9" t="s">
        <v>164</v>
      </c>
      <c r="B234" s="9" t="s">
        <v>85</v>
      </c>
      <c r="C234" s="9" t="s">
        <v>142</v>
      </c>
      <c r="D234" s="9" t="s">
        <v>437</v>
      </c>
      <c r="E234" s="9">
        <v>3.2400001395002795</v>
      </c>
    </row>
    <row r="235" spans="1:5" ht="36.75" x14ac:dyDescent="0.25">
      <c r="A235" s="9" t="s">
        <v>164</v>
      </c>
      <c r="B235" s="9" t="s">
        <v>85</v>
      </c>
      <c r="C235" s="9" t="s">
        <v>142</v>
      </c>
      <c r="D235" s="9" t="s">
        <v>438</v>
      </c>
      <c r="E235" s="9">
        <v>32.730001409211148</v>
      </c>
    </row>
    <row r="236" spans="1:5" ht="36.75" x14ac:dyDescent="0.25">
      <c r="A236" s="9" t="s">
        <v>164</v>
      </c>
      <c r="B236" s="9" t="s">
        <v>85</v>
      </c>
      <c r="C236" s="9" t="s">
        <v>142</v>
      </c>
      <c r="D236" s="9" t="s">
        <v>439</v>
      </c>
      <c r="E236" s="9">
        <v>2.5200001085002168</v>
      </c>
    </row>
    <row r="237" spans="1:5" ht="36.75" x14ac:dyDescent="0.25">
      <c r="A237" s="9" t="s">
        <v>164</v>
      </c>
      <c r="B237" s="9" t="s">
        <v>85</v>
      </c>
      <c r="C237" s="9" t="s">
        <v>142</v>
      </c>
      <c r="D237" s="9" t="s">
        <v>440</v>
      </c>
      <c r="E237" s="9">
        <v>7.5100003233478692</v>
      </c>
    </row>
    <row r="238" spans="1:5" ht="36.75" x14ac:dyDescent="0.25">
      <c r="A238" s="9" t="s">
        <v>164</v>
      </c>
      <c r="B238" s="9" t="s">
        <v>85</v>
      </c>
      <c r="C238" s="9" t="s">
        <v>142</v>
      </c>
      <c r="D238" s="9" t="s">
        <v>441</v>
      </c>
      <c r="E238" s="9">
        <v>4.2100001812642516</v>
      </c>
    </row>
    <row r="239" spans="1:5" ht="36.75" x14ac:dyDescent="0.25">
      <c r="A239" s="9" t="s">
        <v>164</v>
      </c>
      <c r="B239" s="9" t="s">
        <v>85</v>
      </c>
      <c r="C239" s="9" t="s">
        <v>142</v>
      </c>
      <c r="D239" s="9" t="s">
        <v>442</v>
      </c>
      <c r="E239" s="9">
        <v>4.2200001816948074</v>
      </c>
    </row>
    <row r="240" spans="1:5" ht="36.75" x14ac:dyDescent="0.25">
      <c r="A240" s="9" t="s">
        <v>164</v>
      </c>
      <c r="B240" s="9" t="s">
        <v>85</v>
      </c>
      <c r="C240" s="9" t="s">
        <v>142</v>
      </c>
      <c r="D240" s="9" t="s">
        <v>443</v>
      </c>
      <c r="E240" s="9">
        <v>8.0200003453062454</v>
      </c>
    </row>
    <row r="241" spans="1:5" ht="36.75" x14ac:dyDescent="0.25">
      <c r="A241" s="9" t="s">
        <v>164</v>
      </c>
      <c r="B241" s="9" t="s">
        <v>85</v>
      </c>
      <c r="C241" s="9" t="s">
        <v>142</v>
      </c>
      <c r="D241" s="9" t="s">
        <v>444</v>
      </c>
      <c r="E241" s="9">
        <v>4.8100002070976364</v>
      </c>
    </row>
    <row r="242" spans="1:5" ht="36.75" x14ac:dyDescent="0.25">
      <c r="A242" s="9" t="s">
        <v>164</v>
      </c>
      <c r="B242" s="9" t="s">
        <v>85</v>
      </c>
      <c r="C242" s="9" t="s">
        <v>142</v>
      </c>
      <c r="D242" s="9" t="s">
        <v>445</v>
      </c>
      <c r="E242" s="9">
        <v>9.0600003900841148</v>
      </c>
    </row>
    <row r="243" spans="1:5" ht="36.75" x14ac:dyDescent="0.25">
      <c r="A243" s="9" t="s">
        <v>164</v>
      </c>
      <c r="B243" s="9" t="s">
        <v>85</v>
      </c>
      <c r="C243" s="9" t="s">
        <v>142</v>
      </c>
      <c r="D243" s="9" t="s">
        <v>446</v>
      </c>
      <c r="E243" s="9">
        <v>3.800000163611438</v>
      </c>
    </row>
    <row r="244" spans="1:5" ht="36.75" x14ac:dyDescent="0.25">
      <c r="A244" s="9" t="s">
        <v>164</v>
      </c>
      <c r="B244" s="9" t="s">
        <v>85</v>
      </c>
      <c r="C244" s="9" t="s">
        <v>142</v>
      </c>
      <c r="D244" s="9" t="s">
        <v>447</v>
      </c>
      <c r="E244" s="9">
        <v>40.260001733420133</v>
      </c>
    </row>
    <row r="245" spans="1:5" ht="36.75" x14ac:dyDescent="0.25">
      <c r="A245" s="9" t="s">
        <v>164</v>
      </c>
      <c r="B245" s="9" t="s">
        <v>85</v>
      </c>
      <c r="C245" s="9" t="s">
        <v>142</v>
      </c>
      <c r="D245" s="9" t="s">
        <v>448</v>
      </c>
      <c r="E245" s="9">
        <v>24.480001054002113</v>
      </c>
    </row>
    <row r="246" spans="1:5" ht="36.75" x14ac:dyDescent="0.25">
      <c r="A246" s="9" t="s">
        <v>164</v>
      </c>
      <c r="B246" s="9" t="s">
        <v>85</v>
      </c>
      <c r="C246" s="9" t="s">
        <v>142</v>
      </c>
      <c r="D246" s="9" t="s">
        <v>449</v>
      </c>
      <c r="E246" s="9">
        <v>40.260001733420133</v>
      </c>
    </row>
    <row r="247" spans="1:5" ht="36.75" x14ac:dyDescent="0.25">
      <c r="A247" s="9" t="s">
        <v>164</v>
      </c>
      <c r="B247" s="9" t="s">
        <v>85</v>
      </c>
      <c r="C247" s="9" t="s">
        <v>142</v>
      </c>
      <c r="D247" s="9" t="s">
        <v>450</v>
      </c>
      <c r="E247" s="9">
        <v>24.480001054002113</v>
      </c>
    </row>
    <row r="248" spans="1:5" ht="36.75" x14ac:dyDescent="0.25">
      <c r="A248" s="9" t="s">
        <v>164</v>
      </c>
      <c r="B248" s="9" t="s">
        <v>85</v>
      </c>
      <c r="C248" s="9" t="s">
        <v>142</v>
      </c>
      <c r="D248" s="9" t="s">
        <v>451</v>
      </c>
      <c r="E248" s="9">
        <v>44.350001909517708</v>
      </c>
    </row>
    <row r="249" spans="1:5" ht="36.75" x14ac:dyDescent="0.25">
      <c r="A249" s="9" t="s">
        <v>164</v>
      </c>
      <c r="B249" s="9" t="s">
        <v>85</v>
      </c>
      <c r="C249" s="9" t="s">
        <v>142</v>
      </c>
      <c r="D249" s="9" t="s">
        <v>452</v>
      </c>
      <c r="E249" s="9">
        <v>7.3300003155978537</v>
      </c>
    </row>
    <row r="250" spans="1:5" ht="36.75" x14ac:dyDescent="0.25">
      <c r="A250" s="9" t="s">
        <v>164</v>
      </c>
      <c r="B250" s="9" t="s">
        <v>85</v>
      </c>
      <c r="C250" s="9" t="s">
        <v>142</v>
      </c>
      <c r="D250" s="9" t="s">
        <v>453</v>
      </c>
      <c r="E250" s="9">
        <v>107.38000462331479</v>
      </c>
    </row>
    <row r="251" spans="1:5" ht="36.75" x14ac:dyDescent="0.25">
      <c r="A251" s="9" t="s">
        <v>164</v>
      </c>
      <c r="B251" s="9" t="s">
        <v>85</v>
      </c>
      <c r="C251" s="9" t="s">
        <v>142</v>
      </c>
      <c r="D251" s="9" t="s">
        <v>454</v>
      </c>
      <c r="E251" s="9">
        <v>139.4800060054009</v>
      </c>
    </row>
    <row r="252" spans="1:5" ht="36.75" x14ac:dyDescent="0.25">
      <c r="A252" s="9" t="s">
        <v>164</v>
      </c>
      <c r="B252" s="9" t="s">
        <v>85</v>
      </c>
      <c r="C252" s="9" t="s">
        <v>142</v>
      </c>
      <c r="D252" s="9" t="s">
        <v>455</v>
      </c>
      <c r="E252" s="9">
        <v>117.24000504784343</v>
      </c>
    </row>
    <row r="253" spans="1:5" ht="36.75" x14ac:dyDescent="0.25">
      <c r="A253" s="9" t="s">
        <v>164</v>
      </c>
      <c r="B253" s="9" t="s">
        <v>85</v>
      </c>
      <c r="C253" s="9" t="s">
        <v>142</v>
      </c>
      <c r="D253" s="9" t="s">
        <v>456</v>
      </c>
      <c r="E253" s="9">
        <v>113.1200048704542</v>
      </c>
    </row>
    <row r="254" spans="1:5" ht="36.75" x14ac:dyDescent="0.25">
      <c r="A254" s="9" t="s">
        <v>164</v>
      </c>
      <c r="B254" s="9" t="s">
        <v>85</v>
      </c>
      <c r="C254" s="9" t="s">
        <v>142</v>
      </c>
      <c r="D254" s="9" t="s">
        <v>457</v>
      </c>
      <c r="E254" s="9">
        <v>113.1200048704542</v>
      </c>
    </row>
    <row r="255" spans="1:5" ht="36.75" x14ac:dyDescent="0.25">
      <c r="A255" s="9" t="s">
        <v>164</v>
      </c>
      <c r="B255" s="9" t="s">
        <v>85</v>
      </c>
      <c r="C255" s="9" t="s">
        <v>142</v>
      </c>
      <c r="D255" s="9" t="s">
        <v>458</v>
      </c>
      <c r="E255" s="9">
        <v>139.4800060054009</v>
      </c>
    </row>
    <row r="256" spans="1:5" ht="36.75" x14ac:dyDescent="0.25">
      <c r="A256" s="9" t="s">
        <v>164</v>
      </c>
      <c r="B256" s="9" t="s">
        <v>85</v>
      </c>
      <c r="C256" s="9" t="s">
        <v>142</v>
      </c>
      <c r="D256" s="9" t="s">
        <v>459</v>
      </c>
      <c r="E256" s="9">
        <v>139.4800060054009</v>
      </c>
    </row>
    <row r="257" spans="1:5" ht="36.75" x14ac:dyDescent="0.25">
      <c r="A257" s="9" t="s">
        <v>164</v>
      </c>
      <c r="B257" s="9" t="s">
        <v>85</v>
      </c>
      <c r="C257" s="9" t="s">
        <v>142</v>
      </c>
      <c r="D257" s="9" t="s">
        <v>460</v>
      </c>
      <c r="E257" s="9">
        <v>44.350001909517708</v>
      </c>
    </row>
    <row r="258" spans="1:5" ht="36.75" x14ac:dyDescent="0.25">
      <c r="A258" s="9" t="s">
        <v>164</v>
      </c>
      <c r="B258" s="9" t="s">
        <v>85</v>
      </c>
      <c r="C258" s="9" t="s">
        <v>142</v>
      </c>
      <c r="D258" s="9" t="s">
        <v>461</v>
      </c>
      <c r="E258" s="9">
        <v>44.350001909517708</v>
      </c>
    </row>
    <row r="259" spans="1:5" ht="36.75" x14ac:dyDescent="0.25">
      <c r="A259" s="9" t="s">
        <v>164</v>
      </c>
      <c r="B259" s="9" t="s">
        <v>85</v>
      </c>
      <c r="C259" s="9" t="s">
        <v>142</v>
      </c>
      <c r="D259" s="9" t="s">
        <v>462</v>
      </c>
      <c r="E259" s="9">
        <v>44.350001909517708</v>
      </c>
    </row>
    <row r="260" spans="1:5" ht="36.75" x14ac:dyDescent="0.25">
      <c r="A260" s="9" t="s">
        <v>164</v>
      </c>
      <c r="B260" s="9" t="s">
        <v>85</v>
      </c>
      <c r="C260" s="9" t="s">
        <v>142</v>
      </c>
      <c r="D260" s="9" t="s">
        <v>463</v>
      </c>
      <c r="E260" s="9">
        <v>3.7300001605975437</v>
      </c>
    </row>
    <row r="261" spans="1:5" ht="36.75" x14ac:dyDescent="0.25">
      <c r="A261" s="9" t="s">
        <v>164</v>
      </c>
      <c r="B261" s="9" t="s">
        <v>85</v>
      </c>
      <c r="C261" s="9" t="s">
        <v>142</v>
      </c>
      <c r="D261" s="9" t="s">
        <v>464</v>
      </c>
      <c r="E261" s="9">
        <v>61.120002631560823</v>
      </c>
    </row>
    <row r="262" spans="1:5" ht="36.75" x14ac:dyDescent="0.25">
      <c r="A262" s="9" t="s">
        <v>164</v>
      </c>
      <c r="B262" s="9" t="s">
        <v>85</v>
      </c>
      <c r="C262" s="9" t="s">
        <v>142</v>
      </c>
      <c r="D262" s="9" t="s">
        <v>465</v>
      </c>
      <c r="E262" s="9">
        <v>61.120002631560823</v>
      </c>
    </row>
    <row r="263" spans="1:5" ht="36.75" x14ac:dyDescent="0.25">
      <c r="A263" s="9" t="s">
        <v>164</v>
      </c>
      <c r="B263" s="9" t="s">
        <v>85</v>
      </c>
      <c r="C263" s="9" t="s">
        <v>142</v>
      </c>
      <c r="D263" s="9" t="s">
        <v>466</v>
      </c>
      <c r="E263" s="9">
        <v>44.350001909517708</v>
      </c>
    </row>
    <row r="264" spans="1:5" ht="36.75" x14ac:dyDescent="0.25">
      <c r="A264" s="9" t="s">
        <v>164</v>
      </c>
      <c r="B264" s="9" t="s">
        <v>85</v>
      </c>
      <c r="C264" s="9" t="s">
        <v>142</v>
      </c>
      <c r="D264" s="9" t="s">
        <v>467</v>
      </c>
      <c r="E264" s="9">
        <v>9.5600004116119344</v>
      </c>
    </row>
    <row r="265" spans="1:5" ht="36.75" x14ac:dyDescent="0.25">
      <c r="A265" s="9" t="s">
        <v>164</v>
      </c>
      <c r="B265" s="9" t="s">
        <v>85</v>
      </c>
      <c r="C265" s="9" t="s">
        <v>142</v>
      </c>
      <c r="D265" s="9" t="s">
        <v>468</v>
      </c>
      <c r="E265" s="9">
        <v>8.7800003780285341</v>
      </c>
    </row>
    <row r="266" spans="1:5" ht="36.75" x14ac:dyDescent="0.25">
      <c r="A266" s="9" t="s">
        <v>164</v>
      </c>
      <c r="B266" s="9" t="s">
        <v>85</v>
      </c>
      <c r="C266" s="9" t="s">
        <v>142</v>
      </c>
      <c r="D266" s="9" t="s">
        <v>469</v>
      </c>
      <c r="E266" s="9">
        <v>15.480000666501333</v>
      </c>
    </row>
    <row r="267" spans="1:5" ht="36.75" x14ac:dyDescent="0.25">
      <c r="A267" s="9" t="s">
        <v>164</v>
      </c>
      <c r="B267" s="9" t="s">
        <v>85</v>
      </c>
      <c r="C267" s="9" t="s">
        <v>142</v>
      </c>
      <c r="D267" s="9" t="s">
        <v>470</v>
      </c>
      <c r="E267" s="9">
        <v>59.720002571282912</v>
      </c>
    </row>
    <row r="268" spans="1:5" ht="36.75" x14ac:dyDescent="0.25">
      <c r="A268" s="9" t="s">
        <v>164</v>
      </c>
      <c r="B268" s="9" t="s">
        <v>85</v>
      </c>
      <c r="C268" s="9" t="s">
        <v>142</v>
      </c>
      <c r="D268" s="9" t="s">
        <v>471</v>
      </c>
      <c r="E268" s="9">
        <v>11.64000050116767</v>
      </c>
    </row>
    <row r="269" spans="1:5" ht="36.75" x14ac:dyDescent="0.25">
      <c r="A269" s="9" t="s">
        <v>164</v>
      </c>
      <c r="B269" s="9" t="s">
        <v>85</v>
      </c>
      <c r="C269" s="9" t="s">
        <v>142</v>
      </c>
      <c r="D269" s="9" t="s">
        <v>472</v>
      </c>
      <c r="E269" s="9">
        <v>29.560001272724769</v>
      </c>
    </row>
    <row r="270" spans="1:5" ht="36.75" x14ac:dyDescent="0.25">
      <c r="A270" s="9" t="s">
        <v>164</v>
      </c>
      <c r="B270" s="9" t="s">
        <v>85</v>
      </c>
      <c r="C270" s="9" t="s">
        <v>142</v>
      </c>
      <c r="D270" s="9" t="s">
        <v>473</v>
      </c>
      <c r="E270" s="9">
        <v>18.750000807293279</v>
      </c>
    </row>
    <row r="271" spans="1:5" ht="36.75" x14ac:dyDescent="0.25">
      <c r="A271" s="9" t="s">
        <v>164</v>
      </c>
      <c r="B271" s="9" t="s">
        <v>85</v>
      </c>
      <c r="C271" s="9" t="s">
        <v>142</v>
      </c>
      <c r="D271" s="9" t="s">
        <v>474</v>
      </c>
      <c r="E271" s="9">
        <v>51.990002238462814</v>
      </c>
    </row>
    <row r="272" spans="1:5" ht="36.75" x14ac:dyDescent="0.25">
      <c r="A272" s="9" t="s">
        <v>164</v>
      </c>
      <c r="B272" s="9" t="s">
        <v>85</v>
      </c>
      <c r="C272" s="9" t="s">
        <v>142</v>
      </c>
      <c r="D272" s="9" t="s">
        <v>475</v>
      </c>
      <c r="E272" s="9">
        <v>74.830003221853659</v>
      </c>
    </row>
    <row r="273" spans="1:5" ht="36.75" x14ac:dyDescent="0.25">
      <c r="A273" s="9" t="s">
        <v>164</v>
      </c>
      <c r="B273" s="9" t="s">
        <v>85</v>
      </c>
      <c r="C273" s="9" t="s">
        <v>142</v>
      </c>
      <c r="D273" s="9" t="s">
        <v>476</v>
      </c>
      <c r="E273" s="9">
        <v>2.710000116680789</v>
      </c>
    </row>
    <row r="274" spans="1:5" ht="36.75" x14ac:dyDescent="0.25">
      <c r="A274" s="9" t="s">
        <v>164</v>
      </c>
      <c r="B274" s="9" t="s">
        <v>85</v>
      </c>
      <c r="C274" s="9" t="s">
        <v>142</v>
      </c>
      <c r="D274" s="9" t="s">
        <v>477</v>
      </c>
      <c r="E274" s="9">
        <v>45.200001946115009</v>
      </c>
    </row>
    <row r="275" spans="1:5" ht="36.75" x14ac:dyDescent="0.25">
      <c r="A275" s="9" t="s">
        <v>164</v>
      </c>
      <c r="B275" s="9" t="s">
        <v>85</v>
      </c>
      <c r="C275" s="9" t="s">
        <v>142</v>
      </c>
      <c r="D275" s="9" t="s">
        <v>478</v>
      </c>
      <c r="E275" s="9">
        <v>61.120002631560823</v>
      </c>
    </row>
    <row r="276" spans="1:5" ht="36.75" x14ac:dyDescent="0.25">
      <c r="A276" s="9" t="s">
        <v>164</v>
      </c>
      <c r="B276" s="9" t="s">
        <v>85</v>
      </c>
      <c r="C276" s="9" t="s">
        <v>142</v>
      </c>
      <c r="D276" s="9" t="s">
        <v>479</v>
      </c>
      <c r="E276" s="9">
        <v>30.200001300280377</v>
      </c>
    </row>
    <row r="277" spans="1:5" ht="36.75" x14ac:dyDescent="0.25">
      <c r="A277" s="9" t="s">
        <v>164</v>
      </c>
      <c r="B277" s="9" t="s">
        <v>85</v>
      </c>
      <c r="C277" s="9" t="s">
        <v>142</v>
      </c>
      <c r="D277" s="9" t="s">
        <v>480</v>
      </c>
      <c r="E277" s="9">
        <v>61.120002631560823</v>
      </c>
    </row>
    <row r="278" spans="1:5" ht="36.75" x14ac:dyDescent="0.25">
      <c r="A278" s="9" t="s">
        <v>164</v>
      </c>
      <c r="B278" s="9" t="s">
        <v>85</v>
      </c>
      <c r="C278" s="9" t="s">
        <v>142</v>
      </c>
      <c r="D278" s="9" t="s">
        <v>481</v>
      </c>
      <c r="E278" s="9">
        <v>30.200001300280377</v>
      </c>
    </row>
    <row r="279" spans="1:5" ht="36.75" x14ac:dyDescent="0.25">
      <c r="A279" s="9" t="s">
        <v>164</v>
      </c>
      <c r="B279" s="9" t="s">
        <v>85</v>
      </c>
      <c r="C279" s="9" t="s">
        <v>142</v>
      </c>
      <c r="D279" s="9" t="s">
        <v>482</v>
      </c>
      <c r="E279" s="9">
        <v>45.200001946115009</v>
      </c>
    </row>
    <row r="280" spans="1:5" ht="36.75" x14ac:dyDescent="0.25">
      <c r="A280" s="9" t="s">
        <v>164</v>
      </c>
      <c r="B280" s="9" t="s">
        <v>85</v>
      </c>
      <c r="C280" s="9" t="s">
        <v>142</v>
      </c>
      <c r="D280" s="9" t="s">
        <v>483</v>
      </c>
      <c r="E280" s="9">
        <v>17.950000772848767</v>
      </c>
    </row>
    <row r="281" spans="1:5" ht="36.75" x14ac:dyDescent="0.25">
      <c r="A281" s="9" t="s">
        <v>164</v>
      </c>
      <c r="B281" s="9" t="s">
        <v>85</v>
      </c>
      <c r="C281" s="9" t="s">
        <v>142</v>
      </c>
      <c r="D281" s="9" t="s">
        <v>484</v>
      </c>
      <c r="E281" s="9">
        <v>8.1000003487506973</v>
      </c>
    </row>
    <row r="282" spans="1:5" ht="36.75" x14ac:dyDescent="0.25">
      <c r="A282" s="9" t="s">
        <v>164</v>
      </c>
      <c r="B282" s="9" t="s">
        <v>85</v>
      </c>
      <c r="C282" s="9" t="s">
        <v>142</v>
      </c>
      <c r="D282" s="9" t="s">
        <v>485</v>
      </c>
      <c r="E282" s="9">
        <v>17.250000742709819</v>
      </c>
    </row>
    <row r="283" spans="1:5" ht="36.75" x14ac:dyDescent="0.25">
      <c r="A283" s="9" t="s">
        <v>164</v>
      </c>
      <c r="B283" s="9" t="s">
        <v>85</v>
      </c>
      <c r="C283" s="9" t="s">
        <v>142</v>
      </c>
      <c r="D283" s="9" t="s">
        <v>486</v>
      </c>
      <c r="E283" s="9">
        <v>32.730001409211148</v>
      </c>
    </row>
    <row r="284" spans="1:5" ht="36.75" x14ac:dyDescent="0.25">
      <c r="A284" s="9" t="s">
        <v>164</v>
      </c>
      <c r="B284" s="9" t="s">
        <v>85</v>
      </c>
      <c r="C284" s="9" t="s">
        <v>142</v>
      </c>
      <c r="D284" s="9" t="s">
        <v>487</v>
      </c>
      <c r="E284" s="9">
        <v>32.730001409211148</v>
      </c>
    </row>
    <row r="285" spans="1:5" ht="36.75" x14ac:dyDescent="0.25">
      <c r="A285" s="9" t="s">
        <v>164</v>
      </c>
      <c r="B285" s="9" t="s">
        <v>85</v>
      </c>
      <c r="C285" s="9" t="s">
        <v>142</v>
      </c>
      <c r="D285" s="9" t="s">
        <v>488</v>
      </c>
      <c r="E285" s="9">
        <v>4.9800002144170961</v>
      </c>
    </row>
    <row r="286" spans="1:5" ht="36.75" x14ac:dyDescent="0.25">
      <c r="A286" s="9" t="s">
        <v>164</v>
      </c>
      <c r="B286" s="9" t="s">
        <v>85</v>
      </c>
      <c r="C286" s="9" t="s">
        <v>142</v>
      </c>
      <c r="D286" s="9" t="s">
        <v>489</v>
      </c>
      <c r="E286" s="9">
        <v>16.840000725057006</v>
      </c>
    </row>
    <row r="287" spans="1:5" ht="36.75" x14ac:dyDescent="0.25">
      <c r="A287" s="9" t="s">
        <v>164</v>
      </c>
      <c r="B287" s="9" t="s">
        <v>85</v>
      </c>
      <c r="C287" s="9" t="s">
        <v>142</v>
      </c>
      <c r="D287" s="9" t="s">
        <v>490</v>
      </c>
      <c r="E287" s="9">
        <v>4.7400002040837412</v>
      </c>
    </row>
    <row r="288" spans="1:5" ht="36.75" x14ac:dyDescent="0.25">
      <c r="A288" s="9" t="s">
        <v>164</v>
      </c>
      <c r="B288" s="9" t="s">
        <v>85</v>
      </c>
      <c r="C288" s="9" t="s">
        <v>142</v>
      </c>
      <c r="D288" s="9" t="s">
        <v>491</v>
      </c>
      <c r="E288" s="9">
        <v>45.200001946115009</v>
      </c>
    </row>
    <row r="289" spans="1:5" ht="36.75" x14ac:dyDescent="0.25">
      <c r="A289" s="9" t="s">
        <v>164</v>
      </c>
      <c r="B289" s="9" t="s">
        <v>85</v>
      </c>
      <c r="C289" s="9" t="s">
        <v>142</v>
      </c>
      <c r="D289" s="9" t="s">
        <v>492</v>
      </c>
      <c r="E289" s="9">
        <v>7.3000003143061836</v>
      </c>
    </row>
    <row r="290" spans="1:5" ht="36.75" x14ac:dyDescent="0.25">
      <c r="A290" s="9" t="s">
        <v>164</v>
      </c>
      <c r="B290" s="9" t="s">
        <v>85</v>
      </c>
      <c r="C290" s="9" t="s">
        <v>142</v>
      </c>
      <c r="D290" s="9" t="s">
        <v>493</v>
      </c>
      <c r="E290" s="9">
        <v>6.9300002983755968</v>
      </c>
    </row>
    <row r="291" spans="1:5" ht="36.75" x14ac:dyDescent="0.25">
      <c r="A291" s="9" t="s">
        <v>164</v>
      </c>
      <c r="B291" s="9" t="s">
        <v>85</v>
      </c>
      <c r="C291" s="9" t="s">
        <v>142</v>
      </c>
      <c r="D291" s="9" t="s">
        <v>494</v>
      </c>
      <c r="E291" s="9">
        <v>2.2800000981668629</v>
      </c>
    </row>
    <row r="292" spans="1:5" ht="36.75" x14ac:dyDescent="0.25">
      <c r="A292" s="9" t="s">
        <v>164</v>
      </c>
      <c r="B292" s="9" t="s">
        <v>85</v>
      </c>
      <c r="C292" s="9" t="s">
        <v>142</v>
      </c>
      <c r="D292" s="9" t="s">
        <v>495</v>
      </c>
      <c r="E292" s="9">
        <v>2.3400001007502014</v>
      </c>
    </row>
    <row r="293" spans="1:5" ht="36.75" x14ac:dyDescent="0.25">
      <c r="A293" s="9" t="s">
        <v>164</v>
      </c>
      <c r="B293" s="9" t="s">
        <v>85</v>
      </c>
      <c r="C293" s="9" t="s">
        <v>143</v>
      </c>
      <c r="D293" s="9" t="s">
        <v>496</v>
      </c>
      <c r="E293" s="9">
        <v>34.840001500058555</v>
      </c>
    </row>
    <row r="294" spans="1:5" ht="36.75" x14ac:dyDescent="0.25">
      <c r="A294" s="9" t="s">
        <v>164</v>
      </c>
      <c r="B294" s="9" t="s">
        <v>85</v>
      </c>
      <c r="C294" s="9" t="s">
        <v>143</v>
      </c>
      <c r="D294" s="9" t="s">
        <v>497</v>
      </c>
      <c r="E294" s="9">
        <v>9.9000004262508536</v>
      </c>
    </row>
    <row r="295" spans="1:5" ht="36.75" x14ac:dyDescent="0.25">
      <c r="A295" s="9" t="s">
        <v>164</v>
      </c>
      <c r="B295" s="9" t="s">
        <v>85</v>
      </c>
      <c r="C295" s="9" t="s">
        <v>143</v>
      </c>
      <c r="D295" s="9" t="s">
        <v>498</v>
      </c>
      <c r="E295" s="9">
        <v>8.4400003633896148</v>
      </c>
    </row>
    <row r="296" spans="1:5" ht="36.75" x14ac:dyDescent="0.25">
      <c r="A296" s="9" t="s">
        <v>164</v>
      </c>
      <c r="B296" s="9" t="s">
        <v>85</v>
      </c>
      <c r="C296" s="9" t="s">
        <v>143</v>
      </c>
      <c r="D296" s="9" t="s">
        <v>499</v>
      </c>
      <c r="E296" s="9">
        <v>9.7800004210841749</v>
      </c>
    </row>
    <row r="297" spans="1:5" ht="36.75" x14ac:dyDescent="0.25">
      <c r="A297" s="9" t="s">
        <v>164</v>
      </c>
      <c r="B297" s="9" t="s">
        <v>85</v>
      </c>
      <c r="C297" s="9" t="s">
        <v>151</v>
      </c>
      <c r="D297" s="9" t="s">
        <v>500</v>
      </c>
      <c r="E297" s="9">
        <v>12.090000520542707</v>
      </c>
    </row>
    <row r="298" spans="1:5" ht="36.75" x14ac:dyDescent="0.25">
      <c r="A298" s="9" t="s">
        <v>164</v>
      </c>
      <c r="B298" s="9" t="s">
        <v>85</v>
      </c>
      <c r="C298" s="9" t="s">
        <v>151</v>
      </c>
      <c r="D298" s="9" t="s">
        <v>501</v>
      </c>
      <c r="E298" s="9">
        <v>49.660002138143163</v>
      </c>
    </row>
    <row r="299" spans="1:5" ht="36.75" x14ac:dyDescent="0.25">
      <c r="A299" s="9" t="s">
        <v>164</v>
      </c>
      <c r="B299" s="9" t="s">
        <v>85</v>
      </c>
      <c r="C299" s="9" t="s">
        <v>151</v>
      </c>
      <c r="D299" s="9" t="s">
        <v>502</v>
      </c>
      <c r="E299" s="9">
        <v>49.660002138143163</v>
      </c>
    </row>
    <row r="300" spans="1:5" ht="36.75" x14ac:dyDescent="0.25">
      <c r="A300" s="9" t="s">
        <v>164</v>
      </c>
      <c r="B300" s="9" t="s">
        <v>85</v>
      </c>
      <c r="C300" s="9" t="s">
        <v>151</v>
      </c>
      <c r="D300" s="9" t="s">
        <v>503</v>
      </c>
      <c r="E300" s="9">
        <v>49.660002138143163</v>
      </c>
    </row>
    <row r="301" spans="1:5" ht="36.75" x14ac:dyDescent="0.25">
      <c r="A301" s="9" t="s">
        <v>164</v>
      </c>
      <c r="B301" s="9" t="s">
        <v>85</v>
      </c>
      <c r="C301" s="9" t="s">
        <v>152</v>
      </c>
      <c r="D301" s="9" t="s">
        <v>504</v>
      </c>
      <c r="E301" s="9">
        <v>62.07000267246368</v>
      </c>
    </row>
    <row r="302" spans="1:5" ht="36.75" x14ac:dyDescent="0.25">
      <c r="A302" s="9" t="s">
        <v>164</v>
      </c>
      <c r="B302" s="9" t="s">
        <v>85</v>
      </c>
      <c r="C302" s="9" t="s">
        <v>152</v>
      </c>
      <c r="D302" s="9" t="s">
        <v>505</v>
      </c>
      <c r="E302" s="9">
        <v>62.07000267246368</v>
      </c>
    </row>
    <row r="303" spans="1:5" ht="36.75" x14ac:dyDescent="0.25">
      <c r="A303" s="9" t="s">
        <v>164</v>
      </c>
      <c r="B303" s="9" t="s">
        <v>85</v>
      </c>
      <c r="C303" s="9" t="s">
        <v>152</v>
      </c>
      <c r="D303" s="9" t="s">
        <v>506</v>
      </c>
      <c r="E303" s="9">
        <v>62.07000267246368</v>
      </c>
    </row>
    <row r="304" spans="1:5" x14ac:dyDescent="0.25">
      <c r="A304" s="1" t="s">
        <v>68</v>
      </c>
      <c r="B304" s="1" t="s">
        <v>68</v>
      </c>
      <c r="C304" s="1">
        <f>SUBTOTAL(103,Elements9_32[Elemento])</f>
        <v>143</v>
      </c>
      <c r="D304" s="1" t="s">
        <v>68</v>
      </c>
      <c r="E304" s="1">
        <f>SUBTOTAL(109,Elements9_32[Totais:])</f>
        <v>4857.1902091294332</v>
      </c>
    </row>
    <row r="307" spans="1:5" x14ac:dyDescent="0.25">
      <c r="A307" s="21" t="s">
        <v>26</v>
      </c>
      <c r="B307" s="21" t="s">
        <v>26</v>
      </c>
      <c r="C307" s="21" t="s">
        <v>26</v>
      </c>
      <c r="D307" s="21" t="s">
        <v>26</v>
      </c>
      <c r="E307" s="21" t="s">
        <v>26</v>
      </c>
    </row>
    <row r="308" spans="1:5" x14ac:dyDescent="0.25">
      <c r="A308" s="21" t="s">
        <v>26</v>
      </c>
      <c r="B308" s="21" t="s">
        <v>26</v>
      </c>
      <c r="C308" s="21" t="s">
        <v>26</v>
      </c>
      <c r="D308" s="21" t="s">
        <v>26</v>
      </c>
      <c r="E308" s="21" t="s">
        <v>26</v>
      </c>
    </row>
    <row r="310" spans="1:5" x14ac:dyDescent="0.25">
      <c r="A310" s="16" t="s">
        <v>90</v>
      </c>
      <c r="B310" s="16" t="s">
        <v>90</v>
      </c>
      <c r="C310" s="16" t="s">
        <v>90</v>
      </c>
      <c r="D310" s="16" t="s">
        <v>90</v>
      </c>
      <c r="E310" s="16" t="s">
        <v>90</v>
      </c>
    </row>
    <row r="311" spans="1:5" x14ac:dyDescent="0.25">
      <c r="A311" s="22" t="s">
        <v>68</v>
      </c>
      <c r="B311" s="22" t="s">
        <v>68</v>
      </c>
      <c r="C311" s="22" t="s">
        <v>68</v>
      </c>
      <c r="D311" s="22" t="s">
        <v>68</v>
      </c>
      <c r="E311" s="22" t="s">
        <v>68</v>
      </c>
    </row>
    <row r="312" spans="1:5" x14ac:dyDescent="0.25">
      <c r="A312" s="8" t="s">
        <v>159</v>
      </c>
      <c r="B312" s="8" t="s">
        <v>160</v>
      </c>
      <c r="C312" s="8" t="s">
        <v>161</v>
      </c>
      <c r="D312" s="8" t="s">
        <v>162</v>
      </c>
      <c r="E312" s="8" t="s">
        <v>163</v>
      </c>
    </row>
    <row r="313" spans="1:5" ht="36.75" x14ac:dyDescent="0.25">
      <c r="A313" s="9" t="s">
        <v>164</v>
      </c>
      <c r="B313" s="9" t="s">
        <v>85</v>
      </c>
      <c r="C313" s="9" t="s">
        <v>87</v>
      </c>
      <c r="D313" s="9" t="s">
        <v>218</v>
      </c>
      <c r="E313" s="9">
        <v>1447.9600623428469</v>
      </c>
    </row>
    <row r="314" spans="1:5" ht="36.75" x14ac:dyDescent="0.25">
      <c r="A314" s="9" t="s">
        <v>164</v>
      </c>
      <c r="B314" s="9" t="s">
        <v>85</v>
      </c>
      <c r="C314" s="9" t="s">
        <v>121</v>
      </c>
      <c r="D314" s="9" t="s">
        <v>507</v>
      </c>
      <c r="E314" s="9">
        <v>83.410003591271064</v>
      </c>
    </row>
    <row r="315" spans="1:5" ht="36.75" x14ac:dyDescent="0.25">
      <c r="A315" s="9" t="s">
        <v>164</v>
      </c>
      <c r="B315" s="9" t="s">
        <v>85</v>
      </c>
      <c r="C315" s="9" t="s">
        <v>122</v>
      </c>
      <c r="D315" s="9" t="s">
        <v>508</v>
      </c>
      <c r="E315" s="9">
        <v>19.103000822491929</v>
      </c>
    </row>
    <row r="316" spans="1:5" ht="36.75" x14ac:dyDescent="0.25">
      <c r="A316" s="9" t="s">
        <v>164</v>
      </c>
      <c r="B316" s="9" t="s">
        <v>85</v>
      </c>
      <c r="C316" s="9" t="s">
        <v>122</v>
      </c>
      <c r="D316" s="9" t="s">
        <v>509</v>
      </c>
      <c r="E316" s="9">
        <v>15.105000650355469</v>
      </c>
    </row>
    <row r="317" spans="1:5" ht="36.75" x14ac:dyDescent="0.25">
      <c r="A317" s="9" t="s">
        <v>164</v>
      </c>
      <c r="B317" s="9" t="s">
        <v>85</v>
      </c>
      <c r="C317" s="9" t="s">
        <v>122</v>
      </c>
      <c r="D317" s="9" t="s">
        <v>510</v>
      </c>
      <c r="E317" s="9">
        <v>19.23800082830444</v>
      </c>
    </row>
    <row r="318" spans="1:5" ht="36.75" x14ac:dyDescent="0.25">
      <c r="A318" s="9" t="s">
        <v>164</v>
      </c>
      <c r="B318" s="9" t="s">
        <v>85</v>
      </c>
      <c r="C318" s="9" t="s">
        <v>122</v>
      </c>
      <c r="D318" s="9" t="s">
        <v>511</v>
      </c>
      <c r="E318" s="9">
        <v>19.23800082830444</v>
      </c>
    </row>
    <row r="319" spans="1:5" ht="36.75" x14ac:dyDescent="0.25">
      <c r="A319" s="9" t="s">
        <v>164</v>
      </c>
      <c r="B319" s="9" t="s">
        <v>85</v>
      </c>
      <c r="C319" s="9" t="s">
        <v>122</v>
      </c>
      <c r="D319" s="9" t="s">
        <v>512</v>
      </c>
      <c r="E319" s="9">
        <v>13.963000601185927</v>
      </c>
    </row>
    <row r="320" spans="1:5" ht="36.75" x14ac:dyDescent="0.25">
      <c r="A320" s="9" t="s">
        <v>164</v>
      </c>
      <c r="B320" s="9" t="s">
        <v>85</v>
      </c>
      <c r="C320" s="9" t="s">
        <v>122</v>
      </c>
      <c r="D320" s="9" t="s">
        <v>513</v>
      </c>
      <c r="E320" s="9">
        <v>11.395000490619038</v>
      </c>
    </row>
    <row r="321" spans="1:5" ht="36.75" x14ac:dyDescent="0.25">
      <c r="A321" s="9" t="s">
        <v>164</v>
      </c>
      <c r="B321" s="9" t="s">
        <v>85</v>
      </c>
      <c r="C321" s="9" t="s">
        <v>122</v>
      </c>
      <c r="D321" s="9" t="s">
        <v>514</v>
      </c>
      <c r="E321" s="9">
        <v>19.23800082830444</v>
      </c>
    </row>
    <row r="322" spans="1:5" ht="36.75" x14ac:dyDescent="0.25">
      <c r="A322" s="9" t="s">
        <v>164</v>
      </c>
      <c r="B322" s="9" t="s">
        <v>85</v>
      </c>
      <c r="C322" s="9" t="s">
        <v>122</v>
      </c>
      <c r="D322" s="9" t="s">
        <v>515</v>
      </c>
      <c r="E322" s="9">
        <v>19.23800082830444</v>
      </c>
    </row>
    <row r="323" spans="1:5" ht="36.75" x14ac:dyDescent="0.25">
      <c r="A323" s="9" t="s">
        <v>164</v>
      </c>
      <c r="B323" s="9" t="s">
        <v>85</v>
      </c>
      <c r="C323" s="9" t="s">
        <v>122</v>
      </c>
      <c r="D323" s="9" t="s">
        <v>516</v>
      </c>
      <c r="E323" s="9">
        <v>19.219000827486379</v>
      </c>
    </row>
    <row r="324" spans="1:5" ht="36.75" x14ac:dyDescent="0.25">
      <c r="A324" s="9" t="s">
        <v>164</v>
      </c>
      <c r="B324" s="9" t="s">
        <v>85</v>
      </c>
      <c r="C324" s="9" t="s">
        <v>122</v>
      </c>
      <c r="D324" s="9" t="s">
        <v>517</v>
      </c>
      <c r="E324" s="9">
        <v>24.127001038803471</v>
      </c>
    </row>
    <row r="325" spans="1:5" ht="36.75" x14ac:dyDescent="0.25">
      <c r="A325" s="9" t="s">
        <v>164</v>
      </c>
      <c r="B325" s="9" t="s">
        <v>85</v>
      </c>
      <c r="C325" s="9" t="s">
        <v>122</v>
      </c>
      <c r="D325" s="9" t="s">
        <v>518</v>
      </c>
      <c r="E325" s="9">
        <v>9.760000420223065</v>
      </c>
    </row>
    <row r="326" spans="1:5" ht="36.75" x14ac:dyDescent="0.25">
      <c r="A326" s="9" t="s">
        <v>164</v>
      </c>
      <c r="B326" s="9" t="s">
        <v>85</v>
      </c>
      <c r="C326" s="9" t="s">
        <v>122</v>
      </c>
      <c r="D326" s="9" t="s">
        <v>519</v>
      </c>
      <c r="E326" s="9">
        <v>9.7870004213855673</v>
      </c>
    </row>
    <row r="327" spans="1:5" ht="36.75" x14ac:dyDescent="0.25">
      <c r="A327" s="9" t="s">
        <v>164</v>
      </c>
      <c r="B327" s="9" t="s">
        <v>85</v>
      </c>
      <c r="C327" s="9" t="s">
        <v>122</v>
      </c>
      <c r="D327" s="9" t="s">
        <v>520</v>
      </c>
      <c r="E327" s="9">
        <v>9.7780004209980671</v>
      </c>
    </row>
    <row r="328" spans="1:5" ht="36.75" x14ac:dyDescent="0.25">
      <c r="A328" s="9" t="s">
        <v>164</v>
      </c>
      <c r="B328" s="9" t="s">
        <v>85</v>
      </c>
      <c r="C328" s="9" t="s">
        <v>122</v>
      </c>
      <c r="D328" s="9" t="s">
        <v>521</v>
      </c>
      <c r="E328" s="9">
        <v>7.7170003322603886</v>
      </c>
    </row>
    <row r="329" spans="1:5" ht="36.75" x14ac:dyDescent="0.25">
      <c r="A329" s="9" t="s">
        <v>164</v>
      </c>
      <c r="B329" s="9" t="s">
        <v>85</v>
      </c>
      <c r="C329" s="9" t="s">
        <v>122</v>
      </c>
      <c r="D329" s="9" t="s">
        <v>522</v>
      </c>
      <c r="E329" s="9">
        <v>9.7460004196202856</v>
      </c>
    </row>
    <row r="330" spans="1:5" ht="36.75" x14ac:dyDescent="0.25">
      <c r="A330" s="9" t="s">
        <v>164</v>
      </c>
      <c r="B330" s="9" t="s">
        <v>85</v>
      </c>
      <c r="C330" s="9" t="s">
        <v>122</v>
      </c>
      <c r="D330" s="9" t="s">
        <v>523</v>
      </c>
      <c r="E330" s="9">
        <v>19.049000820166921</v>
      </c>
    </row>
    <row r="331" spans="1:5" ht="36.75" x14ac:dyDescent="0.25">
      <c r="A331" s="9" t="s">
        <v>164</v>
      </c>
      <c r="B331" s="9" t="s">
        <v>85</v>
      </c>
      <c r="C331" s="9" t="s">
        <v>122</v>
      </c>
      <c r="D331" s="9" t="s">
        <v>524</v>
      </c>
      <c r="E331" s="9">
        <v>19.049000820166921</v>
      </c>
    </row>
    <row r="332" spans="1:5" ht="36.75" x14ac:dyDescent="0.25">
      <c r="A332" s="9" t="s">
        <v>164</v>
      </c>
      <c r="B332" s="9" t="s">
        <v>85</v>
      </c>
      <c r="C332" s="9" t="s">
        <v>122</v>
      </c>
      <c r="D332" s="9" t="s">
        <v>525</v>
      </c>
      <c r="E332" s="9">
        <v>9.7190004184577816</v>
      </c>
    </row>
    <row r="333" spans="1:5" ht="36.75" x14ac:dyDescent="0.25">
      <c r="A333" s="9" t="s">
        <v>164</v>
      </c>
      <c r="B333" s="9" t="s">
        <v>85</v>
      </c>
      <c r="C333" s="9" t="s">
        <v>122</v>
      </c>
      <c r="D333" s="9" t="s">
        <v>526</v>
      </c>
      <c r="E333" s="9">
        <v>17.132000737629259</v>
      </c>
    </row>
    <row r="334" spans="1:5" ht="36.75" x14ac:dyDescent="0.25">
      <c r="A334" s="9" t="s">
        <v>164</v>
      </c>
      <c r="B334" s="9" t="s">
        <v>85</v>
      </c>
      <c r="C334" s="9" t="s">
        <v>122</v>
      </c>
      <c r="D334" s="9" t="s">
        <v>527</v>
      </c>
      <c r="E334" s="9">
        <v>8.8190003797077061</v>
      </c>
    </row>
    <row r="335" spans="1:5" ht="36.75" x14ac:dyDescent="0.25">
      <c r="A335" s="9" t="s">
        <v>164</v>
      </c>
      <c r="B335" s="9" t="s">
        <v>85</v>
      </c>
      <c r="C335" s="9" t="s">
        <v>122</v>
      </c>
      <c r="D335" s="9" t="s">
        <v>528</v>
      </c>
      <c r="E335" s="9">
        <v>19.220000827529436</v>
      </c>
    </row>
    <row r="336" spans="1:5" ht="36.75" x14ac:dyDescent="0.25">
      <c r="A336" s="9" t="s">
        <v>164</v>
      </c>
      <c r="B336" s="9" t="s">
        <v>85</v>
      </c>
      <c r="C336" s="9" t="s">
        <v>122</v>
      </c>
      <c r="D336" s="9" t="s">
        <v>529</v>
      </c>
      <c r="E336" s="9">
        <v>9.8270004231077923</v>
      </c>
    </row>
    <row r="337" spans="1:5" ht="36.75" x14ac:dyDescent="0.25">
      <c r="A337" s="9" t="s">
        <v>164</v>
      </c>
      <c r="B337" s="9" t="s">
        <v>85</v>
      </c>
      <c r="C337" s="9" t="s">
        <v>122</v>
      </c>
      <c r="D337" s="9" t="s">
        <v>530</v>
      </c>
      <c r="E337" s="9">
        <v>19.204000826840549</v>
      </c>
    </row>
    <row r="338" spans="1:5" ht="36.75" x14ac:dyDescent="0.25">
      <c r="A338" s="9" t="s">
        <v>164</v>
      </c>
      <c r="B338" s="9" t="s">
        <v>85</v>
      </c>
      <c r="C338" s="9" t="s">
        <v>122</v>
      </c>
      <c r="D338" s="9" t="s">
        <v>531</v>
      </c>
      <c r="E338" s="9">
        <v>9.7890004214716768</v>
      </c>
    </row>
    <row r="339" spans="1:5" ht="36.75" x14ac:dyDescent="0.25">
      <c r="A339" s="9" t="s">
        <v>164</v>
      </c>
      <c r="B339" s="9" t="s">
        <v>85</v>
      </c>
      <c r="C339" s="9" t="s">
        <v>122</v>
      </c>
      <c r="D339" s="9" t="s">
        <v>532</v>
      </c>
      <c r="E339" s="9">
        <v>23.101000994628379</v>
      </c>
    </row>
    <row r="340" spans="1:5" ht="36.75" x14ac:dyDescent="0.25">
      <c r="A340" s="9" t="s">
        <v>164</v>
      </c>
      <c r="B340" s="9" t="s">
        <v>85</v>
      </c>
      <c r="C340" s="9" t="s">
        <v>122</v>
      </c>
      <c r="D340" s="9" t="s">
        <v>533</v>
      </c>
      <c r="E340" s="9">
        <v>11.620000500306556</v>
      </c>
    </row>
    <row r="341" spans="1:5" ht="36.75" x14ac:dyDescent="0.25">
      <c r="A341" s="9" t="s">
        <v>164</v>
      </c>
      <c r="B341" s="9" t="s">
        <v>85</v>
      </c>
      <c r="C341" s="9" t="s">
        <v>122</v>
      </c>
      <c r="D341" s="9" t="s">
        <v>534</v>
      </c>
      <c r="E341" s="9">
        <v>14.85100063941934</v>
      </c>
    </row>
    <row r="342" spans="1:5" ht="36.75" x14ac:dyDescent="0.25">
      <c r="A342" s="9" t="s">
        <v>164</v>
      </c>
      <c r="B342" s="9" t="s">
        <v>85</v>
      </c>
      <c r="C342" s="9" t="s">
        <v>122</v>
      </c>
      <c r="D342" s="9" t="s">
        <v>535</v>
      </c>
      <c r="E342" s="9">
        <v>7.6880003310117742</v>
      </c>
    </row>
    <row r="343" spans="1:5" ht="36.75" x14ac:dyDescent="0.25">
      <c r="A343" s="9" t="s">
        <v>164</v>
      </c>
      <c r="B343" s="9" t="s">
        <v>85</v>
      </c>
      <c r="C343" s="9" t="s">
        <v>122</v>
      </c>
      <c r="D343" s="9" t="s">
        <v>536</v>
      </c>
      <c r="E343" s="9">
        <v>15.106000650398526</v>
      </c>
    </row>
    <row r="344" spans="1:5" ht="36.75" x14ac:dyDescent="0.25">
      <c r="A344" s="9" t="s">
        <v>164</v>
      </c>
      <c r="B344" s="9" t="s">
        <v>85</v>
      </c>
      <c r="C344" s="9" t="s">
        <v>122</v>
      </c>
      <c r="D344" s="9" t="s">
        <v>537</v>
      </c>
      <c r="E344" s="9">
        <v>19.103000822491929</v>
      </c>
    </row>
    <row r="345" spans="1:5" ht="36.75" x14ac:dyDescent="0.25">
      <c r="A345" s="9" t="s">
        <v>164</v>
      </c>
      <c r="B345" s="9" t="s">
        <v>85</v>
      </c>
      <c r="C345" s="9" t="s">
        <v>122</v>
      </c>
      <c r="D345" s="9" t="s">
        <v>538</v>
      </c>
      <c r="E345" s="9">
        <v>19.239000828347496</v>
      </c>
    </row>
    <row r="346" spans="1:5" ht="36.75" x14ac:dyDescent="0.25">
      <c r="A346" s="9" t="s">
        <v>164</v>
      </c>
      <c r="B346" s="9" t="s">
        <v>85</v>
      </c>
      <c r="C346" s="9" t="s">
        <v>122</v>
      </c>
      <c r="D346" s="9" t="s">
        <v>539</v>
      </c>
      <c r="E346" s="9">
        <v>19.23300082808916</v>
      </c>
    </row>
    <row r="347" spans="1:5" ht="36.75" x14ac:dyDescent="0.25">
      <c r="A347" s="9" t="s">
        <v>164</v>
      </c>
      <c r="B347" s="9" t="s">
        <v>85</v>
      </c>
      <c r="C347" s="9" t="s">
        <v>122</v>
      </c>
      <c r="D347" s="9" t="s">
        <v>540</v>
      </c>
      <c r="E347" s="9">
        <v>14.62300062960265</v>
      </c>
    </row>
    <row r="348" spans="1:5" ht="36.75" x14ac:dyDescent="0.25">
      <c r="A348" s="9" t="s">
        <v>164</v>
      </c>
      <c r="B348" s="9" t="s">
        <v>85</v>
      </c>
      <c r="C348" s="9" t="s">
        <v>122</v>
      </c>
      <c r="D348" s="9" t="s">
        <v>541</v>
      </c>
      <c r="E348" s="9">
        <v>9.0300003887924447</v>
      </c>
    </row>
    <row r="349" spans="1:5" ht="36.75" x14ac:dyDescent="0.25">
      <c r="A349" s="9" t="s">
        <v>164</v>
      </c>
      <c r="B349" s="9" t="s">
        <v>85</v>
      </c>
      <c r="C349" s="9" t="s">
        <v>122</v>
      </c>
      <c r="D349" s="9" t="s">
        <v>542</v>
      </c>
      <c r="E349" s="9">
        <v>19.163000825075265</v>
      </c>
    </row>
    <row r="350" spans="1:5" ht="36.75" x14ac:dyDescent="0.25">
      <c r="A350" s="9" t="s">
        <v>164</v>
      </c>
      <c r="B350" s="9" t="s">
        <v>85</v>
      </c>
      <c r="C350" s="9" t="s">
        <v>122</v>
      </c>
      <c r="D350" s="9" t="s">
        <v>543</v>
      </c>
      <c r="E350" s="9">
        <v>19.215000827314157</v>
      </c>
    </row>
    <row r="351" spans="1:5" ht="36.75" x14ac:dyDescent="0.25">
      <c r="A351" s="9" t="s">
        <v>164</v>
      </c>
      <c r="B351" s="9" t="s">
        <v>85</v>
      </c>
      <c r="C351" s="9" t="s">
        <v>122</v>
      </c>
      <c r="D351" s="9" t="s">
        <v>544</v>
      </c>
      <c r="E351" s="9">
        <v>3.7870001630517156</v>
      </c>
    </row>
    <row r="352" spans="1:5" ht="36.75" x14ac:dyDescent="0.25">
      <c r="A352" s="9" t="s">
        <v>164</v>
      </c>
      <c r="B352" s="9" t="s">
        <v>85</v>
      </c>
      <c r="C352" s="9" t="s">
        <v>122</v>
      </c>
      <c r="D352" s="9" t="s">
        <v>545</v>
      </c>
      <c r="E352" s="9">
        <v>11.869000511027412</v>
      </c>
    </row>
    <row r="353" spans="1:5" ht="36.75" x14ac:dyDescent="0.25">
      <c r="A353" s="9" t="s">
        <v>164</v>
      </c>
      <c r="B353" s="9" t="s">
        <v>85</v>
      </c>
      <c r="C353" s="9" t="s">
        <v>122</v>
      </c>
      <c r="D353" s="9" t="s">
        <v>546</v>
      </c>
      <c r="E353" s="9">
        <v>5.5450002387435342</v>
      </c>
    </row>
    <row r="354" spans="1:5" ht="36.75" x14ac:dyDescent="0.25">
      <c r="A354" s="9" t="s">
        <v>164</v>
      </c>
      <c r="B354" s="9" t="s">
        <v>85</v>
      </c>
      <c r="C354" s="9" t="s">
        <v>122</v>
      </c>
      <c r="D354" s="9" t="s">
        <v>547</v>
      </c>
      <c r="E354" s="9">
        <v>17.368000747790386</v>
      </c>
    </row>
    <row r="355" spans="1:5" ht="36.75" x14ac:dyDescent="0.25">
      <c r="A355" s="9" t="s">
        <v>164</v>
      </c>
      <c r="B355" s="9" t="s">
        <v>85</v>
      </c>
      <c r="C355" s="9" t="s">
        <v>122</v>
      </c>
      <c r="D355" s="9" t="s">
        <v>548</v>
      </c>
      <c r="E355" s="9">
        <v>6.9770003003992134</v>
      </c>
    </row>
    <row r="356" spans="1:5" ht="36.75" x14ac:dyDescent="0.25">
      <c r="A356" s="9" t="s">
        <v>164</v>
      </c>
      <c r="B356" s="9" t="s">
        <v>85</v>
      </c>
      <c r="C356" s="9" t="s">
        <v>122</v>
      </c>
      <c r="D356" s="9" t="s">
        <v>549</v>
      </c>
      <c r="E356" s="9">
        <v>4.5400001954726141</v>
      </c>
    </row>
    <row r="357" spans="1:5" ht="36.75" x14ac:dyDescent="0.25">
      <c r="A357" s="9" t="s">
        <v>164</v>
      </c>
      <c r="B357" s="9" t="s">
        <v>85</v>
      </c>
      <c r="C357" s="9" t="s">
        <v>122</v>
      </c>
      <c r="D357" s="9" t="s">
        <v>550</v>
      </c>
      <c r="E357" s="9">
        <v>13.276000571606701</v>
      </c>
    </row>
    <row r="358" spans="1:5" ht="36.75" x14ac:dyDescent="0.25">
      <c r="A358" s="9" t="s">
        <v>164</v>
      </c>
      <c r="B358" s="9" t="s">
        <v>85</v>
      </c>
      <c r="C358" s="9" t="s">
        <v>122</v>
      </c>
      <c r="D358" s="9" t="s">
        <v>551</v>
      </c>
      <c r="E358" s="9">
        <v>19.506000839843349</v>
      </c>
    </row>
    <row r="359" spans="1:5" ht="36.75" x14ac:dyDescent="0.25">
      <c r="A359" s="9" t="s">
        <v>164</v>
      </c>
      <c r="B359" s="9" t="s">
        <v>85</v>
      </c>
      <c r="C359" s="9" t="s">
        <v>122</v>
      </c>
      <c r="D359" s="9" t="s">
        <v>552</v>
      </c>
      <c r="E359" s="9">
        <v>17.59000075734874</v>
      </c>
    </row>
    <row r="360" spans="1:5" ht="36.75" x14ac:dyDescent="0.25">
      <c r="A360" s="9" t="s">
        <v>164</v>
      </c>
      <c r="B360" s="9" t="s">
        <v>85</v>
      </c>
      <c r="C360" s="9" t="s">
        <v>122</v>
      </c>
      <c r="D360" s="9" t="s">
        <v>553</v>
      </c>
      <c r="E360" s="9">
        <v>15.33700066034438</v>
      </c>
    </row>
    <row r="361" spans="1:5" ht="36.75" x14ac:dyDescent="0.25">
      <c r="A361" s="9" t="s">
        <v>164</v>
      </c>
      <c r="B361" s="9" t="s">
        <v>85</v>
      </c>
      <c r="C361" s="9" t="s">
        <v>122</v>
      </c>
      <c r="D361" s="9" t="s">
        <v>554</v>
      </c>
      <c r="E361" s="9">
        <v>8.5040003661451777</v>
      </c>
    </row>
    <row r="362" spans="1:5" ht="36.75" x14ac:dyDescent="0.25">
      <c r="A362" s="9" t="s">
        <v>164</v>
      </c>
      <c r="B362" s="9" t="s">
        <v>85</v>
      </c>
      <c r="C362" s="9" t="s">
        <v>122</v>
      </c>
      <c r="D362" s="9" t="s">
        <v>555</v>
      </c>
      <c r="E362" s="9">
        <v>15.267000657330485</v>
      </c>
    </row>
    <row r="363" spans="1:5" ht="36.75" x14ac:dyDescent="0.25">
      <c r="A363" s="9" t="s">
        <v>164</v>
      </c>
      <c r="B363" s="9" t="s">
        <v>85</v>
      </c>
      <c r="C363" s="9" t="s">
        <v>122</v>
      </c>
      <c r="D363" s="9" t="s">
        <v>556</v>
      </c>
      <c r="E363" s="9">
        <v>37.104001597536531</v>
      </c>
    </row>
    <row r="364" spans="1:5" ht="36.75" x14ac:dyDescent="0.25">
      <c r="A364" s="9" t="s">
        <v>164</v>
      </c>
      <c r="B364" s="9" t="s">
        <v>85</v>
      </c>
      <c r="C364" s="9" t="s">
        <v>122</v>
      </c>
      <c r="D364" s="9" t="s">
        <v>557</v>
      </c>
      <c r="E364" s="9">
        <v>10.807000465302322</v>
      </c>
    </row>
    <row r="365" spans="1:5" ht="36.75" x14ac:dyDescent="0.25">
      <c r="A365" s="9" t="s">
        <v>164</v>
      </c>
      <c r="B365" s="9" t="s">
        <v>85</v>
      </c>
      <c r="C365" s="9" t="s">
        <v>122</v>
      </c>
      <c r="D365" s="9" t="s">
        <v>558</v>
      </c>
      <c r="E365" s="9">
        <v>5.0130002158379323</v>
      </c>
    </row>
    <row r="366" spans="1:5" ht="36.75" x14ac:dyDescent="0.25">
      <c r="A366" s="9" t="s">
        <v>164</v>
      </c>
      <c r="B366" s="9" t="s">
        <v>85</v>
      </c>
      <c r="C366" s="9" t="s">
        <v>122</v>
      </c>
      <c r="D366" s="9" t="s">
        <v>559</v>
      </c>
      <c r="E366" s="9">
        <v>4.7300002036531863</v>
      </c>
    </row>
    <row r="367" spans="1:5" ht="36.75" x14ac:dyDescent="0.25">
      <c r="A367" s="9" t="s">
        <v>164</v>
      </c>
      <c r="B367" s="9" t="s">
        <v>85</v>
      </c>
      <c r="C367" s="9" t="s">
        <v>122</v>
      </c>
      <c r="D367" s="9" t="s">
        <v>560</v>
      </c>
      <c r="E367" s="9">
        <v>12.118000521748268</v>
      </c>
    </row>
    <row r="368" spans="1:5" ht="36.75" x14ac:dyDescent="0.25">
      <c r="A368" s="9" t="s">
        <v>164</v>
      </c>
      <c r="B368" s="9" t="s">
        <v>85</v>
      </c>
      <c r="C368" s="9" t="s">
        <v>122</v>
      </c>
      <c r="D368" s="9" t="s">
        <v>561</v>
      </c>
      <c r="E368" s="9">
        <v>8.4860003653701774</v>
      </c>
    </row>
    <row r="369" spans="1:5" ht="36.75" x14ac:dyDescent="0.25">
      <c r="A369" s="9" t="s">
        <v>164</v>
      </c>
      <c r="B369" s="9" t="s">
        <v>85</v>
      </c>
      <c r="C369" s="9" t="s">
        <v>122</v>
      </c>
      <c r="D369" s="9" t="s">
        <v>562</v>
      </c>
      <c r="E369" s="9">
        <v>11.423000491824595</v>
      </c>
    </row>
    <row r="370" spans="1:5" ht="36.75" x14ac:dyDescent="0.25">
      <c r="A370" s="9" t="s">
        <v>164</v>
      </c>
      <c r="B370" s="9" t="s">
        <v>85</v>
      </c>
      <c r="C370" s="9" t="s">
        <v>122</v>
      </c>
      <c r="D370" s="9" t="s">
        <v>563</v>
      </c>
      <c r="E370" s="9">
        <v>3.6050001552155888</v>
      </c>
    </row>
    <row r="371" spans="1:5" ht="36.75" x14ac:dyDescent="0.25">
      <c r="A371" s="9" t="s">
        <v>164</v>
      </c>
      <c r="B371" s="9" t="s">
        <v>85</v>
      </c>
      <c r="C371" s="9" t="s">
        <v>122</v>
      </c>
      <c r="D371" s="9" t="s">
        <v>564</v>
      </c>
      <c r="E371" s="9">
        <v>3.3890001459155696</v>
      </c>
    </row>
    <row r="372" spans="1:5" ht="36.75" x14ac:dyDescent="0.25">
      <c r="A372" s="9" t="s">
        <v>164</v>
      </c>
      <c r="B372" s="9" t="s">
        <v>85</v>
      </c>
      <c r="C372" s="9" t="s">
        <v>122</v>
      </c>
      <c r="D372" s="9" t="s">
        <v>565</v>
      </c>
      <c r="E372" s="9">
        <v>7.1840003093117311</v>
      </c>
    </row>
    <row r="373" spans="1:5" ht="36.75" x14ac:dyDescent="0.25">
      <c r="A373" s="9" t="s">
        <v>164</v>
      </c>
      <c r="B373" s="9" t="s">
        <v>85</v>
      </c>
      <c r="C373" s="9" t="s">
        <v>122</v>
      </c>
      <c r="D373" s="9" t="s">
        <v>566</v>
      </c>
      <c r="E373" s="9">
        <v>9.1810003952938466</v>
      </c>
    </row>
    <row r="374" spans="1:5" ht="36.75" x14ac:dyDescent="0.25">
      <c r="A374" s="9" t="s">
        <v>164</v>
      </c>
      <c r="B374" s="9" t="s">
        <v>85</v>
      </c>
      <c r="C374" s="9" t="s">
        <v>122</v>
      </c>
      <c r="D374" s="9" t="s">
        <v>567</v>
      </c>
      <c r="E374" s="9">
        <v>14.841000638988779</v>
      </c>
    </row>
    <row r="375" spans="1:5" ht="36.75" x14ac:dyDescent="0.25">
      <c r="A375" s="9" t="s">
        <v>164</v>
      </c>
      <c r="B375" s="9" t="s">
        <v>85</v>
      </c>
      <c r="C375" s="9" t="s">
        <v>122</v>
      </c>
      <c r="D375" s="9" t="s">
        <v>568</v>
      </c>
      <c r="E375" s="9">
        <v>1.8900000813751625</v>
      </c>
    </row>
    <row r="376" spans="1:5" ht="36.75" x14ac:dyDescent="0.25">
      <c r="A376" s="9" t="s">
        <v>164</v>
      </c>
      <c r="B376" s="9" t="s">
        <v>85</v>
      </c>
      <c r="C376" s="9" t="s">
        <v>122</v>
      </c>
      <c r="D376" s="9" t="s">
        <v>569</v>
      </c>
      <c r="E376" s="9">
        <v>3.8140001642142178</v>
      </c>
    </row>
    <row r="377" spans="1:5" ht="36.75" x14ac:dyDescent="0.25">
      <c r="A377" s="9" t="s">
        <v>164</v>
      </c>
      <c r="B377" s="9" t="s">
        <v>85</v>
      </c>
      <c r="C377" s="9" t="s">
        <v>122</v>
      </c>
      <c r="D377" s="9" t="s">
        <v>570</v>
      </c>
      <c r="E377" s="9">
        <v>9.8290004231939054</v>
      </c>
    </row>
    <row r="378" spans="1:5" ht="36.75" x14ac:dyDescent="0.25">
      <c r="A378" s="9" t="s">
        <v>164</v>
      </c>
      <c r="B378" s="9" t="s">
        <v>85</v>
      </c>
      <c r="C378" s="9" t="s">
        <v>122</v>
      </c>
      <c r="D378" s="9" t="s">
        <v>571</v>
      </c>
      <c r="E378" s="9">
        <v>4.8370002082601395</v>
      </c>
    </row>
    <row r="379" spans="1:5" ht="36.75" x14ac:dyDescent="0.25">
      <c r="A379" s="9" t="s">
        <v>164</v>
      </c>
      <c r="B379" s="9" t="s">
        <v>85</v>
      </c>
      <c r="C379" s="9" t="s">
        <v>122</v>
      </c>
      <c r="D379" s="9" t="s">
        <v>572</v>
      </c>
      <c r="E379" s="9">
        <v>9.7940004216869578</v>
      </c>
    </row>
    <row r="380" spans="1:5" ht="36.75" x14ac:dyDescent="0.25">
      <c r="A380" s="9" t="s">
        <v>164</v>
      </c>
      <c r="B380" s="9" t="s">
        <v>85</v>
      </c>
      <c r="C380" s="9" t="s">
        <v>122</v>
      </c>
      <c r="D380" s="9" t="s">
        <v>573</v>
      </c>
      <c r="E380" s="9">
        <v>4.1670001794128595</v>
      </c>
    </row>
    <row r="381" spans="1:5" ht="36.75" x14ac:dyDescent="0.25">
      <c r="A381" s="9" t="s">
        <v>164</v>
      </c>
      <c r="B381" s="9" t="s">
        <v>85</v>
      </c>
      <c r="C381" s="9" t="s">
        <v>122</v>
      </c>
      <c r="D381" s="9" t="s">
        <v>574</v>
      </c>
      <c r="E381" s="9">
        <v>2.6600001145280072</v>
      </c>
    </row>
    <row r="382" spans="1:5" ht="36.75" x14ac:dyDescent="0.25">
      <c r="A382" s="9" t="s">
        <v>164</v>
      </c>
      <c r="B382" s="9" t="s">
        <v>85</v>
      </c>
      <c r="C382" s="9" t="s">
        <v>122</v>
      </c>
      <c r="D382" s="9" t="s">
        <v>575</v>
      </c>
      <c r="E382" s="9">
        <v>4.0800001756670179</v>
      </c>
    </row>
    <row r="383" spans="1:5" ht="36.75" x14ac:dyDescent="0.25">
      <c r="A383" s="9" t="s">
        <v>164</v>
      </c>
      <c r="B383" s="9" t="s">
        <v>85</v>
      </c>
      <c r="C383" s="9" t="s">
        <v>122</v>
      </c>
      <c r="D383" s="9" t="s">
        <v>576</v>
      </c>
      <c r="E383" s="9">
        <v>19.100000822362755</v>
      </c>
    </row>
    <row r="384" spans="1:5" ht="36.75" x14ac:dyDescent="0.25">
      <c r="A384" s="9" t="s">
        <v>164</v>
      </c>
      <c r="B384" s="9" t="s">
        <v>85</v>
      </c>
      <c r="C384" s="9" t="s">
        <v>122</v>
      </c>
      <c r="D384" s="9" t="s">
        <v>577</v>
      </c>
      <c r="E384" s="9">
        <v>15.110000650570745</v>
      </c>
    </row>
    <row r="385" spans="1:5" ht="36.75" x14ac:dyDescent="0.25">
      <c r="A385" s="9" t="s">
        <v>164</v>
      </c>
      <c r="B385" s="9" t="s">
        <v>85</v>
      </c>
      <c r="C385" s="9" t="s">
        <v>122</v>
      </c>
      <c r="D385" s="9" t="s">
        <v>578</v>
      </c>
      <c r="E385" s="9">
        <v>19.240000828390546</v>
      </c>
    </row>
    <row r="386" spans="1:5" ht="36.75" x14ac:dyDescent="0.25">
      <c r="A386" s="9" t="s">
        <v>164</v>
      </c>
      <c r="B386" s="9" t="s">
        <v>85</v>
      </c>
      <c r="C386" s="9" t="s">
        <v>122</v>
      </c>
      <c r="D386" s="9" t="s">
        <v>579</v>
      </c>
      <c r="E386" s="9">
        <v>19.240000828390546</v>
      </c>
    </row>
    <row r="387" spans="1:5" ht="36.75" x14ac:dyDescent="0.25">
      <c r="A387" s="9" t="s">
        <v>164</v>
      </c>
      <c r="B387" s="9" t="s">
        <v>85</v>
      </c>
      <c r="C387" s="9" t="s">
        <v>122</v>
      </c>
      <c r="D387" s="9" t="s">
        <v>580</v>
      </c>
      <c r="E387" s="9">
        <v>11.400000490834316</v>
      </c>
    </row>
    <row r="388" spans="1:5" ht="36.75" x14ac:dyDescent="0.25">
      <c r="A388" s="9" t="s">
        <v>164</v>
      </c>
      <c r="B388" s="9" t="s">
        <v>85</v>
      </c>
      <c r="C388" s="9" t="s">
        <v>122</v>
      </c>
      <c r="D388" s="9" t="s">
        <v>581</v>
      </c>
      <c r="E388" s="9">
        <v>19.240000828390546</v>
      </c>
    </row>
    <row r="389" spans="1:5" ht="36.75" x14ac:dyDescent="0.25">
      <c r="A389" s="9" t="s">
        <v>164</v>
      </c>
      <c r="B389" s="9" t="s">
        <v>85</v>
      </c>
      <c r="C389" s="9" t="s">
        <v>122</v>
      </c>
      <c r="D389" s="9" t="s">
        <v>582</v>
      </c>
      <c r="E389" s="9">
        <v>19.220000827529432</v>
      </c>
    </row>
    <row r="390" spans="1:5" ht="36.75" x14ac:dyDescent="0.25">
      <c r="A390" s="9" t="s">
        <v>164</v>
      </c>
      <c r="B390" s="9" t="s">
        <v>85</v>
      </c>
      <c r="C390" s="9" t="s">
        <v>122</v>
      </c>
      <c r="D390" s="9" t="s">
        <v>583</v>
      </c>
      <c r="E390" s="9">
        <v>24.130001038932633</v>
      </c>
    </row>
    <row r="391" spans="1:5" ht="36.75" x14ac:dyDescent="0.25">
      <c r="A391" s="9" t="s">
        <v>164</v>
      </c>
      <c r="B391" s="9" t="s">
        <v>85</v>
      </c>
      <c r="C391" s="9" t="s">
        <v>122</v>
      </c>
      <c r="D391" s="9" t="s">
        <v>584</v>
      </c>
      <c r="E391" s="9">
        <v>23.190000998460334</v>
      </c>
    </row>
    <row r="392" spans="1:5" ht="36.75" x14ac:dyDescent="0.25">
      <c r="A392" s="9" t="s">
        <v>164</v>
      </c>
      <c r="B392" s="9" t="s">
        <v>85</v>
      </c>
      <c r="C392" s="9" t="s">
        <v>122</v>
      </c>
      <c r="D392" s="9" t="s">
        <v>585</v>
      </c>
      <c r="E392" s="9">
        <v>9.7600004202230632</v>
      </c>
    </row>
    <row r="393" spans="1:5" ht="36.75" x14ac:dyDescent="0.25">
      <c r="A393" s="9" t="s">
        <v>164</v>
      </c>
      <c r="B393" s="9" t="s">
        <v>85</v>
      </c>
      <c r="C393" s="9" t="s">
        <v>122</v>
      </c>
      <c r="D393" s="9" t="s">
        <v>586</v>
      </c>
      <c r="E393" s="9">
        <v>9.7900004215147298</v>
      </c>
    </row>
    <row r="394" spans="1:5" ht="36.75" x14ac:dyDescent="0.25">
      <c r="A394" s="9" t="s">
        <v>164</v>
      </c>
      <c r="B394" s="9" t="s">
        <v>85</v>
      </c>
      <c r="C394" s="9" t="s">
        <v>122</v>
      </c>
      <c r="D394" s="9" t="s">
        <v>587</v>
      </c>
      <c r="E394" s="9">
        <v>9.7800004210841749</v>
      </c>
    </row>
    <row r="395" spans="1:5" ht="36.75" x14ac:dyDescent="0.25">
      <c r="A395" s="9" t="s">
        <v>164</v>
      </c>
      <c r="B395" s="9" t="s">
        <v>85</v>
      </c>
      <c r="C395" s="9" t="s">
        <v>122</v>
      </c>
      <c r="D395" s="9" t="s">
        <v>588</v>
      </c>
      <c r="E395" s="9">
        <v>7.7200003323895539</v>
      </c>
    </row>
    <row r="396" spans="1:5" ht="36.75" x14ac:dyDescent="0.25">
      <c r="A396" s="9" t="s">
        <v>164</v>
      </c>
      <c r="B396" s="9" t="s">
        <v>85</v>
      </c>
      <c r="C396" s="9" t="s">
        <v>122</v>
      </c>
      <c r="D396" s="9" t="s">
        <v>589</v>
      </c>
      <c r="E396" s="9">
        <v>29.780001282197009</v>
      </c>
    </row>
    <row r="397" spans="1:5" ht="36.75" x14ac:dyDescent="0.25">
      <c r="A397" s="9" t="s">
        <v>164</v>
      </c>
      <c r="B397" s="9" t="s">
        <v>85</v>
      </c>
      <c r="C397" s="9" t="s">
        <v>122</v>
      </c>
      <c r="D397" s="9" t="s">
        <v>590</v>
      </c>
      <c r="E397" s="9">
        <v>29.750001280905337</v>
      </c>
    </row>
    <row r="398" spans="1:5" ht="36.75" x14ac:dyDescent="0.25">
      <c r="A398" s="9" t="s">
        <v>164</v>
      </c>
      <c r="B398" s="9" t="s">
        <v>85</v>
      </c>
      <c r="C398" s="9" t="s">
        <v>122</v>
      </c>
      <c r="D398" s="9" t="s">
        <v>591</v>
      </c>
      <c r="E398" s="9">
        <v>26.830001155182863</v>
      </c>
    </row>
    <row r="399" spans="1:5" ht="36.75" x14ac:dyDescent="0.25">
      <c r="A399" s="9" t="s">
        <v>164</v>
      </c>
      <c r="B399" s="9" t="s">
        <v>85</v>
      </c>
      <c r="C399" s="9" t="s">
        <v>122</v>
      </c>
      <c r="D399" s="9" t="s">
        <v>592</v>
      </c>
      <c r="E399" s="9">
        <v>11.530000496431548</v>
      </c>
    </row>
    <row r="400" spans="1:5" ht="36.75" x14ac:dyDescent="0.25">
      <c r="A400" s="9" t="s">
        <v>164</v>
      </c>
      <c r="B400" s="9" t="s">
        <v>85</v>
      </c>
      <c r="C400" s="9" t="s">
        <v>122</v>
      </c>
      <c r="D400" s="9" t="s">
        <v>593</v>
      </c>
      <c r="E400" s="9">
        <v>14.85000063937628</v>
      </c>
    </row>
    <row r="401" spans="1:5" ht="36.75" x14ac:dyDescent="0.25">
      <c r="A401" s="9" t="s">
        <v>164</v>
      </c>
      <c r="B401" s="9" t="s">
        <v>85</v>
      </c>
      <c r="C401" s="9" t="s">
        <v>122</v>
      </c>
      <c r="D401" s="9" t="s">
        <v>594</v>
      </c>
      <c r="E401" s="9">
        <v>7.6900003310978846</v>
      </c>
    </row>
    <row r="402" spans="1:5" ht="36.75" x14ac:dyDescent="0.25">
      <c r="A402" s="9" t="s">
        <v>164</v>
      </c>
      <c r="B402" s="9" t="s">
        <v>85</v>
      </c>
      <c r="C402" s="9" t="s">
        <v>122</v>
      </c>
      <c r="D402" s="9" t="s">
        <v>595</v>
      </c>
      <c r="E402" s="9">
        <v>15.110000650570745</v>
      </c>
    </row>
    <row r="403" spans="1:5" ht="36.75" x14ac:dyDescent="0.25">
      <c r="A403" s="9" t="s">
        <v>164</v>
      </c>
      <c r="B403" s="9" t="s">
        <v>85</v>
      </c>
      <c r="C403" s="9" t="s">
        <v>122</v>
      </c>
      <c r="D403" s="9" t="s">
        <v>596</v>
      </c>
      <c r="E403" s="9">
        <v>19.100000822362755</v>
      </c>
    </row>
    <row r="404" spans="1:5" ht="36.75" x14ac:dyDescent="0.25">
      <c r="A404" s="9" t="s">
        <v>164</v>
      </c>
      <c r="B404" s="9" t="s">
        <v>85</v>
      </c>
      <c r="C404" s="9" t="s">
        <v>122</v>
      </c>
      <c r="D404" s="9" t="s">
        <v>597</v>
      </c>
      <c r="E404" s="9">
        <v>19.240000828390546</v>
      </c>
    </row>
    <row r="405" spans="1:5" ht="36.75" x14ac:dyDescent="0.25">
      <c r="A405" s="9" t="s">
        <v>164</v>
      </c>
      <c r="B405" s="9" t="s">
        <v>85</v>
      </c>
      <c r="C405" s="9" t="s">
        <v>122</v>
      </c>
      <c r="D405" s="9" t="s">
        <v>598</v>
      </c>
      <c r="E405" s="9">
        <v>19.230000827959991</v>
      </c>
    </row>
    <row r="406" spans="1:5" ht="36.75" x14ac:dyDescent="0.25">
      <c r="A406" s="9" t="s">
        <v>164</v>
      </c>
      <c r="B406" s="9" t="s">
        <v>85</v>
      </c>
      <c r="C406" s="9" t="s">
        <v>122</v>
      </c>
      <c r="D406" s="9" t="s">
        <v>599</v>
      </c>
      <c r="E406" s="9">
        <v>22.810000982099186</v>
      </c>
    </row>
    <row r="407" spans="1:5" ht="36.75" x14ac:dyDescent="0.25">
      <c r="A407" s="9" t="s">
        <v>164</v>
      </c>
      <c r="B407" s="9" t="s">
        <v>85</v>
      </c>
      <c r="C407" s="9" t="s">
        <v>122</v>
      </c>
      <c r="D407" s="9" t="s">
        <v>600</v>
      </c>
      <c r="E407" s="9">
        <v>28.300001218474659</v>
      </c>
    </row>
    <row r="408" spans="1:5" ht="36.75" x14ac:dyDescent="0.25">
      <c r="A408" s="9" t="s">
        <v>164</v>
      </c>
      <c r="B408" s="9" t="s">
        <v>85</v>
      </c>
      <c r="C408" s="9" t="s">
        <v>122</v>
      </c>
      <c r="D408" s="9" t="s">
        <v>601</v>
      </c>
      <c r="E408" s="9">
        <v>44.360001909948267</v>
      </c>
    </row>
    <row r="409" spans="1:5" ht="36.75" x14ac:dyDescent="0.25">
      <c r="A409" s="9" t="s">
        <v>164</v>
      </c>
      <c r="B409" s="9" t="s">
        <v>85</v>
      </c>
      <c r="C409" s="9" t="s">
        <v>122</v>
      </c>
      <c r="D409" s="9" t="s">
        <v>602</v>
      </c>
      <c r="E409" s="9">
        <v>33.710001451405681</v>
      </c>
    </row>
    <row r="410" spans="1:5" ht="36.75" x14ac:dyDescent="0.25">
      <c r="A410" s="9" t="s">
        <v>164</v>
      </c>
      <c r="B410" s="9" t="s">
        <v>85</v>
      </c>
      <c r="C410" s="9" t="s">
        <v>122</v>
      </c>
      <c r="D410" s="9" t="s">
        <v>603</v>
      </c>
      <c r="E410" s="9">
        <v>17.700000762084859</v>
      </c>
    </row>
    <row r="411" spans="1:5" ht="36.75" x14ac:dyDescent="0.25">
      <c r="A411" s="9" t="s">
        <v>164</v>
      </c>
      <c r="B411" s="9" t="s">
        <v>85</v>
      </c>
      <c r="C411" s="9" t="s">
        <v>122</v>
      </c>
      <c r="D411" s="9" t="s">
        <v>604</v>
      </c>
      <c r="E411" s="9">
        <v>15.610000672098566</v>
      </c>
    </row>
    <row r="412" spans="1:5" ht="36.75" x14ac:dyDescent="0.25">
      <c r="A412" s="9" t="s">
        <v>164</v>
      </c>
      <c r="B412" s="9" t="s">
        <v>85</v>
      </c>
      <c r="C412" s="9" t="s">
        <v>122</v>
      </c>
      <c r="D412" s="9" t="s">
        <v>605</v>
      </c>
      <c r="E412" s="9">
        <v>8.7800003780285341</v>
      </c>
    </row>
    <row r="413" spans="1:5" ht="36.75" x14ac:dyDescent="0.25">
      <c r="A413" s="9" t="s">
        <v>164</v>
      </c>
      <c r="B413" s="9" t="s">
        <v>85</v>
      </c>
      <c r="C413" s="9" t="s">
        <v>122</v>
      </c>
      <c r="D413" s="9" t="s">
        <v>606</v>
      </c>
      <c r="E413" s="9">
        <v>15.400000663056881</v>
      </c>
    </row>
    <row r="414" spans="1:5" ht="36.75" x14ac:dyDescent="0.25">
      <c r="A414" s="9" t="s">
        <v>164</v>
      </c>
      <c r="B414" s="9" t="s">
        <v>85</v>
      </c>
      <c r="C414" s="9" t="s">
        <v>122</v>
      </c>
      <c r="D414" s="9" t="s">
        <v>607</v>
      </c>
      <c r="E414" s="9">
        <v>37.700001623197693</v>
      </c>
    </row>
    <row r="415" spans="1:5" ht="36.75" x14ac:dyDescent="0.25">
      <c r="A415" s="9" t="s">
        <v>164</v>
      </c>
      <c r="B415" s="9" t="s">
        <v>85</v>
      </c>
      <c r="C415" s="9" t="s">
        <v>122</v>
      </c>
      <c r="D415" s="9" t="s">
        <v>608</v>
      </c>
      <c r="E415" s="9">
        <v>22.950000988126977</v>
      </c>
    </row>
    <row r="416" spans="1:5" ht="36.75" x14ac:dyDescent="0.25">
      <c r="A416" s="9" t="s">
        <v>164</v>
      </c>
      <c r="B416" s="9" t="s">
        <v>85</v>
      </c>
      <c r="C416" s="9" t="s">
        <v>122</v>
      </c>
      <c r="D416" s="9" t="s">
        <v>609</v>
      </c>
      <c r="E416" s="9">
        <v>7.1300003069867248</v>
      </c>
    </row>
    <row r="417" spans="1:5" ht="36.75" x14ac:dyDescent="0.25">
      <c r="A417" s="9" t="s">
        <v>164</v>
      </c>
      <c r="B417" s="9" t="s">
        <v>85</v>
      </c>
      <c r="C417" s="9" t="s">
        <v>122</v>
      </c>
      <c r="D417" s="9" t="s">
        <v>610</v>
      </c>
      <c r="E417" s="9">
        <v>2.6700001149585635</v>
      </c>
    </row>
    <row r="418" spans="1:5" ht="36.75" x14ac:dyDescent="0.25">
      <c r="A418" s="9" t="s">
        <v>164</v>
      </c>
      <c r="B418" s="9" t="s">
        <v>85</v>
      </c>
      <c r="C418" s="9" t="s">
        <v>122</v>
      </c>
      <c r="D418" s="9" t="s">
        <v>611</v>
      </c>
      <c r="E418" s="9">
        <v>10.620000457250914</v>
      </c>
    </row>
    <row r="419" spans="1:5" ht="36.75" x14ac:dyDescent="0.25">
      <c r="A419" s="9" t="s">
        <v>164</v>
      </c>
      <c r="B419" s="9" t="s">
        <v>85</v>
      </c>
      <c r="C419" s="9" t="s">
        <v>122</v>
      </c>
      <c r="D419" s="9" t="s">
        <v>612</v>
      </c>
      <c r="E419" s="9">
        <v>8.4900003655423983</v>
      </c>
    </row>
    <row r="420" spans="1:5" ht="36.75" x14ac:dyDescent="0.25">
      <c r="A420" s="9" t="s">
        <v>164</v>
      </c>
      <c r="B420" s="9" t="s">
        <v>85</v>
      </c>
      <c r="C420" s="9" t="s">
        <v>122</v>
      </c>
      <c r="D420" s="9" t="s">
        <v>613</v>
      </c>
      <c r="E420" s="9">
        <v>11.420000491695427</v>
      </c>
    </row>
    <row r="421" spans="1:5" ht="36.75" x14ac:dyDescent="0.25">
      <c r="A421" s="9" t="s">
        <v>164</v>
      </c>
      <c r="B421" s="9" t="s">
        <v>85</v>
      </c>
      <c r="C421" s="9" t="s">
        <v>122</v>
      </c>
      <c r="D421" s="9" t="s">
        <v>614</v>
      </c>
      <c r="E421" s="9">
        <v>12.090000520542707</v>
      </c>
    </row>
    <row r="422" spans="1:5" ht="36.75" x14ac:dyDescent="0.25">
      <c r="A422" s="9" t="s">
        <v>164</v>
      </c>
      <c r="B422" s="9" t="s">
        <v>85</v>
      </c>
      <c r="C422" s="9" t="s">
        <v>122</v>
      </c>
      <c r="D422" s="9" t="s">
        <v>615</v>
      </c>
      <c r="E422" s="9">
        <v>2.7940001202974631</v>
      </c>
    </row>
    <row r="423" spans="1:5" ht="36.75" x14ac:dyDescent="0.25">
      <c r="A423" s="9" t="s">
        <v>164</v>
      </c>
      <c r="B423" s="9" t="s">
        <v>85</v>
      </c>
      <c r="C423" s="9" t="s">
        <v>122</v>
      </c>
      <c r="D423" s="9" t="s">
        <v>616</v>
      </c>
      <c r="E423" s="9">
        <v>4.2900001847087026</v>
      </c>
    </row>
    <row r="424" spans="1:5" ht="36.75" x14ac:dyDescent="0.25">
      <c r="A424" s="9" t="s">
        <v>164</v>
      </c>
      <c r="B424" s="9" t="s">
        <v>85</v>
      </c>
      <c r="C424" s="9" t="s">
        <v>122</v>
      </c>
      <c r="D424" s="9" t="s">
        <v>617</v>
      </c>
      <c r="E424" s="9">
        <v>9.7900004215147298</v>
      </c>
    </row>
    <row r="425" spans="1:5" ht="36.75" x14ac:dyDescent="0.25">
      <c r="A425" s="9" t="s">
        <v>164</v>
      </c>
      <c r="B425" s="9" t="s">
        <v>85</v>
      </c>
      <c r="C425" s="9" t="s">
        <v>122</v>
      </c>
      <c r="D425" s="9" t="s">
        <v>618</v>
      </c>
      <c r="E425" s="9">
        <v>4.1700001795420256</v>
      </c>
    </row>
    <row r="426" spans="1:5" ht="36.75" x14ac:dyDescent="0.25">
      <c r="A426" s="9" t="s">
        <v>164</v>
      </c>
      <c r="B426" s="9" t="s">
        <v>85</v>
      </c>
      <c r="C426" s="9" t="s">
        <v>122</v>
      </c>
      <c r="D426" s="9" t="s">
        <v>619</v>
      </c>
      <c r="E426" s="9">
        <v>9.8300004232369584</v>
      </c>
    </row>
    <row r="427" spans="1:5" ht="36.75" x14ac:dyDescent="0.25">
      <c r="A427" s="9" t="s">
        <v>164</v>
      </c>
      <c r="B427" s="9" t="s">
        <v>85</v>
      </c>
      <c r="C427" s="9" t="s">
        <v>122</v>
      </c>
      <c r="D427" s="9" t="s">
        <v>620</v>
      </c>
      <c r="E427" s="9">
        <v>4.8400002083893057</v>
      </c>
    </row>
    <row r="428" spans="1:5" ht="36.75" x14ac:dyDescent="0.25">
      <c r="A428" s="9" t="s">
        <v>164</v>
      </c>
      <c r="B428" s="9" t="s">
        <v>85</v>
      </c>
      <c r="C428" s="9" t="s">
        <v>122</v>
      </c>
      <c r="D428" s="9" t="s">
        <v>621</v>
      </c>
      <c r="E428" s="9">
        <v>6.370000274264437</v>
      </c>
    </row>
    <row r="429" spans="1:5" ht="36.75" x14ac:dyDescent="0.25">
      <c r="A429" s="9" t="s">
        <v>164</v>
      </c>
      <c r="B429" s="9" t="s">
        <v>85</v>
      </c>
      <c r="C429" s="9" t="s">
        <v>122</v>
      </c>
      <c r="D429" s="9" t="s">
        <v>622</v>
      </c>
      <c r="E429" s="9">
        <v>19.240000828390546</v>
      </c>
    </row>
    <row r="430" spans="1:5" ht="36.75" x14ac:dyDescent="0.25">
      <c r="A430" s="9" t="s">
        <v>164</v>
      </c>
      <c r="B430" s="9" t="s">
        <v>85</v>
      </c>
      <c r="C430" s="9" t="s">
        <v>123</v>
      </c>
      <c r="D430" s="9" t="s">
        <v>623</v>
      </c>
      <c r="E430" s="9">
        <v>104.18000448553676</v>
      </c>
    </row>
    <row r="431" spans="1:5" ht="36.75" x14ac:dyDescent="0.25">
      <c r="A431" s="9" t="s">
        <v>164</v>
      </c>
      <c r="B431" s="9" t="s">
        <v>85</v>
      </c>
      <c r="C431" s="9" t="s">
        <v>123</v>
      </c>
      <c r="D431" s="9" t="s">
        <v>624</v>
      </c>
      <c r="E431" s="9">
        <v>104.19000448596731</v>
      </c>
    </row>
    <row r="432" spans="1:5" ht="36.75" x14ac:dyDescent="0.25">
      <c r="A432" s="9" t="s">
        <v>164</v>
      </c>
      <c r="B432" s="9" t="s">
        <v>85</v>
      </c>
      <c r="C432" s="9" t="s">
        <v>124</v>
      </c>
      <c r="D432" s="9" t="s">
        <v>625</v>
      </c>
      <c r="E432" s="9">
        <v>7.2900003138756277</v>
      </c>
    </row>
    <row r="433" spans="1:5" ht="36.75" x14ac:dyDescent="0.25">
      <c r="A433" s="9" t="s">
        <v>164</v>
      </c>
      <c r="B433" s="9" t="s">
        <v>85</v>
      </c>
      <c r="C433" s="9" t="s">
        <v>125</v>
      </c>
      <c r="D433" s="9" t="s">
        <v>626</v>
      </c>
      <c r="E433" s="9">
        <v>3.3500001442363994</v>
      </c>
    </row>
    <row r="434" spans="1:5" ht="36.75" x14ac:dyDescent="0.25">
      <c r="A434" s="9" t="s">
        <v>164</v>
      </c>
      <c r="B434" s="9" t="s">
        <v>85</v>
      </c>
      <c r="C434" s="9" t="s">
        <v>125</v>
      </c>
      <c r="D434" s="9" t="s">
        <v>627</v>
      </c>
      <c r="E434" s="9">
        <v>1.080000046500093</v>
      </c>
    </row>
    <row r="435" spans="1:5" ht="36.75" x14ac:dyDescent="0.25">
      <c r="A435" s="9" t="s">
        <v>164</v>
      </c>
      <c r="B435" s="9" t="s">
        <v>85</v>
      </c>
      <c r="C435" s="9" t="s">
        <v>125</v>
      </c>
      <c r="D435" s="9" t="s">
        <v>628</v>
      </c>
      <c r="E435" s="9">
        <v>1.1400000490834314</v>
      </c>
    </row>
    <row r="436" spans="1:5" ht="36.75" x14ac:dyDescent="0.25">
      <c r="A436" s="9" t="s">
        <v>164</v>
      </c>
      <c r="B436" s="9" t="s">
        <v>85</v>
      </c>
      <c r="C436" s="9" t="s">
        <v>125</v>
      </c>
      <c r="D436" s="9" t="s">
        <v>629</v>
      </c>
      <c r="E436" s="9">
        <v>4.1600001791114698</v>
      </c>
    </row>
    <row r="437" spans="1:5" ht="36.75" x14ac:dyDescent="0.25">
      <c r="A437" s="9" t="s">
        <v>164</v>
      </c>
      <c r="B437" s="9" t="s">
        <v>85</v>
      </c>
      <c r="C437" s="9" t="s">
        <v>125</v>
      </c>
      <c r="D437" s="9" t="s">
        <v>630</v>
      </c>
      <c r="E437" s="9">
        <v>2.0800000895557349</v>
      </c>
    </row>
    <row r="438" spans="1:5" ht="36.75" x14ac:dyDescent="0.25">
      <c r="A438" s="9" t="s">
        <v>164</v>
      </c>
      <c r="B438" s="9" t="s">
        <v>85</v>
      </c>
      <c r="C438" s="9" t="s">
        <v>125</v>
      </c>
      <c r="D438" s="9" t="s">
        <v>631</v>
      </c>
      <c r="E438" s="9">
        <v>1.1400000490834314</v>
      </c>
    </row>
    <row r="439" spans="1:5" ht="36.75" x14ac:dyDescent="0.25">
      <c r="A439" s="9" t="s">
        <v>164</v>
      </c>
      <c r="B439" s="9" t="s">
        <v>85</v>
      </c>
      <c r="C439" s="9" t="s">
        <v>125</v>
      </c>
      <c r="D439" s="9" t="s">
        <v>632</v>
      </c>
      <c r="E439" s="9">
        <v>1.800000077500155</v>
      </c>
    </row>
    <row r="440" spans="1:5" ht="36.75" x14ac:dyDescent="0.25">
      <c r="A440" s="9" t="s">
        <v>164</v>
      </c>
      <c r="B440" s="9" t="s">
        <v>85</v>
      </c>
      <c r="C440" s="9" t="s">
        <v>125</v>
      </c>
      <c r="D440" s="9" t="s">
        <v>633</v>
      </c>
      <c r="E440" s="9">
        <v>1.1400000490834314</v>
      </c>
    </row>
    <row r="441" spans="1:5" ht="36.75" x14ac:dyDescent="0.25">
      <c r="A441" s="9" t="s">
        <v>164</v>
      </c>
      <c r="B441" s="9" t="s">
        <v>85</v>
      </c>
      <c r="C441" s="9" t="s">
        <v>125</v>
      </c>
      <c r="D441" s="9" t="s">
        <v>634</v>
      </c>
      <c r="E441" s="9">
        <v>1.9900000856807267</v>
      </c>
    </row>
    <row r="442" spans="1:5" ht="36.75" x14ac:dyDescent="0.25">
      <c r="A442" s="9" t="s">
        <v>164</v>
      </c>
      <c r="B442" s="9" t="s">
        <v>85</v>
      </c>
      <c r="C442" s="9" t="s">
        <v>126</v>
      </c>
      <c r="D442" s="9" t="s">
        <v>635</v>
      </c>
      <c r="E442" s="9">
        <v>2.2500000968751936</v>
      </c>
    </row>
    <row r="443" spans="1:5" ht="36.75" x14ac:dyDescent="0.25">
      <c r="A443" s="9" t="s">
        <v>164</v>
      </c>
      <c r="B443" s="9" t="s">
        <v>85</v>
      </c>
      <c r="C443" s="9" t="s">
        <v>126</v>
      </c>
      <c r="D443" s="9" t="s">
        <v>636</v>
      </c>
      <c r="E443" s="9">
        <v>2.2500000968751936</v>
      </c>
    </row>
    <row r="444" spans="1:5" ht="36.75" x14ac:dyDescent="0.25">
      <c r="A444" s="9" t="s">
        <v>164</v>
      </c>
      <c r="B444" s="9" t="s">
        <v>85</v>
      </c>
      <c r="C444" s="9" t="s">
        <v>126</v>
      </c>
      <c r="D444" s="9" t="s">
        <v>637</v>
      </c>
      <c r="E444" s="9">
        <v>2.2500000968751936</v>
      </c>
    </row>
    <row r="445" spans="1:5" ht="36.75" x14ac:dyDescent="0.25">
      <c r="A445" s="9" t="s">
        <v>164</v>
      </c>
      <c r="B445" s="9" t="s">
        <v>85</v>
      </c>
      <c r="C445" s="9" t="s">
        <v>126</v>
      </c>
      <c r="D445" s="9" t="s">
        <v>638</v>
      </c>
      <c r="E445" s="9">
        <v>2.2500000968751936</v>
      </c>
    </row>
    <row r="446" spans="1:5" ht="36.75" x14ac:dyDescent="0.25">
      <c r="A446" s="9" t="s">
        <v>164</v>
      </c>
      <c r="B446" s="9" t="s">
        <v>85</v>
      </c>
      <c r="C446" s="9" t="s">
        <v>126</v>
      </c>
      <c r="D446" s="9" t="s">
        <v>639</v>
      </c>
      <c r="E446" s="9">
        <v>2.2500000968751936</v>
      </c>
    </row>
    <row r="447" spans="1:5" ht="36.75" x14ac:dyDescent="0.25">
      <c r="A447" s="9" t="s">
        <v>164</v>
      </c>
      <c r="B447" s="9" t="s">
        <v>85</v>
      </c>
      <c r="C447" s="9" t="s">
        <v>126</v>
      </c>
      <c r="D447" s="9" t="s">
        <v>640</v>
      </c>
      <c r="E447" s="9">
        <v>2.2500000968751936</v>
      </c>
    </row>
    <row r="448" spans="1:5" ht="36.75" x14ac:dyDescent="0.25">
      <c r="A448" s="9" t="s">
        <v>164</v>
      </c>
      <c r="B448" s="9" t="s">
        <v>85</v>
      </c>
      <c r="C448" s="9" t="s">
        <v>126</v>
      </c>
      <c r="D448" s="9" t="s">
        <v>641</v>
      </c>
      <c r="E448" s="9">
        <v>2.2500000968751936</v>
      </c>
    </row>
    <row r="449" spans="1:5" ht="36.75" x14ac:dyDescent="0.25">
      <c r="A449" s="9" t="s">
        <v>164</v>
      </c>
      <c r="B449" s="9" t="s">
        <v>85</v>
      </c>
      <c r="C449" s="9" t="s">
        <v>126</v>
      </c>
      <c r="D449" s="9" t="s">
        <v>642</v>
      </c>
      <c r="E449" s="9">
        <v>2.2500000968751936</v>
      </c>
    </row>
    <row r="450" spans="1:5" ht="36.75" x14ac:dyDescent="0.25">
      <c r="A450" s="9" t="s">
        <v>164</v>
      </c>
      <c r="B450" s="9" t="s">
        <v>85</v>
      </c>
      <c r="C450" s="9" t="s">
        <v>120</v>
      </c>
      <c r="D450" s="9" t="s">
        <v>643</v>
      </c>
      <c r="E450" s="9">
        <v>47.980002065809686</v>
      </c>
    </row>
    <row r="451" spans="1:5" ht="36.75" x14ac:dyDescent="0.25">
      <c r="A451" s="9" t="s">
        <v>164</v>
      </c>
      <c r="B451" s="9" t="s">
        <v>85</v>
      </c>
      <c r="C451" s="9" t="s">
        <v>120</v>
      </c>
      <c r="D451" s="9" t="s">
        <v>644</v>
      </c>
      <c r="E451" s="9">
        <v>93.900004042924763</v>
      </c>
    </row>
    <row r="452" spans="1:5" ht="36.75" x14ac:dyDescent="0.25">
      <c r="A452" s="9" t="s">
        <v>164</v>
      </c>
      <c r="B452" s="9" t="s">
        <v>85</v>
      </c>
      <c r="C452" s="9" t="s">
        <v>120</v>
      </c>
      <c r="D452" s="9" t="s">
        <v>645</v>
      </c>
      <c r="E452" s="9">
        <v>47.940002064087459</v>
      </c>
    </row>
    <row r="453" spans="1:5" ht="36.75" x14ac:dyDescent="0.25">
      <c r="A453" s="9" t="s">
        <v>164</v>
      </c>
      <c r="B453" s="9" t="s">
        <v>85</v>
      </c>
      <c r="C453" s="9" t="s">
        <v>120</v>
      </c>
      <c r="D453" s="9" t="s">
        <v>646</v>
      </c>
      <c r="E453" s="9">
        <v>49.920002149337634</v>
      </c>
    </row>
    <row r="454" spans="1:5" ht="36.75" x14ac:dyDescent="0.25">
      <c r="A454" s="9" t="s">
        <v>164</v>
      </c>
      <c r="B454" s="9" t="s">
        <v>85</v>
      </c>
      <c r="C454" s="9" t="s">
        <v>120</v>
      </c>
      <c r="D454" s="9" t="s">
        <v>647</v>
      </c>
      <c r="E454" s="9">
        <v>46.39000199735122</v>
      </c>
    </row>
    <row r="455" spans="1:5" x14ac:dyDescent="0.25">
      <c r="A455" s="1" t="s">
        <v>68</v>
      </c>
      <c r="B455" s="1" t="s">
        <v>68</v>
      </c>
      <c r="C455" s="1">
        <f>SUBTOTAL(103,Elements9_33[Elemento])</f>
        <v>142</v>
      </c>
      <c r="D455" s="1" t="s">
        <v>68</v>
      </c>
      <c r="E455" s="1">
        <f>SUBTOTAL(109,Elements9_33[Totais:])</f>
        <v>3689.0841588358803</v>
      </c>
    </row>
    <row r="458" spans="1:5" x14ac:dyDescent="0.25">
      <c r="A458" s="21" t="s">
        <v>26</v>
      </c>
      <c r="B458" s="21" t="s">
        <v>26</v>
      </c>
      <c r="C458" s="21" t="s">
        <v>26</v>
      </c>
      <c r="D458" s="21" t="s">
        <v>26</v>
      </c>
      <c r="E458" s="21" t="s">
        <v>26</v>
      </c>
    </row>
    <row r="459" spans="1:5" x14ac:dyDescent="0.25">
      <c r="A459" s="21" t="s">
        <v>26</v>
      </c>
      <c r="B459" s="21" t="s">
        <v>26</v>
      </c>
      <c r="C459" s="21" t="s">
        <v>26</v>
      </c>
      <c r="D459" s="21" t="s">
        <v>26</v>
      </c>
      <c r="E459" s="21" t="s">
        <v>26</v>
      </c>
    </row>
    <row r="461" spans="1:5" x14ac:dyDescent="0.25">
      <c r="A461" s="16" t="s">
        <v>91</v>
      </c>
      <c r="B461" s="16" t="s">
        <v>91</v>
      </c>
      <c r="C461" s="16" t="s">
        <v>91</v>
      </c>
      <c r="D461" s="16" t="s">
        <v>91</v>
      </c>
      <c r="E461" s="16" t="s">
        <v>91</v>
      </c>
    </row>
    <row r="462" spans="1:5" x14ac:dyDescent="0.25">
      <c r="A462" s="22" t="s">
        <v>68</v>
      </c>
      <c r="B462" s="22" t="s">
        <v>68</v>
      </c>
      <c r="C462" s="22" t="s">
        <v>68</v>
      </c>
      <c r="D462" s="22" t="s">
        <v>68</v>
      </c>
      <c r="E462" s="22" t="s">
        <v>68</v>
      </c>
    </row>
    <row r="463" spans="1:5" x14ac:dyDescent="0.25">
      <c r="A463" s="8" t="s">
        <v>159</v>
      </c>
      <c r="B463" s="8" t="s">
        <v>160</v>
      </c>
      <c r="C463" s="8" t="s">
        <v>161</v>
      </c>
      <c r="D463" s="8" t="s">
        <v>162</v>
      </c>
      <c r="E463" s="8" t="s">
        <v>163</v>
      </c>
    </row>
    <row r="464" spans="1:5" ht="36.75" x14ac:dyDescent="0.25">
      <c r="A464" s="9" t="s">
        <v>164</v>
      </c>
      <c r="B464" s="9" t="s">
        <v>85</v>
      </c>
      <c r="C464" s="9" t="s">
        <v>129</v>
      </c>
      <c r="D464" s="9" t="s">
        <v>648</v>
      </c>
      <c r="E464" s="9">
        <v>5.2300002251810067</v>
      </c>
    </row>
    <row r="465" spans="1:5" ht="36.75" x14ac:dyDescent="0.25">
      <c r="A465" s="9" t="s">
        <v>164</v>
      </c>
      <c r="B465" s="9" t="s">
        <v>85</v>
      </c>
      <c r="C465" s="9" t="s">
        <v>130</v>
      </c>
      <c r="D465" s="9" t="s">
        <v>649</v>
      </c>
      <c r="E465" s="9">
        <v>5.2300002251810067</v>
      </c>
    </row>
    <row r="466" spans="1:5" ht="36.75" x14ac:dyDescent="0.25">
      <c r="A466" s="9" t="s">
        <v>164</v>
      </c>
      <c r="B466" s="9" t="s">
        <v>85</v>
      </c>
      <c r="C466" s="9" t="s">
        <v>132</v>
      </c>
      <c r="D466" s="9" t="s">
        <v>650</v>
      </c>
      <c r="E466" s="9">
        <v>5.2340002253532294</v>
      </c>
    </row>
    <row r="467" spans="1:5" ht="36.75" x14ac:dyDescent="0.25">
      <c r="A467" s="9" t="s">
        <v>164</v>
      </c>
      <c r="B467" s="9" t="s">
        <v>85</v>
      </c>
      <c r="C467" s="9" t="s">
        <v>133</v>
      </c>
      <c r="D467" s="9" t="s">
        <v>651</v>
      </c>
      <c r="E467" s="9">
        <v>6.3780002746088833</v>
      </c>
    </row>
    <row r="468" spans="1:5" ht="36.75" x14ac:dyDescent="0.25">
      <c r="A468" s="9" t="s">
        <v>164</v>
      </c>
      <c r="B468" s="9" t="s">
        <v>85</v>
      </c>
      <c r="C468" s="9" t="s">
        <v>134</v>
      </c>
      <c r="D468" s="9" t="s">
        <v>652</v>
      </c>
      <c r="E468" s="9">
        <v>1.2960000558001119</v>
      </c>
    </row>
    <row r="469" spans="1:5" x14ac:dyDescent="0.25">
      <c r="A469" s="1" t="s">
        <v>68</v>
      </c>
      <c r="B469" s="1" t="s">
        <v>68</v>
      </c>
      <c r="C469" s="1">
        <f>SUBTOTAL(103,Elements9_34[Elemento])</f>
        <v>5</v>
      </c>
      <c r="D469" s="1" t="s">
        <v>68</v>
      </c>
      <c r="E469" s="1">
        <f>SUBTOTAL(109,Elements9_34[Totais:])</f>
        <v>23.368001006124235</v>
      </c>
    </row>
  </sheetData>
  <mergeCells count="12">
    <mergeCell ref="A461:E461"/>
    <mergeCell ref="A462:E462"/>
    <mergeCell ref="A159:E159"/>
    <mergeCell ref="A307:E308"/>
    <mergeCell ref="A310:E310"/>
    <mergeCell ref="A311:E311"/>
    <mergeCell ref="A458:E459"/>
    <mergeCell ref="A1:E2"/>
    <mergeCell ref="A4:E4"/>
    <mergeCell ref="A5:E5"/>
    <mergeCell ref="A155:E156"/>
    <mergeCell ref="A158:E158"/>
  </mergeCells>
  <hyperlinks>
    <hyperlink ref="A1" location="'9.3'!A1" display="FORMAS DE CHAPAS DE MADEIRA COMPENSADA,DE 20MM DE ESPESSURA, PLASTIFICADAS,SERVINDO 2 VEZES,E MADEIRA AUXILIAR SERVINDO 3 VEZES,INCLUSIVE FORNECIMENTO E DESMOLDAGEM,EXCLUSIVE ESCORA MENTO 3%-DESGASTE DE FERRAMENTAS E EPI" xr:uid="{00000000-0004-0000-0F00-000000000000}"/>
    <hyperlink ref="B1" location="'9.3'!A1" display="FORMAS DE CHAPAS DE MADEIRA COMPENSADA,DE 20MM DE ESPESSURA, PLASTIFICADAS,SERVINDO 2 VEZES,E MADEIRA AUXILIAR SERVINDO 3 VEZES,INCLUSIVE FORNECIMENTO E DESMOLDAGEM,EXCLUSIVE ESCORA MENTO 3%-DESGASTE DE FERRAMENTAS E EPI" xr:uid="{00000000-0004-0000-0F00-000001000000}"/>
    <hyperlink ref="C1" location="'9.3'!A1" display="FORMAS DE CHAPAS DE MADEIRA COMPENSADA,DE 20MM DE ESPESSURA, PLASTIFICADAS,SERVINDO 2 VEZES,E MADEIRA AUXILIAR SERVINDO 3 VEZES,INCLUSIVE FORNECIMENTO E DESMOLDAGEM,EXCLUSIVE ESCORA MENTO 3%-DESGASTE DE FERRAMENTAS E EPI" xr:uid="{00000000-0004-0000-0F00-000002000000}"/>
    <hyperlink ref="D1" location="'9.3'!A1" display="FORMAS DE CHAPAS DE MADEIRA COMPENSADA,DE 20MM DE ESPESSURA, PLASTIFICADAS,SERVINDO 2 VEZES,E MADEIRA AUXILIAR SERVINDO 3 VEZES,INCLUSIVE FORNECIMENTO E DESMOLDAGEM,EXCLUSIVE ESCORA MENTO 3%-DESGASTE DE FERRAMENTAS E EPI" xr:uid="{00000000-0004-0000-0F00-000003000000}"/>
    <hyperlink ref="E1" location="'9.3'!A1" display="FORMAS DE CHAPAS DE MADEIRA COMPENSADA,DE 20MM DE ESPESSURA, PLASTIFICADAS,SERVINDO 2 VEZES,E MADEIRA AUXILIAR SERVINDO 3 VEZES,INCLUSIVE FORNECIMENTO E DESMOLDAGEM,EXCLUSIVE ESCORA MENTO 3%-DESGASTE DE FERRAMENTAS E EPI" xr:uid="{00000000-0004-0000-0F00-000004000000}"/>
    <hyperlink ref="A2" location="'9.3'!A1" display="FORMAS DE CHAPAS DE MADEIRA COMPENSADA,DE 20MM DE ESPESSURA, PLASTIFICADAS,SERVINDO 2 VEZES,E MADEIRA AUXILIAR SERVINDO 3 VEZES,INCLUSIVE FORNECIMENTO E DESMOLDAGEM,EXCLUSIVE ESCORA MENTO 3%-DESGASTE DE FERRAMENTAS E EPI" xr:uid="{00000000-0004-0000-0F00-000005000000}"/>
    <hyperlink ref="B2" location="'9.3'!A1" display="FORMAS DE CHAPAS DE MADEIRA COMPENSADA,DE 20MM DE ESPESSURA, PLASTIFICADAS,SERVINDO 2 VEZES,E MADEIRA AUXILIAR SERVINDO 3 VEZES,INCLUSIVE FORNECIMENTO E DESMOLDAGEM,EXCLUSIVE ESCORA MENTO 3%-DESGASTE DE FERRAMENTAS E EPI" xr:uid="{00000000-0004-0000-0F00-000006000000}"/>
    <hyperlink ref="C2" location="'9.3'!A1" display="FORMAS DE CHAPAS DE MADEIRA COMPENSADA,DE 20MM DE ESPESSURA, PLASTIFICADAS,SERVINDO 2 VEZES,E MADEIRA AUXILIAR SERVINDO 3 VEZES,INCLUSIVE FORNECIMENTO E DESMOLDAGEM,EXCLUSIVE ESCORA MENTO 3%-DESGASTE DE FERRAMENTAS E EPI" xr:uid="{00000000-0004-0000-0F00-000007000000}"/>
    <hyperlink ref="D2" location="'9.3'!A1" display="FORMAS DE CHAPAS DE MADEIRA COMPENSADA,DE 20MM DE ESPESSURA, PLASTIFICADAS,SERVINDO 2 VEZES,E MADEIRA AUXILIAR SERVINDO 3 VEZES,INCLUSIVE FORNECIMENTO E DESMOLDAGEM,EXCLUSIVE ESCORA MENTO 3%-DESGASTE DE FERRAMENTAS E EPI" xr:uid="{00000000-0004-0000-0F00-000008000000}"/>
    <hyperlink ref="E2" location="'9.3'!A1" display="FORMAS DE CHAPAS DE MADEIRA COMPENSADA,DE 20MM DE ESPESSURA, PLASTIFICADAS,SERVINDO 2 VEZES,E MADEIRA AUXILIAR SERVINDO 3 VEZES,INCLUSIVE FORNECIMENTO E DESMOLDAGEM,EXCLUSIVE ESCORA MENTO 3%-DESGASTE DE FERRAMENTAS E EPI" xr:uid="{00000000-0004-0000-0F00-000009000000}"/>
    <hyperlink ref="A4" location="'9.3'!A1" display="Pilares estruturais (Area_Formas)" xr:uid="{00000000-0004-0000-0F00-00000A000000}"/>
    <hyperlink ref="B4" location="'9.3'!A1" display="Pilares estruturais (Area_Formas)" xr:uid="{00000000-0004-0000-0F00-00000B000000}"/>
    <hyperlink ref="C4" location="'9.3'!A1" display="Pilares estruturais (Area_Formas)" xr:uid="{00000000-0004-0000-0F00-00000C000000}"/>
    <hyperlink ref="D4" location="'9.3'!A1" display="Pilares estruturais (Area_Formas)" xr:uid="{00000000-0004-0000-0F00-00000D000000}"/>
    <hyperlink ref="E4" location="'9.3'!A1" display="Pilares estruturais (Area_Formas)" xr:uid="{00000000-0004-0000-0F00-00000E000000}"/>
    <hyperlink ref="A155" location="'9.3'!A1" display="FORMAS DE CHAPAS DE MADEIRA COMPENSADA,DE 20MM DE ESPESSURA, PLASTIFICADAS,SERVINDO 2 VEZES,E MADEIRA AUXILIAR SERVINDO 3 VEZES,INCLUSIVE FORNECIMENTO E DESMOLDAGEM,EXCLUSIVE ESCORA MENTO 3%-DESGASTE DE FERRAMENTAS E EPI" xr:uid="{00000000-0004-0000-0F00-00000F000000}"/>
    <hyperlink ref="B155" location="'9.3'!A1" display="FORMAS DE CHAPAS DE MADEIRA COMPENSADA,DE 20MM DE ESPESSURA, PLASTIFICADAS,SERVINDO 2 VEZES,E MADEIRA AUXILIAR SERVINDO 3 VEZES,INCLUSIVE FORNECIMENTO E DESMOLDAGEM,EXCLUSIVE ESCORA MENTO 3%-DESGASTE DE FERRAMENTAS E EPI" xr:uid="{00000000-0004-0000-0F00-000010000000}"/>
    <hyperlink ref="C155" location="'9.3'!A1" display="FORMAS DE CHAPAS DE MADEIRA COMPENSADA,DE 20MM DE ESPESSURA, PLASTIFICADAS,SERVINDO 2 VEZES,E MADEIRA AUXILIAR SERVINDO 3 VEZES,INCLUSIVE FORNECIMENTO E DESMOLDAGEM,EXCLUSIVE ESCORA MENTO 3%-DESGASTE DE FERRAMENTAS E EPI" xr:uid="{00000000-0004-0000-0F00-000011000000}"/>
    <hyperlink ref="D155" location="'9.3'!A1" display="FORMAS DE CHAPAS DE MADEIRA COMPENSADA,DE 20MM DE ESPESSURA, PLASTIFICADAS,SERVINDO 2 VEZES,E MADEIRA AUXILIAR SERVINDO 3 VEZES,INCLUSIVE FORNECIMENTO E DESMOLDAGEM,EXCLUSIVE ESCORA MENTO 3%-DESGASTE DE FERRAMENTAS E EPI" xr:uid="{00000000-0004-0000-0F00-000012000000}"/>
    <hyperlink ref="E155" location="'9.3'!A1" display="FORMAS DE CHAPAS DE MADEIRA COMPENSADA,DE 20MM DE ESPESSURA, PLASTIFICADAS,SERVINDO 2 VEZES,E MADEIRA AUXILIAR SERVINDO 3 VEZES,INCLUSIVE FORNECIMENTO E DESMOLDAGEM,EXCLUSIVE ESCORA MENTO 3%-DESGASTE DE FERRAMENTAS E EPI" xr:uid="{00000000-0004-0000-0F00-000013000000}"/>
    <hyperlink ref="A156" location="'9.3'!A1" display="FORMAS DE CHAPAS DE MADEIRA COMPENSADA,DE 20MM DE ESPESSURA, PLASTIFICADAS,SERVINDO 2 VEZES,E MADEIRA AUXILIAR SERVINDO 3 VEZES,INCLUSIVE FORNECIMENTO E DESMOLDAGEM,EXCLUSIVE ESCORA MENTO 3%-DESGASTE DE FERRAMENTAS E EPI" xr:uid="{00000000-0004-0000-0F00-000014000000}"/>
    <hyperlink ref="B156" location="'9.3'!A1" display="FORMAS DE CHAPAS DE MADEIRA COMPENSADA,DE 20MM DE ESPESSURA, PLASTIFICADAS,SERVINDO 2 VEZES,E MADEIRA AUXILIAR SERVINDO 3 VEZES,INCLUSIVE FORNECIMENTO E DESMOLDAGEM,EXCLUSIVE ESCORA MENTO 3%-DESGASTE DE FERRAMENTAS E EPI" xr:uid="{00000000-0004-0000-0F00-000015000000}"/>
    <hyperlink ref="C156" location="'9.3'!A1" display="FORMAS DE CHAPAS DE MADEIRA COMPENSADA,DE 20MM DE ESPESSURA, PLASTIFICADAS,SERVINDO 2 VEZES,E MADEIRA AUXILIAR SERVINDO 3 VEZES,INCLUSIVE FORNECIMENTO E DESMOLDAGEM,EXCLUSIVE ESCORA MENTO 3%-DESGASTE DE FERRAMENTAS E EPI" xr:uid="{00000000-0004-0000-0F00-000016000000}"/>
    <hyperlink ref="D156" location="'9.3'!A1" display="FORMAS DE CHAPAS DE MADEIRA COMPENSADA,DE 20MM DE ESPESSURA, PLASTIFICADAS,SERVINDO 2 VEZES,E MADEIRA AUXILIAR SERVINDO 3 VEZES,INCLUSIVE FORNECIMENTO E DESMOLDAGEM,EXCLUSIVE ESCORA MENTO 3%-DESGASTE DE FERRAMENTAS E EPI" xr:uid="{00000000-0004-0000-0F00-000017000000}"/>
    <hyperlink ref="E156" location="'9.3'!A1" display="FORMAS DE CHAPAS DE MADEIRA COMPENSADA,DE 20MM DE ESPESSURA, PLASTIFICADAS,SERVINDO 2 VEZES,E MADEIRA AUXILIAR SERVINDO 3 VEZES,INCLUSIVE FORNECIMENTO E DESMOLDAGEM,EXCLUSIVE ESCORA MENTO 3%-DESGASTE DE FERRAMENTAS E EPI" xr:uid="{00000000-0004-0000-0F00-000018000000}"/>
    <hyperlink ref="A158" location="'9.3'!A1" display="Quadro estrutural (Area_Formas)" xr:uid="{00000000-0004-0000-0F00-000019000000}"/>
    <hyperlink ref="B158" location="'9.3'!A1" display="Quadro estrutural (Area_Formas)" xr:uid="{00000000-0004-0000-0F00-00001A000000}"/>
    <hyperlink ref="C158" location="'9.3'!A1" display="Quadro estrutural (Area_Formas)" xr:uid="{00000000-0004-0000-0F00-00001B000000}"/>
    <hyperlink ref="D158" location="'9.3'!A1" display="Quadro estrutural (Area_Formas)" xr:uid="{00000000-0004-0000-0F00-00001C000000}"/>
    <hyperlink ref="E158" location="'9.3'!A1" display="Quadro estrutural (Area_Formas)" xr:uid="{00000000-0004-0000-0F00-00001D000000}"/>
    <hyperlink ref="A307" location="'9.3'!A1" display="FORMAS DE CHAPAS DE MADEIRA COMPENSADA,DE 20MM DE ESPESSURA, PLASTIFICADAS,SERVINDO 2 VEZES,E MADEIRA AUXILIAR SERVINDO 3 VEZES,INCLUSIVE FORNECIMENTO E DESMOLDAGEM,EXCLUSIVE ESCORA MENTO 3%-DESGASTE DE FERRAMENTAS E EPI" xr:uid="{00000000-0004-0000-0F00-00001E000000}"/>
    <hyperlink ref="B307" location="'9.3'!A1" display="FORMAS DE CHAPAS DE MADEIRA COMPENSADA,DE 20MM DE ESPESSURA, PLASTIFICADAS,SERVINDO 2 VEZES,E MADEIRA AUXILIAR SERVINDO 3 VEZES,INCLUSIVE FORNECIMENTO E DESMOLDAGEM,EXCLUSIVE ESCORA MENTO 3%-DESGASTE DE FERRAMENTAS E EPI" xr:uid="{00000000-0004-0000-0F00-00001F000000}"/>
    <hyperlink ref="C307" location="'9.3'!A1" display="FORMAS DE CHAPAS DE MADEIRA COMPENSADA,DE 20MM DE ESPESSURA, PLASTIFICADAS,SERVINDO 2 VEZES,E MADEIRA AUXILIAR SERVINDO 3 VEZES,INCLUSIVE FORNECIMENTO E DESMOLDAGEM,EXCLUSIVE ESCORA MENTO 3%-DESGASTE DE FERRAMENTAS E EPI" xr:uid="{00000000-0004-0000-0F00-000020000000}"/>
    <hyperlink ref="D307" location="'9.3'!A1" display="FORMAS DE CHAPAS DE MADEIRA COMPENSADA,DE 20MM DE ESPESSURA, PLASTIFICADAS,SERVINDO 2 VEZES,E MADEIRA AUXILIAR SERVINDO 3 VEZES,INCLUSIVE FORNECIMENTO E DESMOLDAGEM,EXCLUSIVE ESCORA MENTO 3%-DESGASTE DE FERRAMENTAS E EPI" xr:uid="{00000000-0004-0000-0F00-000021000000}"/>
    <hyperlink ref="E307" location="'9.3'!A1" display="FORMAS DE CHAPAS DE MADEIRA COMPENSADA,DE 20MM DE ESPESSURA, PLASTIFICADAS,SERVINDO 2 VEZES,E MADEIRA AUXILIAR SERVINDO 3 VEZES,INCLUSIVE FORNECIMENTO E DESMOLDAGEM,EXCLUSIVE ESCORA MENTO 3%-DESGASTE DE FERRAMENTAS E EPI" xr:uid="{00000000-0004-0000-0F00-000022000000}"/>
    <hyperlink ref="A308" location="'9.3'!A1" display="FORMAS DE CHAPAS DE MADEIRA COMPENSADA,DE 20MM DE ESPESSURA, PLASTIFICADAS,SERVINDO 2 VEZES,E MADEIRA AUXILIAR SERVINDO 3 VEZES,INCLUSIVE FORNECIMENTO E DESMOLDAGEM,EXCLUSIVE ESCORA MENTO 3%-DESGASTE DE FERRAMENTAS E EPI" xr:uid="{00000000-0004-0000-0F00-000023000000}"/>
    <hyperlink ref="B308" location="'9.3'!A1" display="FORMAS DE CHAPAS DE MADEIRA COMPENSADA,DE 20MM DE ESPESSURA, PLASTIFICADAS,SERVINDO 2 VEZES,E MADEIRA AUXILIAR SERVINDO 3 VEZES,INCLUSIVE FORNECIMENTO E DESMOLDAGEM,EXCLUSIVE ESCORA MENTO 3%-DESGASTE DE FERRAMENTAS E EPI" xr:uid="{00000000-0004-0000-0F00-000024000000}"/>
    <hyperlink ref="C308" location="'9.3'!A1" display="FORMAS DE CHAPAS DE MADEIRA COMPENSADA,DE 20MM DE ESPESSURA, PLASTIFICADAS,SERVINDO 2 VEZES,E MADEIRA AUXILIAR SERVINDO 3 VEZES,INCLUSIVE FORNECIMENTO E DESMOLDAGEM,EXCLUSIVE ESCORA MENTO 3%-DESGASTE DE FERRAMENTAS E EPI" xr:uid="{00000000-0004-0000-0F00-000025000000}"/>
    <hyperlink ref="D308" location="'9.3'!A1" display="FORMAS DE CHAPAS DE MADEIRA COMPENSADA,DE 20MM DE ESPESSURA, PLASTIFICADAS,SERVINDO 2 VEZES,E MADEIRA AUXILIAR SERVINDO 3 VEZES,INCLUSIVE FORNECIMENTO E DESMOLDAGEM,EXCLUSIVE ESCORA MENTO 3%-DESGASTE DE FERRAMENTAS E EPI" xr:uid="{00000000-0004-0000-0F00-000026000000}"/>
    <hyperlink ref="E308" location="'9.3'!A1" display="FORMAS DE CHAPAS DE MADEIRA COMPENSADA,DE 20MM DE ESPESSURA, PLASTIFICADAS,SERVINDO 2 VEZES,E MADEIRA AUXILIAR SERVINDO 3 VEZES,INCLUSIVE FORNECIMENTO E DESMOLDAGEM,EXCLUSIVE ESCORA MENTO 3%-DESGASTE DE FERRAMENTAS E EPI" xr:uid="{00000000-0004-0000-0F00-000027000000}"/>
    <hyperlink ref="A310" location="'9.3'!A1" display="Pisos (Area_Formas)" xr:uid="{00000000-0004-0000-0F00-000028000000}"/>
    <hyperlink ref="B310" location="'9.3'!A1" display="Pisos (Area_Formas)" xr:uid="{00000000-0004-0000-0F00-000029000000}"/>
    <hyperlink ref="C310" location="'9.3'!A1" display="Pisos (Area_Formas)" xr:uid="{00000000-0004-0000-0F00-00002A000000}"/>
    <hyperlink ref="D310" location="'9.3'!A1" display="Pisos (Area_Formas)" xr:uid="{00000000-0004-0000-0F00-00002B000000}"/>
    <hyperlink ref="E310" location="'9.3'!A1" display="Pisos (Area_Formas)" xr:uid="{00000000-0004-0000-0F00-00002C000000}"/>
    <hyperlink ref="A458" location="'9.3'!A1" display="FORMAS DE CHAPAS DE MADEIRA COMPENSADA,DE 20MM DE ESPESSURA, PLASTIFICADAS,SERVINDO 2 VEZES,E MADEIRA AUXILIAR SERVINDO 3 VEZES,INCLUSIVE FORNECIMENTO E DESMOLDAGEM,EXCLUSIVE ESCORA MENTO 3%-DESGASTE DE FERRAMENTAS E EPI" xr:uid="{00000000-0004-0000-0F00-00002D000000}"/>
    <hyperlink ref="B458" location="'9.3'!A1" display="FORMAS DE CHAPAS DE MADEIRA COMPENSADA,DE 20MM DE ESPESSURA, PLASTIFICADAS,SERVINDO 2 VEZES,E MADEIRA AUXILIAR SERVINDO 3 VEZES,INCLUSIVE FORNECIMENTO E DESMOLDAGEM,EXCLUSIVE ESCORA MENTO 3%-DESGASTE DE FERRAMENTAS E EPI" xr:uid="{00000000-0004-0000-0F00-00002E000000}"/>
    <hyperlink ref="C458" location="'9.3'!A1" display="FORMAS DE CHAPAS DE MADEIRA COMPENSADA,DE 20MM DE ESPESSURA, PLASTIFICADAS,SERVINDO 2 VEZES,E MADEIRA AUXILIAR SERVINDO 3 VEZES,INCLUSIVE FORNECIMENTO E DESMOLDAGEM,EXCLUSIVE ESCORA MENTO 3%-DESGASTE DE FERRAMENTAS E EPI" xr:uid="{00000000-0004-0000-0F00-00002F000000}"/>
    <hyperlink ref="D458" location="'9.3'!A1" display="FORMAS DE CHAPAS DE MADEIRA COMPENSADA,DE 20MM DE ESPESSURA, PLASTIFICADAS,SERVINDO 2 VEZES,E MADEIRA AUXILIAR SERVINDO 3 VEZES,INCLUSIVE FORNECIMENTO E DESMOLDAGEM,EXCLUSIVE ESCORA MENTO 3%-DESGASTE DE FERRAMENTAS E EPI" xr:uid="{00000000-0004-0000-0F00-000030000000}"/>
    <hyperlink ref="E458" location="'9.3'!A1" display="FORMAS DE CHAPAS DE MADEIRA COMPENSADA,DE 20MM DE ESPESSURA, PLASTIFICADAS,SERVINDO 2 VEZES,E MADEIRA AUXILIAR SERVINDO 3 VEZES,INCLUSIVE FORNECIMENTO E DESMOLDAGEM,EXCLUSIVE ESCORA MENTO 3%-DESGASTE DE FERRAMENTAS E EPI" xr:uid="{00000000-0004-0000-0F00-000031000000}"/>
    <hyperlink ref="A459" location="'9.3'!A1" display="FORMAS DE CHAPAS DE MADEIRA COMPENSADA,DE 20MM DE ESPESSURA, PLASTIFICADAS,SERVINDO 2 VEZES,E MADEIRA AUXILIAR SERVINDO 3 VEZES,INCLUSIVE FORNECIMENTO E DESMOLDAGEM,EXCLUSIVE ESCORA MENTO 3%-DESGASTE DE FERRAMENTAS E EPI" xr:uid="{00000000-0004-0000-0F00-000032000000}"/>
    <hyperlink ref="B459" location="'9.3'!A1" display="FORMAS DE CHAPAS DE MADEIRA COMPENSADA,DE 20MM DE ESPESSURA, PLASTIFICADAS,SERVINDO 2 VEZES,E MADEIRA AUXILIAR SERVINDO 3 VEZES,INCLUSIVE FORNECIMENTO E DESMOLDAGEM,EXCLUSIVE ESCORA MENTO 3%-DESGASTE DE FERRAMENTAS E EPI" xr:uid="{00000000-0004-0000-0F00-000033000000}"/>
    <hyperlink ref="C459" location="'9.3'!A1" display="FORMAS DE CHAPAS DE MADEIRA COMPENSADA,DE 20MM DE ESPESSURA, PLASTIFICADAS,SERVINDO 2 VEZES,E MADEIRA AUXILIAR SERVINDO 3 VEZES,INCLUSIVE FORNECIMENTO E DESMOLDAGEM,EXCLUSIVE ESCORA MENTO 3%-DESGASTE DE FERRAMENTAS E EPI" xr:uid="{00000000-0004-0000-0F00-000034000000}"/>
    <hyperlink ref="D459" location="'9.3'!A1" display="FORMAS DE CHAPAS DE MADEIRA COMPENSADA,DE 20MM DE ESPESSURA, PLASTIFICADAS,SERVINDO 2 VEZES,E MADEIRA AUXILIAR SERVINDO 3 VEZES,INCLUSIVE FORNECIMENTO E DESMOLDAGEM,EXCLUSIVE ESCORA MENTO 3%-DESGASTE DE FERRAMENTAS E EPI" xr:uid="{00000000-0004-0000-0F00-000035000000}"/>
    <hyperlink ref="E459" location="'9.3'!A1" display="FORMAS DE CHAPAS DE MADEIRA COMPENSADA,DE 20MM DE ESPESSURA, PLASTIFICADAS,SERVINDO 2 VEZES,E MADEIRA AUXILIAR SERVINDO 3 VEZES,INCLUSIVE FORNECIMENTO E DESMOLDAGEM,EXCLUSIVE ESCORA MENTO 3%-DESGASTE DE FERRAMENTAS E EPI" xr:uid="{00000000-0004-0000-0F00-000036000000}"/>
    <hyperlink ref="A461" location="'9.3'!A1" display="Conexões estruturais (Area_Formas)" xr:uid="{00000000-0004-0000-0F00-000037000000}"/>
    <hyperlink ref="B461" location="'9.3'!A1" display="Conexões estruturais (Area_Formas)" xr:uid="{00000000-0004-0000-0F00-000038000000}"/>
    <hyperlink ref="C461" location="'9.3'!A1" display="Conexões estruturais (Area_Formas)" xr:uid="{00000000-0004-0000-0F00-000039000000}"/>
    <hyperlink ref="D461" location="'9.3'!A1" display="Conexões estruturais (Area_Formas)" xr:uid="{00000000-0004-0000-0F00-00003A000000}"/>
    <hyperlink ref="E461" location="'9.3'!A1" display="Conexões estruturais (Area_Formas)" xr:uid="{00000000-0004-0000-0F00-00003B000000}"/>
  </hyperlinks>
  <pageMargins left="0.511811024" right="0.511811024" top="0.78740157499999996" bottom="0.78740157499999996" header="0.31496062000000002" footer="0.31496062000000002"/>
  <tableParts count="4">
    <tablePart r:id="rId1"/>
    <tablePart r:id="rId2"/>
    <tablePart r:id="rId3"/>
    <tablePart r:id="rId4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E13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31</v>
      </c>
      <c r="B1" s="21" t="s">
        <v>31</v>
      </c>
      <c r="C1" s="21" t="s">
        <v>31</v>
      </c>
      <c r="D1" s="21" t="s">
        <v>31</v>
      </c>
      <c r="E1" s="21" t="s">
        <v>31</v>
      </c>
    </row>
    <row r="2" spans="1:5" x14ac:dyDescent="0.25">
      <c r="A2" s="21" t="s">
        <v>31</v>
      </c>
      <c r="B2" s="21" t="s">
        <v>31</v>
      </c>
      <c r="C2" s="21" t="s">
        <v>31</v>
      </c>
      <c r="D2" s="21" t="s">
        <v>31</v>
      </c>
      <c r="E2" s="21" t="s">
        <v>31</v>
      </c>
    </row>
    <row r="4" spans="1:5" x14ac:dyDescent="0.25">
      <c r="A4" s="16" t="s">
        <v>80</v>
      </c>
      <c r="B4" s="16" t="s">
        <v>80</v>
      </c>
      <c r="C4" s="16" t="s">
        <v>80</v>
      </c>
      <c r="D4" s="16" t="s">
        <v>80</v>
      </c>
      <c r="E4" s="16" t="s">
        <v>80</v>
      </c>
    </row>
    <row r="5" spans="1:5" x14ac:dyDescent="0.25">
      <c r="A5" s="22" t="s">
        <v>68</v>
      </c>
      <c r="B5" s="22" t="s">
        <v>68</v>
      </c>
      <c r="C5" s="22" t="s">
        <v>68</v>
      </c>
      <c r="D5" s="22" t="s">
        <v>68</v>
      </c>
      <c r="E5" s="22" t="s">
        <v>68</v>
      </c>
    </row>
    <row r="6" spans="1:5" x14ac:dyDescent="0.25">
      <c r="A6" s="8" t="s">
        <v>159</v>
      </c>
      <c r="B6" s="8" t="s">
        <v>160</v>
      </c>
      <c r="C6" s="8" t="s">
        <v>161</v>
      </c>
      <c r="D6" s="8" t="s">
        <v>162</v>
      </c>
      <c r="E6" s="8" t="s">
        <v>163</v>
      </c>
    </row>
    <row r="7" spans="1:5" ht="36.75" x14ac:dyDescent="0.25">
      <c r="A7" s="9" t="s">
        <v>164</v>
      </c>
      <c r="B7" s="9" t="s">
        <v>85</v>
      </c>
      <c r="C7" s="9" t="s">
        <v>104</v>
      </c>
      <c r="D7" s="9" t="s">
        <v>653</v>
      </c>
      <c r="E7" s="9">
        <v>40.080525610692774</v>
      </c>
    </row>
    <row r="8" spans="1:5" ht="36.75" x14ac:dyDescent="0.25">
      <c r="A8" s="9" t="s">
        <v>164</v>
      </c>
      <c r="B8" s="9" t="s">
        <v>85</v>
      </c>
      <c r="C8" s="9" t="s">
        <v>104</v>
      </c>
      <c r="D8" s="9" t="s">
        <v>654</v>
      </c>
      <c r="E8" s="9">
        <v>21.683797146209844</v>
      </c>
    </row>
    <row r="9" spans="1:5" ht="36.75" x14ac:dyDescent="0.25">
      <c r="A9" s="9" t="s">
        <v>164</v>
      </c>
      <c r="B9" s="9" t="s">
        <v>85</v>
      </c>
      <c r="C9" s="9" t="s">
        <v>104</v>
      </c>
      <c r="D9" s="9" t="s">
        <v>655</v>
      </c>
      <c r="E9" s="9">
        <v>38.738988358532154</v>
      </c>
    </row>
    <row r="10" spans="1:5" ht="36.75" x14ac:dyDescent="0.25">
      <c r="A10" s="9" t="s">
        <v>164</v>
      </c>
      <c r="B10" s="9" t="s">
        <v>85</v>
      </c>
      <c r="C10" s="9" t="s">
        <v>104</v>
      </c>
      <c r="D10" s="9" t="s">
        <v>656</v>
      </c>
      <c r="E10" s="9">
        <v>21.650027491355964</v>
      </c>
    </row>
    <row r="11" spans="1:5" ht="36.75" x14ac:dyDescent="0.25">
      <c r="A11" s="9" t="s">
        <v>164</v>
      </c>
      <c r="B11" s="9" t="s">
        <v>85</v>
      </c>
      <c r="C11" s="9" t="s">
        <v>104</v>
      </c>
      <c r="D11" s="9" t="s">
        <v>657</v>
      </c>
      <c r="E11" s="9">
        <v>21.25297065046038</v>
      </c>
    </row>
    <row r="12" spans="1:5" ht="36.75" x14ac:dyDescent="0.25">
      <c r="A12" s="9" t="s">
        <v>164</v>
      </c>
      <c r="B12" s="9" t="s">
        <v>85</v>
      </c>
      <c r="C12" s="9" t="s">
        <v>104</v>
      </c>
      <c r="D12" s="9" t="s">
        <v>658</v>
      </c>
      <c r="E12" s="9">
        <v>19.069910195667333</v>
      </c>
    </row>
    <row r="13" spans="1:5" x14ac:dyDescent="0.25">
      <c r="A13" s="1" t="s">
        <v>68</v>
      </c>
      <c r="B13" s="1" t="s">
        <v>68</v>
      </c>
      <c r="C13" s="1">
        <f>SUBTOTAL(103,Elements9_41[Elemento])</f>
        <v>6</v>
      </c>
      <c r="D13" s="1" t="s">
        <v>68</v>
      </c>
      <c r="E13" s="1">
        <f>SUBTOTAL(109,Elements9_41[Totais:])</f>
        <v>162.47621945291843</v>
      </c>
    </row>
  </sheetData>
  <mergeCells count="3">
    <mergeCell ref="A1:E2"/>
    <mergeCell ref="A4:E4"/>
    <mergeCell ref="A5:E5"/>
  </mergeCells>
  <hyperlinks>
    <hyperlink ref="A1" location="'9.4'!A1" display="FORMA COMPENS.PLASTIF.17MM LAJE NERVUR C/REAPROV.8X + CUBETA" xr:uid="{00000000-0004-0000-1000-000000000000}"/>
    <hyperlink ref="B1" location="'9.4'!A1" display="FORMA COMPENS.PLASTIF.17MM LAJE NERVUR C/REAPROV.8X + CUBETA" xr:uid="{00000000-0004-0000-1000-000001000000}"/>
    <hyperlink ref="C1" location="'9.4'!A1" display="FORMA COMPENS.PLASTIF.17MM LAJE NERVUR C/REAPROV.8X + CUBETA" xr:uid="{00000000-0004-0000-1000-000002000000}"/>
    <hyperlink ref="D1" location="'9.4'!A1" display="FORMA COMPENS.PLASTIF.17MM LAJE NERVUR C/REAPROV.8X + CUBETA" xr:uid="{00000000-0004-0000-1000-000003000000}"/>
    <hyperlink ref="E1" location="'9.4'!A1" display="FORMA COMPENS.PLASTIF.17MM LAJE NERVUR C/REAPROV.8X + CUBETA" xr:uid="{00000000-0004-0000-1000-000004000000}"/>
    <hyperlink ref="A2" location="'9.4'!A1" display="FORMA COMPENS.PLASTIF.17MM LAJE NERVUR C/REAPROV.8X + CUBETA" xr:uid="{00000000-0004-0000-1000-000005000000}"/>
    <hyperlink ref="B2" location="'9.4'!A1" display="FORMA COMPENS.PLASTIF.17MM LAJE NERVUR C/REAPROV.8X + CUBETA" xr:uid="{00000000-0004-0000-1000-000006000000}"/>
    <hyperlink ref="C2" location="'9.4'!A1" display="FORMA COMPENS.PLASTIF.17MM LAJE NERVUR C/REAPROV.8X + CUBETA" xr:uid="{00000000-0004-0000-1000-000007000000}"/>
    <hyperlink ref="D2" location="'9.4'!A1" display="FORMA COMPENS.PLASTIF.17MM LAJE NERVUR C/REAPROV.8X + CUBETA" xr:uid="{00000000-0004-0000-1000-000008000000}"/>
    <hyperlink ref="E2" location="'9.4'!A1" display="FORMA COMPENS.PLASTIF.17MM LAJE NERVUR C/REAPROV.8X + CUBETA" xr:uid="{00000000-0004-0000-1000-000009000000}"/>
    <hyperlink ref="A4" location="'9.4'!A1" display="Pisos (Área)" xr:uid="{00000000-0004-0000-1000-00000A000000}"/>
    <hyperlink ref="B4" location="'9.4'!A1" display="Pisos (Área)" xr:uid="{00000000-0004-0000-1000-00000B000000}"/>
    <hyperlink ref="C4" location="'9.4'!A1" display="Pisos (Área)" xr:uid="{00000000-0004-0000-1000-00000C000000}"/>
    <hyperlink ref="D4" location="'9.4'!A1" display="Pisos (Área)" xr:uid="{00000000-0004-0000-1000-00000D000000}"/>
    <hyperlink ref="E4" location="'9.4'!A1" display="Pisos (Área)" xr:uid="{00000000-0004-0000-10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E2221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35</v>
      </c>
      <c r="B1" s="21" t="s">
        <v>35</v>
      </c>
      <c r="C1" s="21" t="s">
        <v>35</v>
      </c>
      <c r="D1" s="21" t="s">
        <v>35</v>
      </c>
      <c r="E1" s="21" t="s">
        <v>35</v>
      </c>
    </row>
    <row r="2" spans="1:5" x14ac:dyDescent="0.25">
      <c r="A2" s="21" t="s">
        <v>35</v>
      </c>
      <c r="B2" s="21" t="s">
        <v>35</v>
      </c>
      <c r="C2" s="21" t="s">
        <v>35</v>
      </c>
      <c r="D2" s="21" t="s">
        <v>35</v>
      </c>
      <c r="E2" s="21" t="s">
        <v>35</v>
      </c>
    </row>
    <row r="4" spans="1:5" x14ac:dyDescent="0.25">
      <c r="A4" s="16" t="s">
        <v>105</v>
      </c>
      <c r="B4" s="16" t="s">
        <v>105</v>
      </c>
      <c r="C4" s="16" t="s">
        <v>105</v>
      </c>
      <c r="D4" s="16" t="s">
        <v>105</v>
      </c>
      <c r="E4" s="16" t="s">
        <v>105</v>
      </c>
    </row>
    <row r="5" spans="1:5" x14ac:dyDescent="0.25">
      <c r="A5" s="22" t="s">
        <v>106</v>
      </c>
      <c r="B5" s="22" t="s">
        <v>106</v>
      </c>
      <c r="C5" s="22" t="s">
        <v>106</v>
      </c>
      <c r="D5" s="22" t="s">
        <v>106</v>
      </c>
      <c r="E5" s="22" t="s">
        <v>106</v>
      </c>
    </row>
    <row r="6" spans="1:5" x14ac:dyDescent="0.25">
      <c r="A6" s="8" t="s">
        <v>159</v>
      </c>
      <c r="B6" s="8" t="s">
        <v>160</v>
      </c>
      <c r="C6" s="8" t="s">
        <v>161</v>
      </c>
      <c r="D6" s="8" t="s">
        <v>162</v>
      </c>
      <c r="E6" s="8" t="s">
        <v>163</v>
      </c>
    </row>
    <row r="7" spans="1:5" ht="36.75" x14ac:dyDescent="0.25">
      <c r="A7" s="9" t="s">
        <v>164</v>
      </c>
      <c r="B7" s="9" t="s">
        <v>85</v>
      </c>
      <c r="C7" s="9" t="s">
        <v>659</v>
      </c>
      <c r="D7" s="9" t="s">
        <v>660</v>
      </c>
      <c r="E7" s="9">
        <v>2.6868471943283678</v>
      </c>
    </row>
    <row r="8" spans="1:5" ht="36.75" x14ac:dyDescent="0.25">
      <c r="A8" s="9" t="s">
        <v>164</v>
      </c>
      <c r="B8" s="9" t="s">
        <v>85</v>
      </c>
      <c r="C8" s="9" t="s">
        <v>659</v>
      </c>
      <c r="D8" s="9" t="s">
        <v>661</v>
      </c>
      <c r="E8" s="9">
        <v>14.92203478234461</v>
      </c>
    </row>
    <row r="9" spans="1:5" ht="36.75" x14ac:dyDescent="0.25">
      <c r="A9" s="9" t="s">
        <v>164</v>
      </c>
      <c r="B9" s="9" t="s">
        <v>85</v>
      </c>
      <c r="C9" s="9" t="s">
        <v>659</v>
      </c>
      <c r="D9" s="9" t="s">
        <v>662</v>
      </c>
      <c r="E9" s="9">
        <v>14.92203478234461</v>
      </c>
    </row>
    <row r="10" spans="1:5" ht="36.75" x14ac:dyDescent="0.25">
      <c r="A10" s="9" t="s">
        <v>164</v>
      </c>
      <c r="B10" s="9" t="s">
        <v>85</v>
      </c>
      <c r="C10" s="9" t="s">
        <v>659</v>
      </c>
      <c r="D10" s="9" t="s">
        <v>663</v>
      </c>
      <c r="E10" s="9">
        <v>2.6868471943283678</v>
      </c>
    </row>
    <row r="11" spans="1:5" ht="36.75" x14ac:dyDescent="0.25">
      <c r="A11" s="9" t="s">
        <v>164</v>
      </c>
      <c r="B11" s="9" t="s">
        <v>85</v>
      </c>
      <c r="C11" s="9" t="s">
        <v>659</v>
      </c>
      <c r="D11" s="9" t="s">
        <v>664</v>
      </c>
      <c r="E11" s="9">
        <v>14.92203478234461</v>
      </c>
    </row>
    <row r="12" spans="1:5" ht="36.75" x14ac:dyDescent="0.25">
      <c r="A12" s="9" t="s">
        <v>164</v>
      </c>
      <c r="B12" s="9" t="s">
        <v>85</v>
      </c>
      <c r="C12" s="9" t="s">
        <v>659</v>
      </c>
      <c r="D12" s="9" t="s">
        <v>665</v>
      </c>
      <c r="E12" s="9">
        <v>14.92203478234461</v>
      </c>
    </row>
    <row r="13" spans="1:5" ht="36.75" x14ac:dyDescent="0.25">
      <c r="A13" s="9" t="s">
        <v>164</v>
      </c>
      <c r="B13" s="9" t="s">
        <v>85</v>
      </c>
      <c r="C13" s="9" t="s">
        <v>659</v>
      </c>
      <c r="D13" s="9" t="s">
        <v>666</v>
      </c>
      <c r="E13" s="9">
        <v>2.6868471943283678</v>
      </c>
    </row>
    <row r="14" spans="1:5" ht="36.75" x14ac:dyDescent="0.25">
      <c r="A14" s="9" t="s">
        <v>164</v>
      </c>
      <c r="B14" s="9" t="s">
        <v>85</v>
      </c>
      <c r="C14" s="9" t="s">
        <v>659</v>
      </c>
      <c r="D14" s="9" t="s">
        <v>667</v>
      </c>
      <c r="E14" s="9">
        <v>14.92203478234461</v>
      </c>
    </row>
    <row r="15" spans="1:5" ht="36.75" x14ac:dyDescent="0.25">
      <c r="A15" s="9" t="s">
        <v>164</v>
      </c>
      <c r="B15" s="9" t="s">
        <v>85</v>
      </c>
      <c r="C15" s="9" t="s">
        <v>659</v>
      </c>
      <c r="D15" s="9" t="s">
        <v>668</v>
      </c>
      <c r="E15" s="9">
        <v>14.92203478234461</v>
      </c>
    </row>
    <row r="16" spans="1:5" ht="36.75" x14ac:dyDescent="0.25">
      <c r="A16" s="9" t="s">
        <v>164</v>
      </c>
      <c r="B16" s="9" t="s">
        <v>85</v>
      </c>
      <c r="C16" s="9" t="s">
        <v>659</v>
      </c>
      <c r="D16" s="9" t="s">
        <v>669</v>
      </c>
      <c r="E16" s="9">
        <v>2.204780803360527</v>
      </c>
    </row>
    <row r="17" spans="1:5" ht="36.75" x14ac:dyDescent="0.25">
      <c r="A17" s="9" t="s">
        <v>164</v>
      </c>
      <c r="B17" s="9" t="s">
        <v>85</v>
      </c>
      <c r="C17" s="9" t="s">
        <v>659</v>
      </c>
      <c r="D17" s="9" t="s">
        <v>670</v>
      </c>
      <c r="E17" s="9">
        <v>0.4404667531685848</v>
      </c>
    </row>
    <row r="18" spans="1:5" ht="36.75" x14ac:dyDescent="0.25">
      <c r="A18" s="9" t="s">
        <v>164</v>
      </c>
      <c r="B18" s="9" t="s">
        <v>85</v>
      </c>
      <c r="C18" s="9" t="s">
        <v>659</v>
      </c>
      <c r="D18" s="9" t="s">
        <v>671</v>
      </c>
      <c r="E18" s="9">
        <v>12.247422775604264</v>
      </c>
    </row>
    <row r="19" spans="1:5" ht="36.75" x14ac:dyDescent="0.25">
      <c r="A19" s="9" t="s">
        <v>164</v>
      </c>
      <c r="B19" s="9" t="s">
        <v>85</v>
      </c>
      <c r="C19" s="9" t="s">
        <v>659</v>
      </c>
      <c r="D19" s="9" t="s">
        <v>672</v>
      </c>
      <c r="E19" s="9">
        <v>2.4519315926384557</v>
      </c>
    </row>
    <row r="20" spans="1:5" ht="36.75" x14ac:dyDescent="0.25">
      <c r="A20" s="9" t="s">
        <v>164</v>
      </c>
      <c r="B20" s="9" t="s">
        <v>85</v>
      </c>
      <c r="C20" s="9" t="s">
        <v>659</v>
      </c>
      <c r="D20" s="9" t="s">
        <v>673</v>
      </c>
      <c r="E20" s="9">
        <v>1.9405007514593764</v>
      </c>
    </row>
    <row r="21" spans="1:5" ht="36.75" x14ac:dyDescent="0.25">
      <c r="A21" s="9" t="s">
        <v>164</v>
      </c>
      <c r="B21" s="9" t="s">
        <v>85</v>
      </c>
      <c r="C21" s="9" t="s">
        <v>659</v>
      </c>
      <c r="D21" s="9" t="s">
        <v>674</v>
      </c>
      <c r="E21" s="9">
        <v>10.779200265042311</v>
      </c>
    </row>
    <row r="22" spans="1:5" ht="36.75" x14ac:dyDescent="0.25">
      <c r="A22" s="9" t="s">
        <v>164</v>
      </c>
      <c r="B22" s="9" t="s">
        <v>85</v>
      </c>
      <c r="C22" s="9" t="s">
        <v>659</v>
      </c>
      <c r="D22" s="9" t="s">
        <v>675</v>
      </c>
      <c r="E22" s="9">
        <v>10.779200265042311</v>
      </c>
    </row>
    <row r="23" spans="1:5" ht="36.75" x14ac:dyDescent="0.25">
      <c r="A23" s="9" t="s">
        <v>164</v>
      </c>
      <c r="B23" s="9" t="s">
        <v>85</v>
      </c>
      <c r="C23" s="9" t="s">
        <v>659</v>
      </c>
      <c r="D23" s="9" t="s">
        <v>676</v>
      </c>
      <c r="E23" s="9">
        <v>1.6664325494878127</v>
      </c>
    </row>
    <row r="24" spans="1:5" ht="36.75" x14ac:dyDescent="0.25">
      <c r="A24" s="9" t="s">
        <v>164</v>
      </c>
      <c r="B24" s="9" t="s">
        <v>85</v>
      </c>
      <c r="C24" s="9" t="s">
        <v>659</v>
      </c>
      <c r="D24" s="9" t="s">
        <v>677</v>
      </c>
      <c r="E24" s="9">
        <v>2.6452475565291125</v>
      </c>
    </row>
    <row r="25" spans="1:5" ht="36.75" x14ac:dyDescent="0.25">
      <c r="A25" s="9" t="s">
        <v>164</v>
      </c>
      <c r="B25" s="9" t="s">
        <v>85</v>
      </c>
      <c r="C25" s="9" t="s">
        <v>659</v>
      </c>
      <c r="D25" s="9" t="s">
        <v>678</v>
      </c>
      <c r="E25" s="9">
        <v>0.74145236783378432</v>
      </c>
    </row>
    <row r="26" spans="1:5" ht="36.75" x14ac:dyDescent="0.25">
      <c r="A26" s="9" t="s">
        <v>164</v>
      </c>
      <c r="B26" s="9" t="s">
        <v>85</v>
      </c>
      <c r="C26" s="9" t="s">
        <v>659</v>
      </c>
      <c r="D26" s="9" t="s">
        <v>679</v>
      </c>
      <c r="E26" s="9">
        <v>0.74145236783378432</v>
      </c>
    </row>
    <row r="27" spans="1:5" ht="36.75" x14ac:dyDescent="0.25">
      <c r="A27" s="9" t="s">
        <v>164</v>
      </c>
      <c r="B27" s="9" t="s">
        <v>85</v>
      </c>
      <c r="C27" s="9" t="s">
        <v>659</v>
      </c>
      <c r="D27" s="9" t="s">
        <v>680</v>
      </c>
      <c r="E27" s="9">
        <v>14.545191004633711</v>
      </c>
    </row>
    <row r="28" spans="1:5" ht="36.75" x14ac:dyDescent="0.25">
      <c r="A28" s="9" t="s">
        <v>164</v>
      </c>
      <c r="B28" s="9" t="s">
        <v>85</v>
      </c>
      <c r="C28" s="9" t="s">
        <v>659</v>
      </c>
      <c r="D28" s="9" t="s">
        <v>681</v>
      </c>
      <c r="E28" s="9">
        <v>4.0767645043270129</v>
      </c>
    </row>
    <row r="29" spans="1:5" ht="36.75" x14ac:dyDescent="0.25">
      <c r="A29" s="9" t="s">
        <v>164</v>
      </c>
      <c r="B29" s="9" t="s">
        <v>85</v>
      </c>
      <c r="C29" s="9" t="s">
        <v>659</v>
      </c>
      <c r="D29" s="9" t="s">
        <v>682</v>
      </c>
      <c r="E29" s="9">
        <v>4.0767645043270129</v>
      </c>
    </row>
    <row r="30" spans="1:5" ht="36.75" x14ac:dyDescent="0.25">
      <c r="A30" s="9" t="s">
        <v>164</v>
      </c>
      <c r="B30" s="9" t="s">
        <v>85</v>
      </c>
      <c r="C30" s="9" t="s">
        <v>659</v>
      </c>
      <c r="D30" s="9" t="s">
        <v>683</v>
      </c>
      <c r="E30" s="9">
        <v>14.545191004633711</v>
      </c>
    </row>
    <row r="31" spans="1:5" ht="36.75" x14ac:dyDescent="0.25">
      <c r="A31" s="9" t="s">
        <v>164</v>
      </c>
      <c r="B31" s="9" t="s">
        <v>85</v>
      </c>
      <c r="C31" s="9" t="s">
        <v>659</v>
      </c>
      <c r="D31" s="9" t="s">
        <v>684</v>
      </c>
      <c r="E31" s="9">
        <v>4.0767645043270129</v>
      </c>
    </row>
    <row r="32" spans="1:5" ht="36.75" x14ac:dyDescent="0.25">
      <c r="A32" s="9" t="s">
        <v>164</v>
      </c>
      <c r="B32" s="9" t="s">
        <v>85</v>
      </c>
      <c r="C32" s="9" t="s">
        <v>659</v>
      </c>
      <c r="D32" s="9" t="s">
        <v>685</v>
      </c>
      <c r="E32" s="9">
        <v>4.0767645043270129</v>
      </c>
    </row>
    <row r="33" spans="1:5" ht="36.75" x14ac:dyDescent="0.25">
      <c r="A33" s="9" t="s">
        <v>164</v>
      </c>
      <c r="B33" s="9" t="s">
        <v>85</v>
      </c>
      <c r="C33" s="9" t="s">
        <v>659</v>
      </c>
      <c r="D33" s="9" t="s">
        <v>686</v>
      </c>
      <c r="E33" s="9">
        <v>2.6452475565291125</v>
      </c>
    </row>
    <row r="34" spans="1:5" ht="36.75" x14ac:dyDescent="0.25">
      <c r="A34" s="9" t="s">
        <v>164</v>
      </c>
      <c r="B34" s="9" t="s">
        <v>85</v>
      </c>
      <c r="C34" s="9" t="s">
        <v>659</v>
      </c>
      <c r="D34" s="9" t="s">
        <v>687</v>
      </c>
      <c r="E34" s="9">
        <v>0.74145236783378432</v>
      </c>
    </row>
    <row r="35" spans="1:5" ht="36.75" x14ac:dyDescent="0.25">
      <c r="A35" s="9" t="s">
        <v>164</v>
      </c>
      <c r="B35" s="9" t="s">
        <v>85</v>
      </c>
      <c r="C35" s="9" t="s">
        <v>659</v>
      </c>
      <c r="D35" s="9" t="s">
        <v>688</v>
      </c>
      <c r="E35" s="9">
        <v>0.74145236783378432</v>
      </c>
    </row>
    <row r="36" spans="1:5" ht="36.75" x14ac:dyDescent="0.25">
      <c r="A36" s="9" t="s">
        <v>164</v>
      </c>
      <c r="B36" s="9" t="s">
        <v>85</v>
      </c>
      <c r="C36" s="9" t="s">
        <v>659</v>
      </c>
      <c r="D36" s="9" t="s">
        <v>689</v>
      </c>
      <c r="E36" s="9">
        <v>0.74145236783378432</v>
      </c>
    </row>
    <row r="37" spans="1:5" ht="36.75" x14ac:dyDescent="0.25">
      <c r="A37" s="9" t="s">
        <v>164</v>
      </c>
      <c r="B37" s="9" t="s">
        <v>85</v>
      </c>
      <c r="C37" s="9" t="s">
        <v>659</v>
      </c>
      <c r="D37" s="9" t="s">
        <v>690</v>
      </c>
      <c r="E37" s="9">
        <v>14.545191004633711</v>
      </c>
    </row>
    <row r="38" spans="1:5" ht="36.75" x14ac:dyDescent="0.25">
      <c r="A38" s="9" t="s">
        <v>164</v>
      </c>
      <c r="B38" s="9" t="s">
        <v>85</v>
      </c>
      <c r="C38" s="9" t="s">
        <v>659</v>
      </c>
      <c r="D38" s="9" t="s">
        <v>691</v>
      </c>
      <c r="E38" s="9">
        <v>4.0767645043270129</v>
      </c>
    </row>
    <row r="39" spans="1:5" ht="36.75" x14ac:dyDescent="0.25">
      <c r="A39" s="9" t="s">
        <v>164</v>
      </c>
      <c r="B39" s="9" t="s">
        <v>85</v>
      </c>
      <c r="C39" s="9" t="s">
        <v>659</v>
      </c>
      <c r="D39" s="9" t="s">
        <v>692</v>
      </c>
      <c r="E39" s="9">
        <v>4.0767645043270129</v>
      </c>
    </row>
    <row r="40" spans="1:5" ht="36.75" x14ac:dyDescent="0.25">
      <c r="A40" s="9" t="s">
        <v>164</v>
      </c>
      <c r="B40" s="9" t="s">
        <v>85</v>
      </c>
      <c r="C40" s="9" t="s">
        <v>659</v>
      </c>
      <c r="D40" s="9" t="s">
        <v>693</v>
      </c>
      <c r="E40" s="9">
        <v>4.0767645043270129</v>
      </c>
    </row>
    <row r="41" spans="1:5" ht="36.75" x14ac:dyDescent="0.25">
      <c r="A41" s="9" t="s">
        <v>164</v>
      </c>
      <c r="B41" s="9" t="s">
        <v>85</v>
      </c>
      <c r="C41" s="9" t="s">
        <v>659</v>
      </c>
      <c r="D41" s="9" t="s">
        <v>694</v>
      </c>
      <c r="E41" s="9">
        <v>2.6452475565291125</v>
      </c>
    </row>
    <row r="42" spans="1:5" ht="36.75" x14ac:dyDescent="0.25">
      <c r="A42" s="9" t="s">
        <v>164</v>
      </c>
      <c r="B42" s="9" t="s">
        <v>85</v>
      </c>
      <c r="C42" s="9" t="s">
        <v>659</v>
      </c>
      <c r="D42" s="9" t="s">
        <v>695</v>
      </c>
      <c r="E42" s="9">
        <v>12.780876954441771</v>
      </c>
    </row>
    <row r="43" spans="1:5" ht="36.75" x14ac:dyDescent="0.25">
      <c r="A43" s="9" t="s">
        <v>164</v>
      </c>
      <c r="B43" s="9" t="s">
        <v>85</v>
      </c>
      <c r="C43" s="9" t="s">
        <v>659</v>
      </c>
      <c r="D43" s="9" t="s">
        <v>696</v>
      </c>
      <c r="E43" s="9">
        <v>0.75124051790419744</v>
      </c>
    </row>
    <row r="44" spans="1:5" ht="36.75" x14ac:dyDescent="0.25">
      <c r="A44" s="9" t="s">
        <v>164</v>
      </c>
      <c r="B44" s="9" t="s">
        <v>85</v>
      </c>
      <c r="C44" s="9" t="s">
        <v>659</v>
      </c>
      <c r="D44" s="9" t="s">
        <v>697</v>
      </c>
      <c r="E44" s="9">
        <v>3.6265096010880149</v>
      </c>
    </row>
    <row r="45" spans="1:5" ht="36.75" x14ac:dyDescent="0.25">
      <c r="A45" s="9" t="s">
        <v>164</v>
      </c>
      <c r="B45" s="9" t="s">
        <v>85</v>
      </c>
      <c r="C45" s="9" t="s">
        <v>659</v>
      </c>
      <c r="D45" s="9" t="s">
        <v>698</v>
      </c>
      <c r="E45" s="9">
        <v>0.75124051790419744</v>
      </c>
    </row>
    <row r="46" spans="1:5" ht="36.75" x14ac:dyDescent="0.25">
      <c r="A46" s="9" t="s">
        <v>164</v>
      </c>
      <c r="B46" s="9" t="s">
        <v>85</v>
      </c>
      <c r="C46" s="9" t="s">
        <v>659</v>
      </c>
      <c r="D46" s="9" t="s">
        <v>699</v>
      </c>
      <c r="E46" s="9">
        <v>3.6265096010880149</v>
      </c>
    </row>
    <row r="47" spans="1:5" ht="36.75" x14ac:dyDescent="0.25">
      <c r="A47" s="9" t="s">
        <v>164</v>
      </c>
      <c r="B47" s="9" t="s">
        <v>85</v>
      </c>
      <c r="C47" s="9" t="s">
        <v>659</v>
      </c>
      <c r="D47" s="9" t="s">
        <v>700</v>
      </c>
      <c r="E47" s="9">
        <v>0.75124051790419744</v>
      </c>
    </row>
    <row r="48" spans="1:5" ht="36.75" x14ac:dyDescent="0.25">
      <c r="A48" s="9" t="s">
        <v>164</v>
      </c>
      <c r="B48" s="9" t="s">
        <v>85</v>
      </c>
      <c r="C48" s="9" t="s">
        <v>659</v>
      </c>
      <c r="D48" s="9" t="s">
        <v>701</v>
      </c>
      <c r="E48" s="9">
        <v>3.6265096010880149</v>
      </c>
    </row>
    <row r="49" spans="1:5" ht="36.75" x14ac:dyDescent="0.25">
      <c r="A49" s="9" t="s">
        <v>164</v>
      </c>
      <c r="B49" s="9" t="s">
        <v>85</v>
      </c>
      <c r="C49" s="9" t="s">
        <v>659</v>
      </c>
      <c r="D49" s="9" t="s">
        <v>702</v>
      </c>
      <c r="E49" s="9">
        <v>3.9666478160348668</v>
      </c>
    </row>
    <row r="50" spans="1:5" ht="36.75" x14ac:dyDescent="0.25">
      <c r="A50" s="9" t="s">
        <v>164</v>
      </c>
      <c r="B50" s="9" t="s">
        <v>85</v>
      </c>
      <c r="C50" s="9" t="s">
        <v>659</v>
      </c>
      <c r="D50" s="9" t="s">
        <v>703</v>
      </c>
      <c r="E50" s="9">
        <v>1.101166882921462</v>
      </c>
    </row>
    <row r="51" spans="1:5" ht="36.75" x14ac:dyDescent="0.25">
      <c r="A51" s="9" t="s">
        <v>164</v>
      </c>
      <c r="B51" s="9" t="s">
        <v>85</v>
      </c>
      <c r="C51" s="9" t="s">
        <v>659</v>
      </c>
      <c r="D51" s="9" t="s">
        <v>704</v>
      </c>
      <c r="E51" s="9">
        <v>1.101166882921462</v>
      </c>
    </row>
    <row r="52" spans="1:5" ht="36.75" x14ac:dyDescent="0.25">
      <c r="A52" s="9" t="s">
        <v>164</v>
      </c>
      <c r="B52" s="9" t="s">
        <v>85</v>
      </c>
      <c r="C52" s="9" t="s">
        <v>659</v>
      </c>
      <c r="D52" s="9" t="s">
        <v>705</v>
      </c>
      <c r="E52" s="9">
        <v>22.035572846017256</v>
      </c>
    </row>
    <row r="53" spans="1:5" ht="36.75" x14ac:dyDescent="0.25">
      <c r="A53" s="9" t="s">
        <v>164</v>
      </c>
      <c r="B53" s="9" t="s">
        <v>85</v>
      </c>
      <c r="C53" s="9" t="s">
        <v>659</v>
      </c>
      <c r="D53" s="9" t="s">
        <v>706</v>
      </c>
      <c r="E53" s="9">
        <v>6.1224878690433284</v>
      </c>
    </row>
    <row r="54" spans="1:5" ht="36.75" x14ac:dyDescent="0.25">
      <c r="A54" s="9" t="s">
        <v>164</v>
      </c>
      <c r="B54" s="9" t="s">
        <v>85</v>
      </c>
      <c r="C54" s="9" t="s">
        <v>659</v>
      </c>
      <c r="D54" s="9" t="s">
        <v>707</v>
      </c>
      <c r="E54" s="9">
        <v>6.1224878690433284</v>
      </c>
    </row>
    <row r="55" spans="1:5" ht="36.75" x14ac:dyDescent="0.25">
      <c r="A55" s="9" t="s">
        <v>164</v>
      </c>
      <c r="B55" s="9" t="s">
        <v>85</v>
      </c>
      <c r="C55" s="9" t="s">
        <v>659</v>
      </c>
      <c r="D55" s="9" t="s">
        <v>708</v>
      </c>
      <c r="E55" s="9">
        <v>22.035572846017256</v>
      </c>
    </row>
    <row r="56" spans="1:5" ht="36.75" x14ac:dyDescent="0.25">
      <c r="A56" s="9" t="s">
        <v>164</v>
      </c>
      <c r="B56" s="9" t="s">
        <v>85</v>
      </c>
      <c r="C56" s="9" t="s">
        <v>659</v>
      </c>
      <c r="D56" s="9" t="s">
        <v>709</v>
      </c>
      <c r="E56" s="9">
        <v>6.1224878690433284</v>
      </c>
    </row>
    <row r="57" spans="1:5" ht="36.75" x14ac:dyDescent="0.25">
      <c r="A57" s="9" t="s">
        <v>164</v>
      </c>
      <c r="B57" s="9" t="s">
        <v>85</v>
      </c>
      <c r="C57" s="9" t="s">
        <v>659</v>
      </c>
      <c r="D57" s="9" t="s">
        <v>710</v>
      </c>
      <c r="E57" s="9">
        <v>6.1224878690433284</v>
      </c>
    </row>
    <row r="58" spans="1:5" ht="36.75" x14ac:dyDescent="0.25">
      <c r="A58" s="9" t="s">
        <v>164</v>
      </c>
      <c r="B58" s="9" t="s">
        <v>85</v>
      </c>
      <c r="C58" s="9" t="s">
        <v>659</v>
      </c>
      <c r="D58" s="9" t="s">
        <v>711</v>
      </c>
      <c r="E58" s="9">
        <v>2.204780803360527</v>
      </c>
    </row>
    <row r="59" spans="1:5" ht="36.75" x14ac:dyDescent="0.25">
      <c r="A59" s="9" t="s">
        <v>164</v>
      </c>
      <c r="B59" s="9" t="s">
        <v>85</v>
      </c>
      <c r="C59" s="9" t="s">
        <v>659</v>
      </c>
      <c r="D59" s="9" t="s">
        <v>712</v>
      </c>
      <c r="E59" s="9">
        <v>0.4404667531685848</v>
      </c>
    </row>
    <row r="60" spans="1:5" ht="36.75" x14ac:dyDescent="0.25">
      <c r="A60" s="9" t="s">
        <v>164</v>
      </c>
      <c r="B60" s="9" t="s">
        <v>85</v>
      </c>
      <c r="C60" s="9" t="s">
        <v>659</v>
      </c>
      <c r="D60" s="9" t="s">
        <v>713</v>
      </c>
      <c r="E60" s="9">
        <v>12.247422775604264</v>
      </c>
    </row>
    <row r="61" spans="1:5" ht="36.75" x14ac:dyDescent="0.25">
      <c r="A61" s="9" t="s">
        <v>164</v>
      </c>
      <c r="B61" s="9" t="s">
        <v>85</v>
      </c>
      <c r="C61" s="9" t="s">
        <v>659</v>
      </c>
      <c r="D61" s="9" t="s">
        <v>714</v>
      </c>
      <c r="E61" s="9">
        <v>2.4519315926384557</v>
      </c>
    </row>
    <row r="62" spans="1:5" ht="36.75" x14ac:dyDescent="0.25">
      <c r="A62" s="9" t="s">
        <v>164</v>
      </c>
      <c r="B62" s="9" t="s">
        <v>85</v>
      </c>
      <c r="C62" s="9" t="s">
        <v>659</v>
      </c>
      <c r="D62" s="9" t="s">
        <v>715</v>
      </c>
      <c r="E62" s="9">
        <v>1.9405007514593764</v>
      </c>
    </row>
    <row r="63" spans="1:5" ht="36.75" x14ac:dyDescent="0.25">
      <c r="A63" s="9" t="s">
        <v>164</v>
      </c>
      <c r="B63" s="9" t="s">
        <v>85</v>
      </c>
      <c r="C63" s="9" t="s">
        <v>659</v>
      </c>
      <c r="D63" s="9" t="s">
        <v>716</v>
      </c>
      <c r="E63" s="9">
        <v>10.779200265042311</v>
      </c>
    </row>
    <row r="64" spans="1:5" ht="36.75" x14ac:dyDescent="0.25">
      <c r="A64" s="9" t="s">
        <v>164</v>
      </c>
      <c r="B64" s="9" t="s">
        <v>85</v>
      </c>
      <c r="C64" s="9" t="s">
        <v>659</v>
      </c>
      <c r="D64" s="9" t="s">
        <v>717</v>
      </c>
      <c r="E64" s="9">
        <v>10.779200265042311</v>
      </c>
    </row>
    <row r="65" spans="1:5" ht="36.75" x14ac:dyDescent="0.25">
      <c r="A65" s="9" t="s">
        <v>164</v>
      </c>
      <c r="B65" s="9" t="s">
        <v>85</v>
      </c>
      <c r="C65" s="9" t="s">
        <v>659</v>
      </c>
      <c r="D65" s="9" t="s">
        <v>718</v>
      </c>
      <c r="E65" s="9">
        <v>1.6664325494878127</v>
      </c>
    </row>
    <row r="66" spans="1:5" ht="36.75" x14ac:dyDescent="0.25">
      <c r="A66" s="9" t="s">
        <v>164</v>
      </c>
      <c r="B66" s="9" t="s">
        <v>85</v>
      </c>
      <c r="C66" s="9" t="s">
        <v>659</v>
      </c>
      <c r="D66" s="9" t="s">
        <v>719</v>
      </c>
      <c r="E66" s="9">
        <v>2.204780803360527</v>
      </c>
    </row>
    <row r="67" spans="1:5" ht="36.75" x14ac:dyDescent="0.25">
      <c r="A67" s="9" t="s">
        <v>164</v>
      </c>
      <c r="B67" s="9" t="s">
        <v>85</v>
      </c>
      <c r="C67" s="9" t="s">
        <v>659</v>
      </c>
      <c r="D67" s="9" t="s">
        <v>720</v>
      </c>
      <c r="E67" s="9">
        <v>0.4404667531685848</v>
      </c>
    </row>
    <row r="68" spans="1:5" ht="36.75" x14ac:dyDescent="0.25">
      <c r="A68" s="9" t="s">
        <v>164</v>
      </c>
      <c r="B68" s="9" t="s">
        <v>85</v>
      </c>
      <c r="C68" s="9" t="s">
        <v>659</v>
      </c>
      <c r="D68" s="9" t="s">
        <v>721</v>
      </c>
      <c r="E68" s="9">
        <v>12.247422775604264</v>
      </c>
    </row>
    <row r="69" spans="1:5" ht="36.75" x14ac:dyDescent="0.25">
      <c r="A69" s="9" t="s">
        <v>164</v>
      </c>
      <c r="B69" s="9" t="s">
        <v>85</v>
      </c>
      <c r="C69" s="9" t="s">
        <v>659</v>
      </c>
      <c r="D69" s="9" t="s">
        <v>722</v>
      </c>
      <c r="E69" s="9">
        <v>2.4519315926384557</v>
      </c>
    </row>
    <row r="70" spans="1:5" ht="36.75" x14ac:dyDescent="0.25">
      <c r="A70" s="9" t="s">
        <v>164</v>
      </c>
      <c r="B70" s="9" t="s">
        <v>85</v>
      </c>
      <c r="C70" s="9" t="s">
        <v>659</v>
      </c>
      <c r="D70" s="9" t="s">
        <v>723</v>
      </c>
      <c r="E70" s="9">
        <v>1.9405007514593764</v>
      </c>
    </row>
    <row r="71" spans="1:5" ht="36.75" x14ac:dyDescent="0.25">
      <c r="A71" s="9" t="s">
        <v>164</v>
      </c>
      <c r="B71" s="9" t="s">
        <v>85</v>
      </c>
      <c r="C71" s="9" t="s">
        <v>659</v>
      </c>
      <c r="D71" s="9" t="s">
        <v>724</v>
      </c>
      <c r="E71" s="9">
        <v>10.779200265042311</v>
      </c>
    </row>
    <row r="72" spans="1:5" ht="36.75" x14ac:dyDescent="0.25">
      <c r="A72" s="9" t="s">
        <v>164</v>
      </c>
      <c r="B72" s="9" t="s">
        <v>85</v>
      </c>
      <c r="C72" s="9" t="s">
        <v>659</v>
      </c>
      <c r="D72" s="9" t="s">
        <v>725</v>
      </c>
      <c r="E72" s="9">
        <v>10.779200265042311</v>
      </c>
    </row>
    <row r="73" spans="1:5" ht="36.75" x14ac:dyDescent="0.25">
      <c r="A73" s="9" t="s">
        <v>164</v>
      </c>
      <c r="B73" s="9" t="s">
        <v>85</v>
      </c>
      <c r="C73" s="9" t="s">
        <v>659</v>
      </c>
      <c r="D73" s="9" t="s">
        <v>726</v>
      </c>
      <c r="E73" s="9">
        <v>2.204780803360527</v>
      </c>
    </row>
    <row r="74" spans="1:5" ht="36.75" x14ac:dyDescent="0.25">
      <c r="A74" s="9" t="s">
        <v>164</v>
      </c>
      <c r="B74" s="9" t="s">
        <v>85</v>
      </c>
      <c r="C74" s="9" t="s">
        <v>659</v>
      </c>
      <c r="D74" s="9" t="s">
        <v>727</v>
      </c>
      <c r="E74" s="9">
        <v>0.4404667531685848</v>
      </c>
    </row>
    <row r="75" spans="1:5" ht="36.75" x14ac:dyDescent="0.25">
      <c r="A75" s="9" t="s">
        <v>164</v>
      </c>
      <c r="B75" s="9" t="s">
        <v>85</v>
      </c>
      <c r="C75" s="9" t="s">
        <v>659</v>
      </c>
      <c r="D75" s="9" t="s">
        <v>728</v>
      </c>
      <c r="E75" s="9">
        <v>12.247422775604264</v>
      </c>
    </row>
    <row r="76" spans="1:5" ht="36.75" x14ac:dyDescent="0.25">
      <c r="A76" s="9" t="s">
        <v>164</v>
      </c>
      <c r="B76" s="9" t="s">
        <v>85</v>
      </c>
      <c r="C76" s="9" t="s">
        <v>659</v>
      </c>
      <c r="D76" s="9" t="s">
        <v>729</v>
      </c>
      <c r="E76" s="9">
        <v>2.4519315926384557</v>
      </c>
    </row>
    <row r="77" spans="1:5" ht="36.75" x14ac:dyDescent="0.25">
      <c r="A77" s="9" t="s">
        <v>164</v>
      </c>
      <c r="B77" s="9" t="s">
        <v>85</v>
      </c>
      <c r="C77" s="9" t="s">
        <v>659</v>
      </c>
      <c r="D77" s="9" t="s">
        <v>730</v>
      </c>
      <c r="E77" s="9">
        <v>12.247422775604264</v>
      </c>
    </row>
    <row r="78" spans="1:5" ht="36.75" x14ac:dyDescent="0.25">
      <c r="A78" s="9" t="s">
        <v>164</v>
      </c>
      <c r="B78" s="9" t="s">
        <v>85</v>
      </c>
      <c r="C78" s="9" t="s">
        <v>659</v>
      </c>
      <c r="D78" s="9" t="s">
        <v>731</v>
      </c>
      <c r="E78" s="9">
        <v>2.4519315926384557</v>
      </c>
    </row>
    <row r="79" spans="1:5" ht="36.75" x14ac:dyDescent="0.25">
      <c r="A79" s="9" t="s">
        <v>164</v>
      </c>
      <c r="B79" s="9" t="s">
        <v>85</v>
      </c>
      <c r="C79" s="9" t="s">
        <v>659</v>
      </c>
      <c r="D79" s="9" t="s">
        <v>732</v>
      </c>
      <c r="E79" s="9">
        <v>7.1037499136022317</v>
      </c>
    </row>
    <row r="80" spans="1:5" ht="36.75" x14ac:dyDescent="0.25">
      <c r="A80" s="9" t="s">
        <v>164</v>
      </c>
      <c r="B80" s="9" t="s">
        <v>85</v>
      </c>
      <c r="C80" s="9" t="s">
        <v>659</v>
      </c>
      <c r="D80" s="9" t="s">
        <v>733</v>
      </c>
      <c r="E80" s="9">
        <v>1.4217287977274877</v>
      </c>
    </row>
    <row r="81" spans="1:5" ht="36.75" x14ac:dyDescent="0.25">
      <c r="A81" s="9" t="s">
        <v>164</v>
      </c>
      <c r="B81" s="9" t="s">
        <v>85</v>
      </c>
      <c r="C81" s="9" t="s">
        <v>659</v>
      </c>
      <c r="D81" s="9" t="s">
        <v>734</v>
      </c>
      <c r="E81" s="9">
        <v>2.204780803360527</v>
      </c>
    </row>
    <row r="82" spans="1:5" ht="36.75" x14ac:dyDescent="0.25">
      <c r="A82" s="9" t="s">
        <v>164</v>
      </c>
      <c r="B82" s="9" t="s">
        <v>85</v>
      </c>
      <c r="C82" s="9" t="s">
        <v>659</v>
      </c>
      <c r="D82" s="9" t="s">
        <v>735</v>
      </c>
      <c r="E82" s="9">
        <v>0.4404667531685848</v>
      </c>
    </row>
    <row r="83" spans="1:5" ht="36.75" x14ac:dyDescent="0.25">
      <c r="A83" s="9" t="s">
        <v>164</v>
      </c>
      <c r="B83" s="9" t="s">
        <v>85</v>
      </c>
      <c r="C83" s="9" t="s">
        <v>659</v>
      </c>
      <c r="D83" s="9" t="s">
        <v>736</v>
      </c>
      <c r="E83" s="9">
        <v>12.247422775604264</v>
      </c>
    </row>
    <row r="84" spans="1:5" ht="36.75" x14ac:dyDescent="0.25">
      <c r="A84" s="9" t="s">
        <v>164</v>
      </c>
      <c r="B84" s="9" t="s">
        <v>85</v>
      </c>
      <c r="C84" s="9" t="s">
        <v>659</v>
      </c>
      <c r="D84" s="9" t="s">
        <v>737</v>
      </c>
      <c r="E84" s="9">
        <v>2.4519315926384557</v>
      </c>
    </row>
    <row r="85" spans="1:5" ht="36.75" x14ac:dyDescent="0.25">
      <c r="A85" s="9" t="s">
        <v>164</v>
      </c>
      <c r="B85" s="9" t="s">
        <v>85</v>
      </c>
      <c r="C85" s="9" t="s">
        <v>659</v>
      </c>
      <c r="D85" s="9" t="s">
        <v>738</v>
      </c>
      <c r="E85" s="9">
        <v>12.247422775604264</v>
      </c>
    </row>
    <row r="86" spans="1:5" ht="36.75" x14ac:dyDescent="0.25">
      <c r="A86" s="9" t="s">
        <v>164</v>
      </c>
      <c r="B86" s="9" t="s">
        <v>85</v>
      </c>
      <c r="C86" s="9" t="s">
        <v>659</v>
      </c>
      <c r="D86" s="9" t="s">
        <v>739</v>
      </c>
      <c r="E86" s="9">
        <v>2.4519315926384557</v>
      </c>
    </row>
    <row r="87" spans="1:5" ht="36.75" x14ac:dyDescent="0.25">
      <c r="A87" s="9" t="s">
        <v>164</v>
      </c>
      <c r="B87" s="9" t="s">
        <v>85</v>
      </c>
      <c r="C87" s="9" t="s">
        <v>659</v>
      </c>
      <c r="D87" s="9" t="s">
        <v>740</v>
      </c>
      <c r="E87" s="9">
        <v>7.1037499136022317</v>
      </c>
    </row>
    <row r="88" spans="1:5" ht="36.75" x14ac:dyDescent="0.25">
      <c r="A88" s="9" t="s">
        <v>164</v>
      </c>
      <c r="B88" s="9" t="s">
        <v>85</v>
      </c>
      <c r="C88" s="9" t="s">
        <v>659</v>
      </c>
      <c r="D88" s="9" t="s">
        <v>741</v>
      </c>
      <c r="E88" s="9">
        <v>1.4217287977274877</v>
      </c>
    </row>
    <row r="89" spans="1:5" ht="36.75" x14ac:dyDescent="0.25">
      <c r="A89" s="9" t="s">
        <v>164</v>
      </c>
      <c r="B89" s="9" t="s">
        <v>85</v>
      </c>
      <c r="C89" s="9" t="s">
        <v>659</v>
      </c>
      <c r="D89" s="9" t="s">
        <v>742</v>
      </c>
      <c r="E89" s="9">
        <v>2.204780803360527</v>
      </c>
    </row>
    <row r="90" spans="1:5" ht="36.75" x14ac:dyDescent="0.25">
      <c r="A90" s="9" t="s">
        <v>164</v>
      </c>
      <c r="B90" s="9" t="s">
        <v>85</v>
      </c>
      <c r="C90" s="9" t="s">
        <v>659</v>
      </c>
      <c r="D90" s="9" t="s">
        <v>743</v>
      </c>
      <c r="E90" s="9">
        <v>0.4404667531685848</v>
      </c>
    </row>
    <row r="91" spans="1:5" ht="36.75" x14ac:dyDescent="0.25">
      <c r="A91" s="9" t="s">
        <v>164</v>
      </c>
      <c r="B91" s="9" t="s">
        <v>85</v>
      </c>
      <c r="C91" s="9" t="s">
        <v>659</v>
      </c>
      <c r="D91" s="9" t="s">
        <v>744</v>
      </c>
      <c r="E91" s="9">
        <v>12.247422775604264</v>
      </c>
    </row>
    <row r="92" spans="1:5" ht="36.75" x14ac:dyDescent="0.25">
      <c r="A92" s="9" t="s">
        <v>164</v>
      </c>
      <c r="B92" s="9" t="s">
        <v>85</v>
      </c>
      <c r="C92" s="9" t="s">
        <v>659</v>
      </c>
      <c r="D92" s="9" t="s">
        <v>745</v>
      </c>
      <c r="E92" s="9">
        <v>2.4519315926384557</v>
      </c>
    </row>
    <row r="93" spans="1:5" ht="36.75" x14ac:dyDescent="0.25">
      <c r="A93" s="9" t="s">
        <v>164</v>
      </c>
      <c r="B93" s="9" t="s">
        <v>85</v>
      </c>
      <c r="C93" s="9" t="s">
        <v>659</v>
      </c>
      <c r="D93" s="9" t="s">
        <v>746</v>
      </c>
      <c r="E93" s="9">
        <v>12.247422775604264</v>
      </c>
    </row>
    <row r="94" spans="1:5" ht="36.75" x14ac:dyDescent="0.25">
      <c r="A94" s="9" t="s">
        <v>164</v>
      </c>
      <c r="B94" s="9" t="s">
        <v>85</v>
      </c>
      <c r="C94" s="9" t="s">
        <v>659</v>
      </c>
      <c r="D94" s="9" t="s">
        <v>747</v>
      </c>
      <c r="E94" s="9">
        <v>2.4519315926384557</v>
      </c>
    </row>
    <row r="95" spans="1:5" ht="36.75" x14ac:dyDescent="0.25">
      <c r="A95" s="9" t="s">
        <v>164</v>
      </c>
      <c r="B95" s="9" t="s">
        <v>85</v>
      </c>
      <c r="C95" s="9" t="s">
        <v>659</v>
      </c>
      <c r="D95" s="9" t="s">
        <v>748</v>
      </c>
      <c r="E95" s="9">
        <v>7.1037499136022317</v>
      </c>
    </row>
    <row r="96" spans="1:5" ht="36.75" x14ac:dyDescent="0.25">
      <c r="A96" s="9" t="s">
        <v>164</v>
      </c>
      <c r="B96" s="9" t="s">
        <v>85</v>
      </c>
      <c r="C96" s="9" t="s">
        <v>659</v>
      </c>
      <c r="D96" s="9" t="s">
        <v>749</v>
      </c>
      <c r="E96" s="9">
        <v>1.4217287977274877</v>
      </c>
    </row>
    <row r="97" spans="1:5" ht="36.75" x14ac:dyDescent="0.25">
      <c r="A97" s="9" t="s">
        <v>164</v>
      </c>
      <c r="B97" s="9" t="s">
        <v>85</v>
      </c>
      <c r="C97" s="9" t="s">
        <v>659</v>
      </c>
      <c r="D97" s="9" t="s">
        <v>750</v>
      </c>
      <c r="E97" s="9">
        <v>2.204780803360527</v>
      </c>
    </row>
    <row r="98" spans="1:5" ht="36.75" x14ac:dyDescent="0.25">
      <c r="A98" s="9" t="s">
        <v>164</v>
      </c>
      <c r="B98" s="9" t="s">
        <v>85</v>
      </c>
      <c r="C98" s="9" t="s">
        <v>659</v>
      </c>
      <c r="D98" s="9" t="s">
        <v>751</v>
      </c>
      <c r="E98" s="9">
        <v>0.4404667531685848</v>
      </c>
    </row>
    <row r="99" spans="1:5" ht="36.75" x14ac:dyDescent="0.25">
      <c r="A99" s="9" t="s">
        <v>164</v>
      </c>
      <c r="B99" s="9" t="s">
        <v>85</v>
      </c>
      <c r="C99" s="9" t="s">
        <v>659</v>
      </c>
      <c r="D99" s="9" t="s">
        <v>752</v>
      </c>
      <c r="E99" s="9">
        <v>12.247422775604264</v>
      </c>
    </row>
    <row r="100" spans="1:5" ht="36.75" x14ac:dyDescent="0.25">
      <c r="A100" s="9" t="s">
        <v>164</v>
      </c>
      <c r="B100" s="9" t="s">
        <v>85</v>
      </c>
      <c r="C100" s="9" t="s">
        <v>659</v>
      </c>
      <c r="D100" s="9" t="s">
        <v>753</v>
      </c>
      <c r="E100" s="9">
        <v>2.4519315926384557</v>
      </c>
    </row>
    <row r="101" spans="1:5" ht="36.75" x14ac:dyDescent="0.25">
      <c r="A101" s="9" t="s">
        <v>164</v>
      </c>
      <c r="B101" s="9" t="s">
        <v>85</v>
      </c>
      <c r="C101" s="9" t="s">
        <v>659</v>
      </c>
      <c r="D101" s="9" t="s">
        <v>754</v>
      </c>
      <c r="E101" s="9">
        <v>12.247422775604264</v>
      </c>
    </row>
    <row r="102" spans="1:5" ht="36.75" x14ac:dyDescent="0.25">
      <c r="A102" s="9" t="s">
        <v>164</v>
      </c>
      <c r="B102" s="9" t="s">
        <v>85</v>
      </c>
      <c r="C102" s="9" t="s">
        <v>659</v>
      </c>
      <c r="D102" s="9" t="s">
        <v>755</v>
      </c>
      <c r="E102" s="9">
        <v>2.4519315926384557</v>
      </c>
    </row>
    <row r="103" spans="1:5" ht="36.75" x14ac:dyDescent="0.25">
      <c r="A103" s="9" t="s">
        <v>164</v>
      </c>
      <c r="B103" s="9" t="s">
        <v>85</v>
      </c>
      <c r="C103" s="9" t="s">
        <v>659</v>
      </c>
      <c r="D103" s="9" t="s">
        <v>756</v>
      </c>
      <c r="E103" s="9">
        <v>7.1037499136022317</v>
      </c>
    </row>
    <row r="104" spans="1:5" ht="36.75" x14ac:dyDescent="0.25">
      <c r="A104" s="9" t="s">
        <v>164</v>
      </c>
      <c r="B104" s="9" t="s">
        <v>85</v>
      </c>
      <c r="C104" s="9" t="s">
        <v>659</v>
      </c>
      <c r="D104" s="9" t="s">
        <v>757</v>
      </c>
      <c r="E104" s="9">
        <v>1.4217287977274877</v>
      </c>
    </row>
    <row r="105" spans="1:5" ht="36.75" x14ac:dyDescent="0.25">
      <c r="A105" s="9" t="s">
        <v>164</v>
      </c>
      <c r="B105" s="9" t="s">
        <v>85</v>
      </c>
      <c r="C105" s="9" t="s">
        <v>659</v>
      </c>
      <c r="D105" s="9" t="s">
        <v>758</v>
      </c>
      <c r="E105" s="9">
        <v>2.204780803360527</v>
      </c>
    </row>
    <row r="106" spans="1:5" ht="36.75" x14ac:dyDescent="0.25">
      <c r="A106" s="9" t="s">
        <v>164</v>
      </c>
      <c r="B106" s="9" t="s">
        <v>85</v>
      </c>
      <c r="C106" s="9" t="s">
        <v>659</v>
      </c>
      <c r="D106" s="9" t="s">
        <v>759</v>
      </c>
      <c r="E106" s="9">
        <v>0.4404667531685848</v>
      </c>
    </row>
    <row r="107" spans="1:5" ht="36.75" x14ac:dyDescent="0.25">
      <c r="A107" s="9" t="s">
        <v>164</v>
      </c>
      <c r="B107" s="9" t="s">
        <v>85</v>
      </c>
      <c r="C107" s="9" t="s">
        <v>659</v>
      </c>
      <c r="D107" s="9" t="s">
        <v>760</v>
      </c>
      <c r="E107" s="9">
        <v>12.247422775604264</v>
      </c>
    </row>
    <row r="108" spans="1:5" ht="36.75" x14ac:dyDescent="0.25">
      <c r="A108" s="9" t="s">
        <v>164</v>
      </c>
      <c r="B108" s="9" t="s">
        <v>85</v>
      </c>
      <c r="C108" s="9" t="s">
        <v>659</v>
      </c>
      <c r="D108" s="9" t="s">
        <v>761</v>
      </c>
      <c r="E108" s="9">
        <v>2.4519315926384557</v>
      </c>
    </row>
    <row r="109" spans="1:5" ht="36.75" x14ac:dyDescent="0.25">
      <c r="A109" s="9" t="s">
        <v>164</v>
      </c>
      <c r="B109" s="9" t="s">
        <v>85</v>
      </c>
      <c r="C109" s="9" t="s">
        <v>659</v>
      </c>
      <c r="D109" s="9" t="s">
        <v>762</v>
      </c>
      <c r="E109" s="9">
        <v>12.247422775604264</v>
      </c>
    </row>
    <row r="110" spans="1:5" ht="36.75" x14ac:dyDescent="0.25">
      <c r="A110" s="9" t="s">
        <v>164</v>
      </c>
      <c r="B110" s="9" t="s">
        <v>85</v>
      </c>
      <c r="C110" s="9" t="s">
        <v>659</v>
      </c>
      <c r="D110" s="9" t="s">
        <v>763</v>
      </c>
      <c r="E110" s="9">
        <v>2.4519315926384557</v>
      </c>
    </row>
    <row r="111" spans="1:5" ht="36.75" x14ac:dyDescent="0.25">
      <c r="A111" s="9" t="s">
        <v>164</v>
      </c>
      <c r="B111" s="9" t="s">
        <v>85</v>
      </c>
      <c r="C111" s="9" t="s">
        <v>659</v>
      </c>
      <c r="D111" s="9" t="s">
        <v>764</v>
      </c>
      <c r="E111" s="9">
        <v>2.6452475565291125</v>
      </c>
    </row>
    <row r="112" spans="1:5" ht="36.75" x14ac:dyDescent="0.25">
      <c r="A112" s="9" t="s">
        <v>164</v>
      </c>
      <c r="B112" s="9" t="s">
        <v>85</v>
      </c>
      <c r="C112" s="9" t="s">
        <v>659</v>
      </c>
      <c r="D112" s="9" t="s">
        <v>765</v>
      </c>
      <c r="E112" s="9">
        <v>0.4404667531685848</v>
      </c>
    </row>
    <row r="113" spans="1:5" ht="36.75" x14ac:dyDescent="0.25">
      <c r="A113" s="9" t="s">
        <v>164</v>
      </c>
      <c r="B113" s="9" t="s">
        <v>85</v>
      </c>
      <c r="C113" s="9" t="s">
        <v>659</v>
      </c>
      <c r="D113" s="9" t="s">
        <v>766</v>
      </c>
      <c r="E113" s="9">
        <v>14.694460293207511</v>
      </c>
    </row>
    <row r="114" spans="1:5" ht="36.75" x14ac:dyDescent="0.25">
      <c r="A114" s="9" t="s">
        <v>164</v>
      </c>
      <c r="B114" s="9" t="s">
        <v>85</v>
      </c>
      <c r="C114" s="9" t="s">
        <v>659</v>
      </c>
      <c r="D114" s="9" t="s">
        <v>767</v>
      </c>
      <c r="E114" s="9">
        <v>2.4519315926384557</v>
      </c>
    </row>
    <row r="115" spans="1:5" ht="36.75" x14ac:dyDescent="0.25">
      <c r="A115" s="9" t="s">
        <v>164</v>
      </c>
      <c r="B115" s="9" t="s">
        <v>85</v>
      </c>
      <c r="C115" s="9" t="s">
        <v>659</v>
      </c>
      <c r="D115" s="9" t="s">
        <v>768</v>
      </c>
      <c r="E115" s="9">
        <v>14.694460293207511</v>
      </c>
    </row>
    <row r="116" spans="1:5" ht="36.75" x14ac:dyDescent="0.25">
      <c r="A116" s="9" t="s">
        <v>164</v>
      </c>
      <c r="B116" s="9" t="s">
        <v>85</v>
      </c>
      <c r="C116" s="9" t="s">
        <v>659</v>
      </c>
      <c r="D116" s="9" t="s">
        <v>769</v>
      </c>
      <c r="E116" s="9">
        <v>2.4519315926384557</v>
      </c>
    </row>
    <row r="117" spans="1:5" ht="36.75" x14ac:dyDescent="0.25">
      <c r="A117" s="9" t="s">
        <v>164</v>
      </c>
      <c r="B117" s="9" t="s">
        <v>85</v>
      </c>
      <c r="C117" s="9" t="s">
        <v>659</v>
      </c>
      <c r="D117" s="9" t="s">
        <v>770</v>
      </c>
      <c r="E117" s="9">
        <v>1.7643140501919428</v>
      </c>
    </row>
    <row r="118" spans="1:5" ht="36.75" x14ac:dyDescent="0.25">
      <c r="A118" s="9" t="s">
        <v>164</v>
      </c>
      <c r="B118" s="9" t="s">
        <v>85</v>
      </c>
      <c r="C118" s="9" t="s">
        <v>659</v>
      </c>
      <c r="D118" s="9" t="s">
        <v>771</v>
      </c>
      <c r="E118" s="9">
        <v>9.8003852580010093</v>
      </c>
    </row>
    <row r="119" spans="1:5" ht="36.75" x14ac:dyDescent="0.25">
      <c r="A119" s="9" t="s">
        <v>164</v>
      </c>
      <c r="B119" s="9" t="s">
        <v>85</v>
      </c>
      <c r="C119" s="9" t="s">
        <v>659</v>
      </c>
      <c r="D119" s="9" t="s">
        <v>772</v>
      </c>
      <c r="E119" s="9">
        <v>2.6452475565291125</v>
      </c>
    </row>
    <row r="120" spans="1:5" ht="36.75" x14ac:dyDescent="0.25">
      <c r="A120" s="9" t="s">
        <v>164</v>
      </c>
      <c r="B120" s="9" t="s">
        <v>85</v>
      </c>
      <c r="C120" s="9" t="s">
        <v>659</v>
      </c>
      <c r="D120" s="9" t="s">
        <v>773</v>
      </c>
      <c r="E120" s="9">
        <v>0.4404667531685848</v>
      </c>
    </row>
    <row r="121" spans="1:5" ht="36.75" x14ac:dyDescent="0.25">
      <c r="A121" s="9" t="s">
        <v>164</v>
      </c>
      <c r="B121" s="9" t="s">
        <v>85</v>
      </c>
      <c r="C121" s="9" t="s">
        <v>659</v>
      </c>
      <c r="D121" s="9" t="s">
        <v>774</v>
      </c>
      <c r="E121" s="9">
        <v>14.694460293207511</v>
      </c>
    </row>
    <row r="122" spans="1:5" ht="36.75" x14ac:dyDescent="0.25">
      <c r="A122" s="9" t="s">
        <v>164</v>
      </c>
      <c r="B122" s="9" t="s">
        <v>85</v>
      </c>
      <c r="C122" s="9" t="s">
        <v>659</v>
      </c>
      <c r="D122" s="9" t="s">
        <v>775</v>
      </c>
      <c r="E122" s="9">
        <v>2.4519315926384557</v>
      </c>
    </row>
    <row r="123" spans="1:5" ht="36.75" x14ac:dyDescent="0.25">
      <c r="A123" s="9" t="s">
        <v>164</v>
      </c>
      <c r="B123" s="9" t="s">
        <v>85</v>
      </c>
      <c r="C123" s="9" t="s">
        <v>659</v>
      </c>
      <c r="D123" s="9" t="s">
        <v>776</v>
      </c>
      <c r="E123" s="9">
        <v>14.694460293207511</v>
      </c>
    </row>
    <row r="124" spans="1:5" ht="36.75" x14ac:dyDescent="0.25">
      <c r="A124" s="9" t="s">
        <v>164</v>
      </c>
      <c r="B124" s="9" t="s">
        <v>85</v>
      </c>
      <c r="C124" s="9" t="s">
        <v>659</v>
      </c>
      <c r="D124" s="9" t="s">
        <v>777</v>
      </c>
      <c r="E124" s="9">
        <v>2.4519315926384557</v>
      </c>
    </row>
    <row r="125" spans="1:5" ht="36.75" x14ac:dyDescent="0.25">
      <c r="A125" s="9" t="s">
        <v>164</v>
      </c>
      <c r="B125" s="9" t="s">
        <v>85</v>
      </c>
      <c r="C125" s="9" t="s">
        <v>659</v>
      </c>
      <c r="D125" s="9" t="s">
        <v>778</v>
      </c>
      <c r="E125" s="9">
        <v>2.6452475565291125</v>
      </c>
    </row>
    <row r="126" spans="1:5" ht="36.75" x14ac:dyDescent="0.25">
      <c r="A126" s="9" t="s">
        <v>164</v>
      </c>
      <c r="B126" s="9" t="s">
        <v>85</v>
      </c>
      <c r="C126" s="9" t="s">
        <v>659</v>
      </c>
      <c r="D126" s="9" t="s">
        <v>779</v>
      </c>
      <c r="E126" s="9">
        <v>0.4404667531685848</v>
      </c>
    </row>
    <row r="127" spans="1:5" ht="36.75" x14ac:dyDescent="0.25">
      <c r="A127" s="9" t="s">
        <v>164</v>
      </c>
      <c r="B127" s="9" t="s">
        <v>85</v>
      </c>
      <c r="C127" s="9" t="s">
        <v>659</v>
      </c>
      <c r="D127" s="9" t="s">
        <v>780</v>
      </c>
      <c r="E127" s="9">
        <v>14.694460293207511</v>
      </c>
    </row>
    <row r="128" spans="1:5" ht="36.75" x14ac:dyDescent="0.25">
      <c r="A128" s="9" t="s">
        <v>164</v>
      </c>
      <c r="B128" s="9" t="s">
        <v>85</v>
      </c>
      <c r="C128" s="9" t="s">
        <v>659</v>
      </c>
      <c r="D128" s="9" t="s">
        <v>781</v>
      </c>
      <c r="E128" s="9">
        <v>2.4519315926384557</v>
      </c>
    </row>
    <row r="129" spans="1:5" ht="36.75" x14ac:dyDescent="0.25">
      <c r="A129" s="9" t="s">
        <v>164</v>
      </c>
      <c r="B129" s="9" t="s">
        <v>85</v>
      </c>
      <c r="C129" s="9" t="s">
        <v>659</v>
      </c>
      <c r="D129" s="9" t="s">
        <v>782</v>
      </c>
      <c r="E129" s="9">
        <v>14.694460293207511</v>
      </c>
    </row>
    <row r="130" spans="1:5" ht="36.75" x14ac:dyDescent="0.25">
      <c r="A130" s="9" t="s">
        <v>164</v>
      </c>
      <c r="B130" s="9" t="s">
        <v>85</v>
      </c>
      <c r="C130" s="9" t="s">
        <v>659</v>
      </c>
      <c r="D130" s="9" t="s">
        <v>783</v>
      </c>
      <c r="E130" s="9">
        <v>2.4519315926384557</v>
      </c>
    </row>
    <row r="131" spans="1:5" ht="36.75" x14ac:dyDescent="0.25">
      <c r="A131" s="9" t="s">
        <v>164</v>
      </c>
      <c r="B131" s="9" t="s">
        <v>85</v>
      </c>
      <c r="C131" s="9" t="s">
        <v>659</v>
      </c>
      <c r="D131" s="9" t="s">
        <v>784</v>
      </c>
      <c r="E131" s="9">
        <v>2.6452475565291125</v>
      </c>
    </row>
    <row r="132" spans="1:5" ht="36.75" x14ac:dyDescent="0.25">
      <c r="A132" s="9" t="s">
        <v>164</v>
      </c>
      <c r="B132" s="9" t="s">
        <v>85</v>
      </c>
      <c r="C132" s="9" t="s">
        <v>659</v>
      </c>
      <c r="D132" s="9" t="s">
        <v>785</v>
      </c>
      <c r="E132" s="9">
        <v>0.4404667531685848</v>
      </c>
    </row>
    <row r="133" spans="1:5" ht="36.75" x14ac:dyDescent="0.25">
      <c r="A133" s="9" t="s">
        <v>164</v>
      </c>
      <c r="B133" s="9" t="s">
        <v>85</v>
      </c>
      <c r="C133" s="9" t="s">
        <v>659</v>
      </c>
      <c r="D133" s="9" t="s">
        <v>786</v>
      </c>
      <c r="E133" s="9">
        <v>14.694460293207511</v>
      </c>
    </row>
    <row r="134" spans="1:5" ht="36.75" x14ac:dyDescent="0.25">
      <c r="A134" s="9" t="s">
        <v>164</v>
      </c>
      <c r="B134" s="9" t="s">
        <v>85</v>
      </c>
      <c r="C134" s="9" t="s">
        <v>659</v>
      </c>
      <c r="D134" s="9" t="s">
        <v>787</v>
      </c>
      <c r="E134" s="9">
        <v>2.4519315926384557</v>
      </c>
    </row>
    <row r="135" spans="1:5" ht="36.75" x14ac:dyDescent="0.25">
      <c r="A135" s="9" t="s">
        <v>164</v>
      </c>
      <c r="B135" s="9" t="s">
        <v>85</v>
      </c>
      <c r="C135" s="9" t="s">
        <v>659</v>
      </c>
      <c r="D135" s="9" t="s">
        <v>788</v>
      </c>
      <c r="E135" s="9">
        <v>14.694460293207511</v>
      </c>
    </row>
    <row r="136" spans="1:5" ht="36.75" x14ac:dyDescent="0.25">
      <c r="A136" s="9" t="s">
        <v>164</v>
      </c>
      <c r="B136" s="9" t="s">
        <v>85</v>
      </c>
      <c r="C136" s="9" t="s">
        <v>659</v>
      </c>
      <c r="D136" s="9" t="s">
        <v>789</v>
      </c>
      <c r="E136" s="9">
        <v>2.4519315926384557</v>
      </c>
    </row>
    <row r="137" spans="1:5" ht="36.75" x14ac:dyDescent="0.25">
      <c r="A137" s="9" t="s">
        <v>164</v>
      </c>
      <c r="B137" s="9" t="s">
        <v>85</v>
      </c>
      <c r="C137" s="9" t="s">
        <v>659</v>
      </c>
      <c r="D137" s="9" t="s">
        <v>790</v>
      </c>
      <c r="E137" s="9">
        <v>2.204780803360527</v>
      </c>
    </row>
    <row r="138" spans="1:5" ht="36.75" x14ac:dyDescent="0.25">
      <c r="A138" s="9" t="s">
        <v>164</v>
      </c>
      <c r="B138" s="9" t="s">
        <v>85</v>
      </c>
      <c r="C138" s="9" t="s">
        <v>659</v>
      </c>
      <c r="D138" s="9" t="s">
        <v>791</v>
      </c>
      <c r="E138" s="9">
        <v>0.4404667531685848</v>
      </c>
    </row>
    <row r="139" spans="1:5" ht="36.75" x14ac:dyDescent="0.25">
      <c r="A139" s="9" t="s">
        <v>164</v>
      </c>
      <c r="B139" s="9" t="s">
        <v>85</v>
      </c>
      <c r="C139" s="9" t="s">
        <v>659</v>
      </c>
      <c r="D139" s="9" t="s">
        <v>792</v>
      </c>
      <c r="E139" s="9">
        <v>12.247422775604264</v>
      </c>
    </row>
    <row r="140" spans="1:5" ht="36.75" x14ac:dyDescent="0.25">
      <c r="A140" s="9" t="s">
        <v>164</v>
      </c>
      <c r="B140" s="9" t="s">
        <v>85</v>
      </c>
      <c r="C140" s="9" t="s">
        <v>659</v>
      </c>
      <c r="D140" s="9" t="s">
        <v>793</v>
      </c>
      <c r="E140" s="9">
        <v>2.4519315926384557</v>
      </c>
    </row>
    <row r="141" spans="1:5" ht="36.75" x14ac:dyDescent="0.25">
      <c r="A141" s="9" t="s">
        <v>164</v>
      </c>
      <c r="B141" s="9" t="s">
        <v>85</v>
      </c>
      <c r="C141" s="9" t="s">
        <v>659</v>
      </c>
      <c r="D141" s="9" t="s">
        <v>794</v>
      </c>
      <c r="E141" s="9">
        <v>12.247422775604264</v>
      </c>
    </row>
    <row r="142" spans="1:5" ht="36.75" x14ac:dyDescent="0.25">
      <c r="A142" s="9" t="s">
        <v>164</v>
      </c>
      <c r="B142" s="9" t="s">
        <v>85</v>
      </c>
      <c r="C142" s="9" t="s">
        <v>659</v>
      </c>
      <c r="D142" s="9" t="s">
        <v>795</v>
      </c>
      <c r="E142" s="9">
        <v>2.4519315926384557</v>
      </c>
    </row>
    <row r="143" spans="1:5" ht="36.75" x14ac:dyDescent="0.25">
      <c r="A143" s="9" t="s">
        <v>164</v>
      </c>
      <c r="B143" s="9" t="s">
        <v>85</v>
      </c>
      <c r="C143" s="9" t="s">
        <v>659</v>
      </c>
      <c r="D143" s="9" t="s">
        <v>796</v>
      </c>
      <c r="E143" s="9">
        <v>2.204780803360527</v>
      </c>
    </row>
    <row r="144" spans="1:5" ht="36.75" x14ac:dyDescent="0.25">
      <c r="A144" s="9" t="s">
        <v>164</v>
      </c>
      <c r="B144" s="9" t="s">
        <v>85</v>
      </c>
      <c r="C144" s="9" t="s">
        <v>659</v>
      </c>
      <c r="D144" s="9" t="s">
        <v>797</v>
      </c>
      <c r="E144" s="9">
        <v>0.4404667531685848</v>
      </c>
    </row>
    <row r="145" spans="1:5" ht="36.75" x14ac:dyDescent="0.25">
      <c r="A145" s="9" t="s">
        <v>164</v>
      </c>
      <c r="B145" s="9" t="s">
        <v>85</v>
      </c>
      <c r="C145" s="9" t="s">
        <v>659</v>
      </c>
      <c r="D145" s="9" t="s">
        <v>798</v>
      </c>
      <c r="E145" s="9">
        <v>12.247422775604264</v>
      </c>
    </row>
    <row r="146" spans="1:5" ht="36.75" x14ac:dyDescent="0.25">
      <c r="A146" s="9" t="s">
        <v>164</v>
      </c>
      <c r="B146" s="9" t="s">
        <v>85</v>
      </c>
      <c r="C146" s="9" t="s">
        <v>659</v>
      </c>
      <c r="D146" s="9" t="s">
        <v>799</v>
      </c>
      <c r="E146" s="9">
        <v>2.4519315926384557</v>
      </c>
    </row>
    <row r="147" spans="1:5" ht="36.75" x14ac:dyDescent="0.25">
      <c r="A147" s="9" t="s">
        <v>164</v>
      </c>
      <c r="B147" s="9" t="s">
        <v>85</v>
      </c>
      <c r="C147" s="9" t="s">
        <v>659</v>
      </c>
      <c r="D147" s="9" t="s">
        <v>800</v>
      </c>
      <c r="E147" s="9">
        <v>12.247422775604264</v>
      </c>
    </row>
    <row r="148" spans="1:5" ht="36.75" x14ac:dyDescent="0.25">
      <c r="A148" s="9" t="s">
        <v>164</v>
      </c>
      <c r="B148" s="9" t="s">
        <v>85</v>
      </c>
      <c r="C148" s="9" t="s">
        <v>659</v>
      </c>
      <c r="D148" s="9" t="s">
        <v>801</v>
      </c>
      <c r="E148" s="9">
        <v>2.4519315926384557</v>
      </c>
    </row>
    <row r="149" spans="1:5" ht="36.75" x14ac:dyDescent="0.25">
      <c r="A149" s="9" t="s">
        <v>164</v>
      </c>
      <c r="B149" s="9" t="s">
        <v>85</v>
      </c>
      <c r="C149" s="9" t="s">
        <v>659</v>
      </c>
      <c r="D149" s="9" t="s">
        <v>802</v>
      </c>
      <c r="E149" s="9">
        <v>2.204780803360527</v>
      </c>
    </row>
    <row r="150" spans="1:5" ht="36.75" x14ac:dyDescent="0.25">
      <c r="A150" s="9" t="s">
        <v>164</v>
      </c>
      <c r="B150" s="9" t="s">
        <v>85</v>
      </c>
      <c r="C150" s="9" t="s">
        <v>659</v>
      </c>
      <c r="D150" s="9" t="s">
        <v>803</v>
      </c>
      <c r="E150" s="9">
        <v>0.4404667531685848</v>
      </c>
    </row>
    <row r="151" spans="1:5" ht="36.75" x14ac:dyDescent="0.25">
      <c r="A151" s="9" t="s">
        <v>164</v>
      </c>
      <c r="B151" s="9" t="s">
        <v>85</v>
      </c>
      <c r="C151" s="9" t="s">
        <v>659</v>
      </c>
      <c r="D151" s="9" t="s">
        <v>804</v>
      </c>
      <c r="E151" s="9">
        <v>12.247422775604264</v>
      </c>
    </row>
    <row r="152" spans="1:5" ht="36.75" x14ac:dyDescent="0.25">
      <c r="A152" s="9" t="s">
        <v>164</v>
      </c>
      <c r="B152" s="9" t="s">
        <v>85</v>
      </c>
      <c r="C152" s="9" t="s">
        <v>659</v>
      </c>
      <c r="D152" s="9" t="s">
        <v>805</v>
      </c>
      <c r="E152" s="9">
        <v>2.4519315926384557</v>
      </c>
    </row>
    <row r="153" spans="1:5" ht="36.75" x14ac:dyDescent="0.25">
      <c r="A153" s="9" t="s">
        <v>164</v>
      </c>
      <c r="B153" s="9" t="s">
        <v>85</v>
      </c>
      <c r="C153" s="9" t="s">
        <v>659</v>
      </c>
      <c r="D153" s="9" t="s">
        <v>806</v>
      </c>
      <c r="E153" s="9">
        <v>12.247422775604264</v>
      </c>
    </row>
    <row r="154" spans="1:5" ht="36.75" x14ac:dyDescent="0.25">
      <c r="A154" s="9" t="s">
        <v>164</v>
      </c>
      <c r="B154" s="9" t="s">
        <v>85</v>
      </c>
      <c r="C154" s="9" t="s">
        <v>659</v>
      </c>
      <c r="D154" s="9" t="s">
        <v>807</v>
      </c>
      <c r="E154" s="9">
        <v>2.4519315926384557</v>
      </c>
    </row>
    <row r="155" spans="1:5" ht="36.75" x14ac:dyDescent="0.25">
      <c r="A155" s="9" t="s">
        <v>164</v>
      </c>
      <c r="B155" s="9" t="s">
        <v>85</v>
      </c>
      <c r="C155" s="9" t="s">
        <v>659</v>
      </c>
      <c r="D155" s="9" t="s">
        <v>808</v>
      </c>
      <c r="E155" s="9">
        <v>2.6452475565291125</v>
      </c>
    </row>
    <row r="156" spans="1:5" ht="36.75" x14ac:dyDescent="0.25">
      <c r="A156" s="9" t="s">
        <v>164</v>
      </c>
      <c r="B156" s="9" t="s">
        <v>85</v>
      </c>
      <c r="C156" s="9" t="s">
        <v>659</v>
      </c>
      <c r="D156" s="9" t="s">
        <v>809</v>
      </c>
      <c r="E156" s="9">
        <v>0.4404667531685848</v>
      </c>
    </row>
    <row r="157" spans="1:5" ht="36.75" x14ac:dyDescent="0.25">
      <c r="A157" s="9" t="s">
        <v>164</v>
      </c>
      <c r="B157" s="9" t="s">
        <v>85</v>
      </c>
      <c r="C157" s="9" t="s">
        <v>659</v>
      </c>
      <c r="D157" s="9" t="s">
        <v>810</v>
      </c>
      <c r="E157" s="9">
        <v>14.694460293207511</v>
      </c>
    </row>
    <row r="158" spans="1:5" ht="36.75" x14ac:dyDescent="0.25">
      <c r="A158" s="9" t="s">
        <v>164</v>
      </c>
      <c r="B158" s="9" t="s">
        <v>85</v>
      </c>
      <c r="C158" s="9" t="s">
        <v>659</v>
      </c>
      <c r="D158" s="9" t="s">
        <v>811</v>
      </c>
      <c r="E158" s="9">
        <v>2.4519315926384557</v>
      </c>
    </row>
    <row r="159" spans="1:5" ht="36.75" x14ac:dyDescent="0.25">
      <c r="A159" s="9" t="s">
        <v>164</v>
      </c>
      <c r="B159" s="9" t="s">
        <v>85</v>
      </c>
      <c r="C159" s="9" t="s">
        <v>659</v>
      </c>
      <c r="D159" s="9" t="s">
        <v>812</v>
      </c>
      <c r="E159" s="9">
        <v>14.694460293207511</v>
      </c>
    </row>
    <row r="160" spans="1:5" ht="36.75" x14ac:dyDescent="0.25">
      <c r="A160" s="9" t="s">
        <v>164</v>
      </c>
      <c r="B160" s="9" t="s">
        <v>85</v>
      </c>
      <c r="C160" s="9" t="s">
        <v>659</v>
      </c>
      <c r="D160" s="9" t="s">
        <v>813</v>
      </c>
      <c r="E160" s="9">
        <v>2.4519315926384557</v>
      </c>
    </row>
    <row r="161" spans="1:5" ht="36.75" x14ac:dyDescent="0.25">
      <c r="A161" s="9" t="s">
        <v>164</v>
      </c>
      <c r="B161" s="9" t="s">
        <v>85</v>
      </c>
      <c r="C161" s="9" t="s">
        <v>659</v>
      </c>
      <c r="D161" s="9" t="s">
        <v>814</v>
      </c>
      <c r="E161" s="9">
        <v>1.5000339982907913</v>
      </c>
    </row>
    <row r="162" spans="1:5" ht="36.75" x14ac:dyDescent="0.25">
      <c r="A162" s="9" t="s">
        <v>164</v>
      </c>
      <c r="B162" s="9" t="s">
        <v>85</v>
      </c>
      <c r="C162" s="9" t="s">
        <v>659</v>
      </c>
      <c r="D162" s="9" t="s">
        <v>815</v>
      </c>
      <c r="E162" s="9">
        <v>1.7643140501919428</v>
      </c>
    </row>
    <row r="163" spans="1:5" ht="36.75" x14ac:dyDescent="0.25">
      <c r="A163" s="9" t="s">
        <v>164</v>
      </c>
      <c r="B163" s="9" t="s">
        <v>85</v>
      </c>
      <c r="C163" s="9" t="s">
        <v>659</v>
      </c>
      <c r="D163" s="9" t="s">
        <v>816</v>
      </c>
      <c r="E163" s="9">
        <v>9.8003852580010093</v>
      </c>
    </row>
    <row r="164" spans="1:5" ht="36.75" x14ac:dyDescent="0.25">
      <c r="A164" s="9" t="s">
        <v>164</v>
      </c>
      <c r="B164" s="9" t="s">
        <v>85</v>
      </c>
      <c r="C164" s="9" t="s">
        <v>659</v>
      </c>
      <c r="D164" s="9" t="s">
        <v>817</v>
      </c>
      <c r="E164" s="9">
        <v>9.8003852580010093</v>
      </c>
    </row>
    <row r="165" spans="1:5" ht="36.75" x14ac:dyDescent="0.25">
      <c r="A165" s="9" t="s">
        <v>164</v>
      </c>
      <c r="B165" s="9" t="s">
        <v>85</v>
      </c>
      <c r="C165" s="9" t="s">
        <v>659</v>
      </c>
      <c r="D165" s="9" t="s">
        <v>818</v>
      </c>
      <c r="E165" s="9">
        <v>2.204780803360527</v>
      </c>
    </row>
    <row r="166" spans="1:5" ht="36.75" x14ac:dyDescent="0.25">
      <c r="A166" s="9" t="s">
        <v>164</v>
      </c>
      <c r="B166" s="9" t="s">
        <v>85</v>
      </c>
      <c r="C166" s="9" t="s">
        <v>659</v>
      </c>
      <c r="D166" s="9" t="s">
        <v>819</v>
      </c>
      <c r="E166" s="9">
        <v>0.4404667531685848</v>
      </c>
    </row>
    <row r="167" spans="1:5" ht="36.75" x14ac:dyDescent="0.25">
      <c r="A167" s="9" t="s">
        <v>164</v>
      </c>
      <c r="B167" s="9" t="s">
        <v>85</v>
      </c>
      <c r="C167" s="9" t="s">
        <v>659</v>
      </c>
      <c r="D167" s="9" t="s">
        <v>820</v>
      </c>
      <c r="E167" s="9">
        <v>12.247422775604264</v>
      </c>
    </row>
    <row r="168" spans="1:5" ht="36.75" x14ac:dyDescent="0.25">
      <c r="A168" s="9" t="s">
        <v>164</v>
      </c>
      <c r="B168" s="9" t="s">
        <v>85</v>
      </c>
      <c r="C168" s="9" t="s">
        <v>659</v>
      </c>
      <c r="D168" s="9" t="s">
        <v>821</v>
      </c>
      <c r="E168" s="9">
        <v>2.4519315926384557</v>
      </c>
    </row>
    <row r="169" spans="1:5" ht="36.75" x14ac:dyDescent="0.25">
      <c r="A169" s="9" t="s">
        <v>164</v>
      </c>
      <c r="B169" s="9" t="s">
        <v>85</v>
      </c>
      <c r="C169" s="9" t="s">
        <v>659</v>
      </c>
      <c r="D169" s="9" t="s">
        <v>822</v>
      </c>
      <c r="E169" s="9">
        <v>12.247422775604264</v>
      </c>
    </row>
    <row r="170" spans="1:5" ht="36.75" x14ac:dyDescent="0.25">
      <c r="A170" s="9" t="s">
        <v>164</v>
      </c>
      <c r="B170" s="9" t="s">
        <v>85</v>
      </c>
      <c r="C170" s="9" t="s">
        <v>659</v>
      </c>
      <c r="D170" s="9" t="s">
        <v>823</v>
      </c>
      <c r="E170" s="9">
        <v>2.4519315926384557</v>
      </c>
    </row>
    <row r="171" spans="1:5" ht="36.75" x14ac:dyDescent="0.25">
      <c r="A171" s="9" t="s">
        <v>164</v>
      </c>
      <c r="B171" s="9" t="s">
        <v>85</v>
      </c>
      <c r="C171" s="9" t="s">
        <v>659</v>
      </c>
      <c r="D171" s="9" t="s">
        <v>824</v>
      </c>
      <c r="E171" s="9">
        <v>2.204780803360527</v>
      </c>
    </row>
    <row r="172" spans="1:5" ht="36.75" x14ac:dyDescent="0.25">
      <c r="A172" s="9" t="s">
        <v>164</v>
      </c>
      <c r="B172" s="9" t="s">
        <v>85</v>
      </c>
      <c r="C172" s="9" t="s">
        <v>659</v>
      </c>
      <c r="D172" s="9" t="s">
        <v>825</v>
      </c>
      <c r="E172" s="9">
        <v>0.4404667531685848</v>
      </c>
    </row>
    <row r="173" spans="1:5" ht="36.75" x14ac:dyDescent="0.25">
      <c r="A173" s="9" t="s">
        <v>164</v>
      </c>
      <c r="B173" s="9" t="s">
        <v>85</v>
      </c>
      <c r="C173" s="9" t="s">
        <v>659</v>
      </c>
      <c r="D173" s="9" t="s">
        <v>826</v>
      </c>
      <c r="E173" s="9">
        <v>12.247422775604264</v>
      </c>
    </row>
    <row r="174" spans="1:5" ht="36.75" x14ac:dyDescent="0.25">
      <c r="A174" s="9" t="s">
        <v>164</v>
      </c>
      <c r="B174" s="9" t="s">
        <v>85</v>
      </c>
      <c r="C174" s="9" t="s">
        <v>659</v>
      </c>
      <c r="D174" s="9" t="s">
        <v>827</v>
      </c>
      <c r="E174" s="9">
        <v>2.4519315926384557</v>
      </c>
    </row>
    <row r="175" spans="1:5" ht="36.75" x14ac:dyDescent="0.25">
      <c r="A175" s="9" t="s">
        <v>164</v>
      </c>
      <c r="B175" s="9" t="s">
        <v>85</v>
      </c>
      <c r="C175" s="9" t="s">
        <v>659</v>
      </c>
      <c r="D175" s="9" t="s">
        <v>828</v>
      </c>
      <c r="E175" s="9">
        <v>12.247422775604264</v>
      </c>
    </row>
    <row r="176" spans="1:5" ht="36.75" x14ac:dyDescent="0.25">
      <c r="A176" s="9" t="s">
        <v>164</v>
      </c>
      <c r="B176" s="9" t="s">
        <v>85</v>
      </c>
      <c r="C176" s="9" t="s">
        <v>659</v>
      </c>
      <c r="D176" s="9" t="s">
        <v>829</v>
      </c>
      <c r="E176" s="9">
        <v>2.4519315926384557</v>
      </c>
    </row>
    <row r="177" spans="1:5" ht="36.75" x14ac:dyDescent="0.25">
      <c r="A177" s="9" t="s">
        <v>164</v>
      </c>
      <c r="B177" s="9" t="s">
        <v>85</v>
      </c>
      <c r="C177" s="9" t="s">
        <v>659</v>
      </c>
      <c r="D177" s="9" t="s">
        <v>830</v>
      </c>
      <c r="E177" s="9">
        <v>1.7643140501919428</v>
      </c>
    </row>
    <row r="178" spans="1:5" ht="36.75" x14ac:dyDescent="0.25">
      <c r="A178" s="9" t="s">
        <v>164</v>
      </c>
      <c r="B178" s="9" t="s">
        <v>85</v>
      </c>
      <c r="C178" s="9" t="s">
        <v>659</v>
      </c>
      <c r="D178" s="9" t="s">
        <v>831</v>
      </c>
      <c r="E178" s="9">
        <v>9.8003852580010093</v>
      </c>
    </row>
    <row r="179" spans="1:5" ht="36.75" x14ac:dyDescent="0.25">
      <c r="A179" s="9" t="s">
        <v>164</v>
      </c>
      <c r="B179" s="9" t="s">
        <v>85</v>
      </c>
      <c r="C179" s="9" t="s">
        <v>659</v>
      </c>
      <c r="D179" s="9" t="s">
        <v>832</v>
      </c>
      <c r="E179" s="9">
        <v>2.204780803360527</v>
      </c>
    </row>
    <row r="180" spans="1:5" ht="36.75" x14ac:dyDescent="0.25">
      <c r="A180" s="9" t="s">
        <v>164</v>
      </c>
      <c r="B180" s="9" t="s">
        <v>85</v>
      </c>
      <c r="C180" s="9" t="s">
        <v>659</v>
      </c>
      <c r="D180" s="9" t="s">
        <v>833</v>
      </c>
      <c r="E180" s="9">
        <v>0.4404667531685848</v>
      </c>
    </row>
    <row r="181" spans="1:5" ht="36.75" x14ac:dyDescent="0.25">
      <c r="A181" s="9" t="s">
        <v>164</v>
      </c>
      <c r="B181" s="9" t="s">
        <v>85</v>
      </c>
      <c r="C181" s="9" t="s">
        <v>659</v>
      </c>
      <c r="D181" s="9" t="s">
        <v>834</v>
      </c>
      <c r="E181" s="9">
        <v>12.247422775604264</v>
      </c>
    </row>
    <row r="182" spans="1:5" ht="36.75" x14ac:dyDescent="0.25">
      <c r="A182" s="9" t="s">
        <v>164</v>
      </c>
      <c r="B182" s="9" t="s">
        <v>85</v>
      </c>
      <c r="C182" s="9" t="s">
        <v>659</v>
      </c>
      <c r="D182" s="9" t="s">
        <v>835</v>
      </c>
      <c r="E182" s="9">
        <v>2.4519315926384557</v>
      </c>
    </row>
    <row r="183" spans="1:5" ht="36.75" x14ac:dyDescent="0.25">
      <c r="A183" s="9" t="s">
        <v>164</v>
      </c>
      <c r="B183" s="9" t="s">
        <v>85</v>
      </c>
      <c r="C183" s="9" t="s">
        <v>659</v>
      </c>
      <c r="D183" s="9" t="s">
        <v>836</v>
      </c>
      <c r="E183" s="9">
        <v>12.247422775604264</v>
      </c>
    </row>
    <row r="184" spans="1:5" ht="36.75" x14ac:dyDescent="0.25">
      <c r="A184" s="9" t="s">
        <v>164</v>
      </c>
      <c r="B184" s="9" t="s">
        <v>85</v>
      </c>
      <c r="C184" s="9" t="s">
        <v>659</v>
      </c>
      <c r="D184" s="9" t="s">
        <v>837</v>
      </c>
      <c r="E184" s="9">
        <v>2.4519315926384557</v>
      </c>
    </row>
    <row r="185" spans="1:5" ht="36.75" x14ac:dyDescent="0.25">
      <c r="A185" s="9" t="s">
        <v>164</v>
      </c>
      <c r="B185" s="9" t="s">
        <v>85</v>
      </c>
      <c r="C185" s="9" t="s">
        <v>659</v>
      </c>
      <c r="D185" s="9" t="s">
        <v>838</v>
      </c>
      <c r="E185" s="9">
        <v>2.204780803360527</v>
      </c>
    </row>
    <row r="186" spans="1:5" ht="36.75" x14ac:dyDescent="0.25">
      <c r="A186" s="9" t="s">
        <v>164</v>
      </c>
      <c r="B186" s="9" t="s">
        <v>85</v>
      </c>
      <c r="C186" s="9" t="s">
        <v>659</v>
      </c>
      <c r="D186" s="9" t="s">
        <v>839</v>
      </c>
      <c r="E186" s="9">
        <v>0.4404667531685848</v>
      </c>
    </row>
    <row r="187" spans="1:5" ht="36.75" x14ac:dyDescent="0.25">
      <c r="A187" s="9" t="s">
        <v>164</v>
      </c>
      <c r="B187" s="9" t="s">
        <v>85</v>
      </c>
      <c r="C187" s="9" t="s">
        <v>659</v>
      </c>
      <c r="D187" s="9" t="s">
        <v>840</v>
      </c>
      <c r="E187" s="9">
        <v>12.247422775604264</v>
      </c>
    </row>
    <row r="188" spans="1:5" ht="36.75" x14ac:dyDescent="0.25">
      <c r="A188" s="9" t="s">
        <v>164</v>
      </c>
      <c r="B188" s="9" t="s">
        <v>85</v>
      </c>
      <c r="C188" s="9" t="s">
        <v>659</v>
      </c>
      <c r="D188" s="9" t="s">
        <v>841</v>
      </c>
      <c r="E188" s="9">
        <v>2.4519315926384557</v>
      </c>
    </row>
    <row r="189" spans="1:5" ht="36.75" x14ac:dyDescent="0.25">
      <c r="A189" s="9" t="s">
        <v>164</v>
      </c>
      <c r="B189" s="9" t="s">
        <v>85</v>
      </c>
      <c r="C189" s="9" t="s">
        <v>659</v>
      </c>
      <c r="D189" s="9" t="s">
        <v>842</v>
      </c>
      <c r="E189" s="9">
        <v>12.247422775604264</v>
      </c>
    </row>
    <row r="190" spans="1:5" ht="36.75" x14ac:dyDescent="0.25">
      <c r="A190" s="9" t="s">
        <v>164</v>
      </c>
      <c r="B190" s="9" t="s">
        <v>85</v>
      </c>
      <c r="C190" s="9" t="s">
        <v>659</v>
      </c>
      <c r="D190" s="9" t="s">
        <v>843</v>
      </c>
      <c r="E190" s="9">
        <v>2.4519315926384557</v>
      </c>
    </row>
    <row r="191" spans="1:5" ht="36.75" x14ac:dyDescent="0.25">
      <c r="A191" s="9" t="s">
        <v>164</v>
      </c>
      <c r="B191" s="9" t="s">
        <v>85</v>
      </c>
      <c r="C191" s="9" t="s">
        <v>659</v>
      </c>
      <c r="D191" s="9" t="s">
        <v>844</v>
      </c>
      <c r="E191" s="9">
        <v>2.204780803360527</v>
      </c>
    </row>
    <row r="192" spans="1:5" ht="36.75" x14ac:dyDescent="0.25">
      <c r="A192" s="9" t="s">
        <v>164</v>
      </c>
      <c r="B192" s="9" t="s">
        <v>85</v>
      </c>
      <c r="C192" s="9" t="s">
        <v>659</v>
      </c>
      <c r="D192" s="9" t="s">
        <v>845</v>
      </c>
      <c r="E192" s="9">
        <v>0.4404667531685848</v>
      </c>
    </row>
    <row r="193" spans="1:5" ht="36.75" x14ac:dyDescent="0.25">
      <c r="A193" s="9" t="s">
        <v>164</v>
      </c>
      <c r="B193" s="9" t="s">
        <v>85</v>
      </c>
      <c r="C193" s="9" t="s">
        <v>659</v>
      </c>
      <c r="D193" s="9" t="s">
        <v>846</v>
      </c>
      <c r="E193" s="9">
        <v>12.247422775604264</v>
      </c>
    </row>
    <row r="194" spans="1:5" ht="36.75" x14ac:dyDescent="0.25">
      <c r="A194" s="9" t="s">
        <v>164</v>
      </c>
      <c r="B194" s="9" t="s">
        <v>85</v>
      </c>
      <c r="C194" s="9" t="s">
        <v>659</v>
      </c>
      <c r="D194" s="9" t="s">
        <v>847</v>
      </c>
      <c r="E194" s="9">
        <v>2.4519315926384557</v>
      </c>
    </row>
    <row r="195" spans="1:5" ht="36.75" x14ac:dyDescent="0.25">
      <c r="A195" s="9" t="s">
        <v>164</v>
      </c>
      <c r="B195" s="9" t="s">
        <v>85</v>
      </c>
      <c r="C195" s="9" t="s">
        <v>659</v>
      </c>
      <c r="D195" s="9" t="s">
        <v>848</v>
      </c>
      <c r="E195" s="9">
        <v>12.247422775604264</v>
      </c>
    </row>
    <row r="196" spans="1:5" ht="36.75" x14ac:dyDescent="0.25">
      <c r="A196" s="9" t="s">
        <v>164</v>
      </c>
      <c r="B196" s="9" t="s">
        <v>85</v>
      </c>
      <c r="C196" s="9" t="s">
        <v>659</v>
      </c>
      <c r="D196" s="9" t="s">
        <v>849</v>
      </c>
      <c r="E196" s="9">
        <v>2.4519315926384557</v>
      </c>
    </row>
    <row r="197" spans="1:5" ht="36.75" x14ac:dyDescent="0.25">
      <c r="A197" s="9" t="s">
        <v>164</v>
      </c>
      <c r="B197" s="9" t="s">
        <v>85</v>
      </c>
      <c r="C197" s="9" t="s">
        <v>659</v>
      </c>
      <c r="D197" s="9" t="s">
        <v>850</v>
      </c>
      <c r="E197" s="9">
        <v>1.9405007514593764</v>
      </c>
    </row>
    <row r="198" spans="1:5" ht="36.75" x14ac:dyDescent="0.25">
      <c r="A198" s="9" t="s">
        <v>164</v>
      </c>
      <c r="B198" s="9" t="s">
        <v>85</v>
      </c>
      <c r="C198" s="9" t="s">
        <v>659</v>
      </c>
      <c r="D198" s="9" t="s">
        <v>851</v>
      </c>
      <c r="E198" s="9">
        <v>11.42521816968957</v>
      </c>
    </row>
    <row r="199" spans="1:5" ht="36.75" x14ac:dyDescent="0.25">
      <c r="A199" s="9" t="s">
        <v>164</v>
      </c>
      <c r="B199" s="9" t="s">
        <v>85</v>
      </c>
      <c r="C199" s="9" t="s">
        <v>659</v>
      </c>
      <c r="D199" s="9" t="s">
        <v>852</v>
      </c>
      <c r="E199" s="9">
        <v>9.9153960213283643</v>
      </c>
    </row>
    <row r="200" spans="1:5" ht="36.75" x14ac:dyDescent="0.25">
      <c r="A200" s="9" t="s">
        <v>164</v>
      </c>
      <c r="B200" s="9" t="s">
        <v>85</v>
      </c>
      <c r="C200" s="9" t="s">
        <v>659</v>
      </c>
      <c r="D200" s="9" t="s">
        <v>853</v>
      </c>
      <c r="E200" s="9">
        <v>1.6664325494878127</v>
      </c>
    </row>
    <row r="201" spans="1:5" ht="36.75" x14ac:dyDescent="0.25">
      <c r="A201" s="9" t="s">
        <v>164</v>
      </c>
      <c r="B201" s="9" t="s">
        <v>85</v>
      </c>
      <c r="C201" s="9" t="s">
        <v>659</v>
      </c>
      <c r="D201" s="9" t="s">
        <v>854</v>
      </c>
      <c r="E201" s="9">
        <v>1.9405007514593764</v>
      </c>
    </row>
    <row r="202" spans="1:5" ht="36.75" x14ac:dyDescent="0.25">
      <c r="A202" s="9" t="s">
        <v>164</v>
      </c>
      <c r="B202" s="9" t="s">
        <v>85</v>
      </c>
      <c r="C202" s="9" t="s">
        <v>659</v>
      </c>
      <c r="D202" s="9" t="s">
        <v>855</v>
      </c>
      <c r="E202" s="9">
        <v>10.779200265042311</v>
      </c>
    </row>
    <row r="203" spans="1:5" ht="36.75" x14ac:dyDescent="0.25">
      <c r="A203" s="9" t="s">
        <v>164</v>
      </c>
      <c r="B203" s="9" t="s">
        <v>85</v>
      </c>
      <c r="C203" s="9" t="s">
        <v>659</v>
      </c>
      <c r="D203" s="9" t="s">
        <v>856</v>
      </c>
      <c r="E203" s="9">
        <v>10.779200265042311</v>
      </c>
    </row>
    <row r="204" spans="1:5" ht="36.75" x14ac:dyDescent="0.25">
      <c r="A204" s="9" t="s">
        <v>164</v>
      </c>
      <c r="B204" s="9" t="s">
        <v>85</v>
      </c>
      <c r="C204" s="9" t="s">
        <v>659</v>
      </c>
      <c r="D204" s="9" t="s">
        <v>857</v>
      </c>
      <c r="E204" s="9">
        <v>1.6664325494878127</v>
      </c>
    </row>
    <row r="205" spans="1:5" ht="36.75" x14ac:dyDescent="0.25">
      <c r="A205" s="9" t="s">
        <v>164</v>
      </c>
      <c r="B205" s="9" t="s">
        <v>85</v>
      </c>
      <c r="C205" s="9" t="s">
        <v>659</v>
      </c>
      <c r="D205" s="9" t="s">
        <v>858</v>
      </c>
      <c r="E205" s="9">
        <v>1.5000339982907913</v>
      </c>
    </row>
    <row r="206" spans="1:5" ht="36.75" x14ac:dyDescent="0.25">
      <c r="A206" s="9" t="s">
        <v>164</v>
      </c>
      <c r="B206" s="9" t="s">
        <v>85</v>
      </c>
      <c r="C206" s="9" t="s">
        <v>659</v>
      </c>
      <c r="D206" s="9" t="s">
        <v>859</v>
      </c>
      <c r="E206" s="9">
        <v>1.9405007514593764</v>
      </c>
    </row>
    <row r="207" spans="1:5" ht="36.75" x14ac:dyDescent="0.25">
      <c r="A207" s="9" t="s">
        <v>164</v>
      </c>
      <c r="B207" s="9" t="s">
        <v>85</v>
      </c>
      <c r="C207" s="9" t="s">
        <v>659</v>
      </c>
      <c r="D207" s="9" t="s">
        <v>860</v>
      </c>
      <c r="E207" s="9">
        <v>11.42521816968957</v>
      </c>
    </row>
    <row r="208" spans="1:5" ht="36.75" x14ac:dyDescent="0.25">
      <c r="A208" s="9" t="s">
        <v>164</v>
      </c>
      <c r="B208" s="9" t="s">
        <v>85</v>
      </c>
      <c r="C208" s="9" t="s">
        <v>659</v>
      </c>
      <c r="D208" s="9" t="s">
        <v>861</v>
      </c>
      <c r="E208" s="9">
        <v>9.9153960213283643</v>
      </c>
    </row>
    <row r="209" spans="1:5" ht="36.75" x14ac:dyDescent="0.25">
      <c r="A209" s="9" t="s">
        <v>164</v>
      </c>
      <c r="B209" s="9" t="s">
        <v>85</v>
      </c>
      <c r="C209" s="9" t="s">
        <v>659</v>
      </c>
      <c r="D209" s="9" t="s">
        <v>862</v>
      </c>
      <c r="E209" s="9">
        <v>1.6664325494878127</v>
      </c>
    </row>
    <row r="210" spans="1:5" ht="36.75" x14ac:dyDescent="0.25">
      <c r="A210" s="9" t="s">
        <v>164</v>
      </c>
      <c r="B210" s="9" t="s">
        <v>85</v>
      </c>
      <c r="C210" s="9" t="s">
        <v>659</v>
      </c>
      <c r="D210" s="9" t="s">
        <v>863</v>
      </c>
      <c r="E210" s="9">
        <v>1.9405007514593764</v>
      </c>
    </row>
    <row r="211" spans="1:5" ht="36.75" x14ac:dyDescent="0.25">
      <c r="A211" s="9" t="s">
        <v>164</v>
      </c>
      <c r="B211" s="9" t="s">
        <v>85</v>
      </c>
      <c r="C211" s="9" t="s">
        <v>659</v>
      </c>
      <c r="D211" s="9" t="s">
        <v>864</v>
      </c>
      <c r="E211" s="9">
        <v>11.42521816968957</v>
      </c>
    </row>
    <row r="212" spans="1:5" ht="36.75" x14ac:dyDescent="0.25">
      <c r="A212" s="9" t="s">
        <v>164</v>
      </c>
      <c r="B212" s="9" t="s">
        <v>85</v>
      </c>
      <c r="C212" s="9" t="s">
        <v>659</v>
      </c>
      <c r="D212" s="9" t="s">
        <v>865</v>
      </c>
      <c r="E212" s="9">
        <v>9.9153960213283643</v>
      </c>
    </row>
    <row r="213" spans="1:5" ht="36.75" x14ac:dyDescent="0.25">
      <c r="A213" s="9" t="s">
        <v>164</v>
      </c>
      <c r="B213" s="9" t="s">
        <v>85</v>
      </c>
      <c r="C213" s="9" t="s">
        <v>659</v>
      </c>
      <c r="D213" s="9" t="s">
        <v>866</v>
      </c>
      <c r="E213" s="9">
        <v>1.6664325494878127</v>
      </c>
    </row>
    <row r="214" spans="1:5" ht="36.75" x14ac:dyDescent="0.25">
      <c r="A214" s="9" t="s">
        <v>164</v>
      </c>
      <c r="B214" s="9" t="s">
        <v>85</v>
      </c>
      <c r="C214" s="9" t="s">
        <v>659</v>
      </c>
      <c r="D214" s="9" t="s">
        <v>867</v>
      </c>
      <c r="E214" s="9">
        <v>2.6868471943283678</v>
      </c>
    </row>
    <row r="215" spans="1:5" ht="36.75" x14ac:dyDescent="0.25">
      <c r="A215" s="9" t="s">
        <v>164</v>
      </c>
      <c r="B215" s="9" t="s">
        <v>85</v>
      </c>
      <c r="C215" s="9" t="s">
        <v>659</v>
      </c>
      <c r="D215" s="9" t="s">
        <v>868</v>
      </c>
      <c r="E215" s="9">
        <v>14.92203478234461</v>
      </c>
    </row>
    <row r="216" spans="1:5" ht="36.75" x14ac:dyDescent="0.25">
      <c r="A216" s="9" t="s">
        <v>164</v>
      </c>
      <c r="B216" s="9" t="s">
        <v>85</v>
      </c>
      <c r="C216" s="9" t="s">
        <v>659</v>
      </c>
      <c r="D216" s="9" t="s">
        <v>869</v>
      </c>
      <c r="E216" s="9">
        <v>14.92203478234461</v>
      </c>
    </row>
    <row r="217" spans="1:5" ht="36.75" x14ac:dyDescent="0.25">
      <c r="A217" s="9" t="s">
        <v>164</v>
      </c>
      <c r="B217" s="9" t="s">
        <v>85</v>
      </c>
      <c r="C217" s="9" t="s">
        <v>659</v>
      </c>
      <c r="D217" s="9" t="s">
        <v>870</v>
      </c>
      <c r="E217" s="9">
        <v>2.3809675046279613</v>
      </c>
    </row>
    <row r="218" spans="1:5" ht="36.75" x14ac:dyDescent="0.25">
      <c r="A218" s="9" t="s">
        <v>164</v>
      </c>
      <c r="B218" s="9" t="s">
        <v>85</v>
      </c>
      <c r="C218" s="9" t="s">
        <v>659</v>
      </c>
      <c r="D218" s="9" t="s">
        <v>871</v>
      </c>
      <c r="E218" s="9">
        <v>0.52856010380230167</v>
      </c>
    </row>
    <row r="219" spans="1:5" ht="36.75" x14ac:dyDescent="0.25">
      <c r="A219" s="9" t="s">
        <v>164</v>
      </c>
      <c r="B219" s="9" t="s">
        <v>85</v>
      </c>
      <c r="C219" s="9" t="s">
        <v>659</v>
      </c>
      <c r="D219" s="9" t="s">
        <v>872</v>
      </c>
      <c r="E219" s="9">
        <v>13.22623778264556</v>
      </c>
    </row>
    <row r="220" spans="1:5" ht="36.75" x14ac:dyDescent="0.25">
      <c r="A220" s="9" t="s">
        <v>164</v>
      </c>
      <c r="B220" s="9" t="s">
        <v>85</v>
      </c>
      <c r="C220" s="9" t="s">
        <v>659</v>
      </c>
      <c r="D220" s="9" t="s">
        <v>873</v>
      </c>
      <c r="E220" s="9">
        <v>2.9413390961591053</v>
      </c>
    </row>
    <row r="221" spans="1:5" ht="36.75" x14ac:dyDescent="0.25">
      <c r="A221" s="9" t="s">
        <v>164</v>
      </c>
      <c r="B221" s="9" t="s">
        <v>85</v>
      </c>
      <c r="C221" s="9" t="s">
        <v>659</v>
      </c>
      <c r="D221" s="9" t="s">
        <v>874</v>
      </c>
      <c r="E221" s="9">
        <v>13.22623778264556</v>
      </c>
    </row>
    <row r="222" spans="1:5" ht="36.75" x14ac:dyDescent="0.25">
      <c r="A222" s="9" t="s">
        <v>164</v>
      </c>
      <c r="B222" s="9" t="s">
        <v>85</v>
      </c>
      <c r="C222" s="9" t="s">
        <v>659</v>
      </c>
      <c r="D222" s="9" t="s">
        <v>875</v>
      </c>
      <c r="E222" s="9">
        <v>2.9413390961591053</v>
      </c>
    </row>
    <row r="223" spans="1:5" ht="36.75" x14ac:dyDescent="0.25">
      <c r="A223" s="9" t="s">
        <v>164</v>
      </c>
      <c r="B223" s="9" t="s">
        <v>85</v>
      </c>
      <c r="C223" s="9" t="s">
        <v>659</v>
      </c>
      <c r="D223" s="9" t="s">
        <v>876</v>
      </c>
      <c r="E223" s="9">
        <v>1.3238472970233577</v>
      </c>
    </row>
    <row r="224" spans="1:5" ht="36.75" x14ac:dyDescent="0.25">
      <c r="A224" s="9" t="s">
        <v>164</v>
      </c>
      <c r="B224" s="9" t="s">
        <v>85</v>
      </c>
      <c r="C224" s="9" t="s">
        <v>659</v>
      </c>
      <c r="D224" s="9" t="s">
        <v>877</v>
      </c>
      <c r="E224" s="9">
        <v>4.8549224349248457</v>
      </c>
    </row>
    <row r="225" spans="1:5" ht="36.75" x14ac:dyDescent="0.25">
      <c r="A225" s="9" t="s">
        <v>164</v>
      </c>
      <c r="B225" s="9" t="s">
        <v>85</v>
      </c>
      <c r="C225" s="9" t="s">
        <v>659</v>
      </c>
      <c r="D225" s="9" t="s">
        <v>878</v>
      </c>
      <c r="E225" s="9">
        <v>2.204780803360527</v>
      </c>
    </row>
    <row r="226" spans="1:5" ht="36.75" x14ac:dyDescent="0.25">
      <c r="A226" s="9" t="s">
        <v>164</v>
      </c>
      <c r="B226" s="9" t="s">
        <v>85</v>
      </c>
      <c r="C226" s="9" t="s">
        <v>659</v>
      </c>
      <c r="D226" s="9" t="s">
        <v>879</v>
      </c>
      <c r="E226" s="9">
        <v>0.4404667531685848</v>
      </c>
    </row>
    <row r="227" spans="1:5" ht="36.75" x14ac:dyDescent="0.25">
      <c r="A227" s="9" t="s">
        <v>164</v>
      </c>
      <c r="B227" s="9" t="s">
        <v>85</v>
      </c>
      <c r="C227" s="9" t="s">
        <v>659</v>
      </c>
      <c r="D227" s="9" t="s">
        <v>880</v>
      </c>
      <c r="E227" s="9">
        <v>12.247422775604264</v>
      </c>
    </row>
    <row r="228" spans="1:5" ht="36.75" x14ac:dyDescent="0.25">
      <c r="A228" s="9" t="s">
        <v>164</v>
      </c>
      <c r="B228" s="9" t="s">
        <v>85</v>
      </c>
      <c r="C228" s="9" t="s">
        <v>659</v>
      </c>
      <c r="D228" s="9" t="s">
        <v>881</v>
      </c>
      <c r="E228" s="9">
        <v>2.4519315926384557</v>
      </c>
    </row>
    <row r="229" spans="1:5" ht="36.75" x14ac:dyDescent="0.25">
      <c r="A229" s="9" t="s">
        <v>164</v>
      </c>
      <c r="B229" s="9" t="s">
        <v>85</v>
      </c>
      <c r="C229" s="9" t="s">
        <v>659</v>
      </c>
      <c r="D229" s="9" t="s">
        <v>882</v>
      </c>
      <c r="E229" s="9">
        <v>12.247422775604264</v>
      </c>
    </row>
    <row r="230" spans="1:5" ht="36.75" x14ac:dyDescent="0.25">
      <c r="A230" s="9" t="s">
        <v>164</v>
      </c>
      <c r="B230" s="9" t="s">
        <v>85</v>
      </c>
      <c r="C230" s="9" t="s">
        <v>659</v>
      </c>
      <c r="D230" s="9" t="s">
        <v>883</v>
      </c>
      <c r="E230" s="9">
        <v>2.4519315926384557</v>
      </c>
    </row>
    <row r="231" spans="1:5" ht="36.75" x14ac:dyDescent="0.25">
      <c r="A231" s="9" t="s">
        <v>164</v>
      </c>
      <c r="B231" s="9" t="s">
        <v>85</v>
      </c>
      <c r="C231" s="9" t="s">
        <v>659</v>
      </c>
      <c r="D231" s="9" t="s">
        <v>884</v>
      </c>
      <c r="E231" s="9">
        <v>2.204780803360527</v>
      </c>
    </row>
    <row r="232" spans="1:5" ht="36.75" x14ac:dyDescent="0.25">
      <c r="A232" s="9" t="s">
        <v>164</v>
      </c>
      <c r="B232" s="9" t="s">
        <v>85</v>
      </c>
      <c r="C232" s="9" t="s">
        <v>659</v>
      </c>
      <c r="D232" s="9" t="s">
        <v>885</v>
      </c>
      <c r="E232" s="9">
        <v>0.4404667531685848</v>
      </c>
    </row>
    <row r="233" spans="1:5" ht="36.75" x14ac:dyDescent="0.25">
      <c r="A233" s="9" t="s">
        <v>164</v>
      </c>
      <c r="B233" s="9" t="s">
        <v>85</v>
      </c>
      <c r="C233" s="9" t="s">
        <v>659</v>
      </c>
      <c r="D233" s="9" t="s">
        <v>886</v>
      </c>
      <c r="E233" s="9">
        <v>12.247422775604264</v>
      </c>
    </row>
    <row r="234" spans="1:5" ht="36.75" x14ac:dyDescent="0.25">
      <c r="A234" s="9" t="s">
        <v>164</v>
      </c>
      <c r="B234" s="9" t="s">
        <v>85</v>
      </c>
      <c r="C234" s="9" t="s">
        <v>659</v>
      </c>
      <c r="D234" s="9" t="s">
        <v>887</v>
      </c>
      <c r="E234" s="9">
        <v>2.4519315926384557</v>
      </c>
    </row>
    <row r="235" spans="1:5" ht="36.75" x14ac:dyDescent="0.25">
      <c r="A235" s="9" t="s">
        <v>164</v>
      </c>
      <c r="B235" s="9" t="s">
        <v>85</v>
      </c>
      <c r="C235" s="9" t="s">
        <v>659</v>
      </c>
      <c r="D235" s="9" t="s">
        <v>888</v>
      </c>
      <c r="E235" s="9">
        <v>12.247422775604264</v>
      </c>
    </row>
    <row r="236" spans="1:5" ht="36.75" x14ac:dyDescent="0.25">
      <c r="A236" s="9" t="s">
        <v>164</v>
      </c>
      <c r="B236" s="9" t="s">
        <v>85</v>
      </c>
      <c r="C236" s="9" t="s">
        <v>659</v>
      </c>
      <c r="D236" s="9" t="s">
        <v>889</v>
      </c>
      <c r="E236" s="9">
        <v>2.4519315926384557</v>
      </c>
    </row>
    <row r="237" spans="1:5" ht="36.75" x14ac:dyDescent="0.25">
      <c r="A237" s="9" t="s">
        <v>164</v>
      </c>
      <c r="B237" s="9" t="s">
        <v>85</v>
      </c>
      <c r="C237" s="9" t="s">
        <v>659</v>
      </c>
      <c r="D237" s="9" t="s">
        <v>890</v>
      </c>
      <c r="E237" s="9">
        <v>1.9405007514593764</v>
      </c>
    </row>
    <row r="238" spans="1:5" ht="36.75" x14ac:dyDescent="0.25">
      <c r="A238" s="9" t="s">
        <v>164</v>
      </c>
      <c r="B238" s="9" t="s">
        <v>85</v>
      </c>
      <c r="C238" s="9" t="s">
        <v>659</v>
      </c>
      <c r="D238" s="9" t="s">
        <v>891</v>
      </c>
      <c r="E238" s="9">
        <v>10.779200265042311</v>
      </c>
    </row>
    <row r="239" spans="1:5" ht="36.75" x14ac:dyDescent="0.25">
      <c r="A239" s="9" t="s">
        <v>164</v>
      </c>
      <c r="B239" s="9" t="s">
        <v>85</v>
      </c>
      <c r="C239" s="9" t="s">
        <v>659</v>
      </c>
      <c r="D239" s="9" t="s">
        <v>892</v>
      </c>
      <c r="E239" s="9">
        <v>10.779200265042311</v>
      </c>
    </row>
    <row r="240" spans="1:5" ht="36.75" x14ac:dyDescent="0.25">
      <c r="A240" s="9" t="s">
        <v>164</v>
      </c>
      <c r="B240" s="9" t="s">
        <v>85</v>
      </c>
      <c r="C240" s="9" t="s">
        <v>659</v>
      </c>
      <c r="D240" s="9" t="s">
        <v>893</v>
      </c>
      <c r="E240" s="9">
        <v>1.6664325494878127</v>
      </c>
    </row>
    <row r="241" spans="1:5" ht="36.75" x14ac:dyDescent="0.25">
      <c r="A241" s="9" t="s">
        <v>164</v>
      </c>
      <c r="B241" s="9" t="s">
        <v>85</v>
      </c>
      <c r="C241" s="9" t="s">
        <v>659</v>
      </c>
      <c r="D241" s="9" t="s">
        <v>894</v>
      </c>
      <c r="E241" s="9">
        <v>2.204780803360527</v>
      </c>
    </row>
    <row r="242" spans="1:5" ht="36.75" x14ac:dyDescent="0.25">
      <c r="A242" s="9" t="s">
        <v>164</v>
      </c>
      <c r="B242" s="9" t="s">
        <v>85</v>
      </c>
      <c r="C242" s="9" t="s">
        <v>659</v>
      </c>
      <c r="D242" s="9" t="s">
        <v>895</v>
      </c>
      <c r="E242" s="9">
        <v>0.4404667531685848</v>
      </c>
    </row>
    <row r="243" spans="1:5" ht="36.75" x14ac:dyDescent="0.25">
      <c r="A243" s="9" t="s">
        <v>164</v>
      </c>
      <c r="B243" s="9" t="s">
        <v>85</v>
      </c>
      <c r="C243" s="9" t="s">
        <v>659</v>
      </c>
      <c r="D243" s="9" t="s">
        <v>896</v>
      </c>
      <c r="E243" s="9">
        <v>12.247422775604264</v>
      </c>
    </row>
    <row r="244" spans="1:5" ht="36.75" x14ac:dyDescent="0.25">
      <c r="A244" s="9" t="s">
        <v>164</v>
      </c>
      <c r="B244" s="9" t="s">
        <v>85</v>
      </c>
      <c r="C244" s="9" t="s">
        <v>659</v>
      </c>
      <c r="D244" s="9" t="s">
        <v>897</v>
      </c>
      <c r="E244" s="9">
        <v>2.4519315926384557</v>
      </c>
    </row>
    <row r="245" spans="1:5" ht="36.75" x14ac:dyDescent="0.25">
      <c r="A245" s="9" t="s">
        <v>164</v>
      </c>
      <c r="B245" s="9" t="s">
        <v>85</v>
      </c>
      <c r="C245" s="9" t="s">
        <v>659</v>
      </c>
      <c r="D245" s="9" t="s">
        <v>898</v>
      </c>
      <c r="E245" s="9">
        <v>12.247422775604264</v>
      </c>
    </row>
    <row r="246" spans="1:5" ht="36.75" x14ac:dyDescent="0.25">
      <c r="A246" s="9" t="s">
        <v>164</v>
      </c>
      <c r="B246" s="9" t="s">
        <v>85</v>
      </c>
      <c r="C246" s="9" t="s">
        <v>659</v>
      </c>
      <c r="D246" s="9" t="s">
        <v>899</v>
      </c>
      <c r="E246" s="9">
        <v>2.4519315926384557</v>
      </c>
    </row>
    <row r="247" spans="1:5" ht="36.75" x14ac:dyDescent="0.25">
      <c r="A247" s="9" t="s">
        <v>164</v>
      </c>
      <c r="B247" s="9" t="s">
        <v>85</v>
      </c>
      <c r="C247" s="9" t="s">
        <v>659</v>
      </c>
      <c r="D247" s="9" t="s">
        <v>900</v>
      </c>
      <c r="E247" s="9">
        <v>1.7643140501919428</v>
      </c>
    </row>
    <row r="248" spans="1:5" ht="36.75" x14ac:dyDescent="0.25">
      <c r="A248" s="9" t="s">
        <v>164</v>
      </c>
      <c r="B248" s="9" t="s">
        <v>85</v>
      </c>
      <c r="C248" s="9" t="s">
        <v>659</v>
      </c>
      <c r="D248" s="9" t="s">
        <v>901</v>
      </c>
      <c r="E248" s="9">
        <v>9.8003852580010093</v>
      </c>
    </row>
    <row r="249" spans="1:5" ht="36.75" x14ac:dyDescent="0.25">
      <c r="A249" s="9" t="s">
        <v>164</v>
      </c>
      <c r="B249" s="9" t="s">
        <v>85</v>
      </c>
      <c r="C249" s="9" t="s">
        <v>659</v>
      </c>
      <c r="D249" s="9" t="s">
        <v>902</v>
      </c>
      <c r="E249" s="9">
        <v>1.9405007514593764</v>
      </c>
    </row>
    <row r="250" spans="1:5" ht="36.75" x14ac:dyDescent="0.25">
      <c r="A250" s="9" t="s">
        <v>164</v>
      </c>
      <c r="B250" s="9" t="s">
        <v>85</v>
      </c>
      <c r="C250" s="9" t="s">
        <v>659</v>
      </c>
      <c r="D250" s="9" t="s">
        <v>903</v>
      </c>
      <c r="E250" s="9">
        <v>11.42521816968957</v>
      </c>
    </row>
    <row r="251" spans="1:5" ht="36.75" x14ac:dyDescent="0.25">
      <c r="A251" s="9" t="s">
        <v>164</v>
      </c>
      <c r="B251" s="9" t="s">
        <v>85</v>
      </c>
      <c r="C251" s="9" t="s">
        <v>659</v>
      </c>
      <c r="D251" s="9" t="s">
        <v>904</v>
      </c>
      <c r="E251" s="9">
        <v>1.9405007514593764</v>
      </c>
    </row>
    <row r="252" spans="1:5" ht="36.75" x14ac:dyDescent="0.25">
      <c r="A252" s="9" t="s">
        <v>164</v>
      </c>
      <c r="B252" s="9" t="s">
        <v>85</v>
      </c>
      <c r="C252" s="9" t="s">
        <v>659</v>
      </c>
      <c r="D252" s="9" t="s">
        <v>905</v>
      </c>
      <c r="E252" s="9">
        <v>11.42521816968957</v>
      </c>
    </row>
    <row r="253" spans="1:5" ht="36.75" x14ac:dyDescent="0.25">
      <c r="A253" s="9" t="s">
        <v>164</v>
      </c>
      <c r="B253" s="9" t="s">
        <v>85</v>
      </c>
      <c r="C253" s="9" t="s">
        <v>659</v>
      </c>
      <c r="D253" s="9" t="s">
        <v>906</v>
      </c>
      <c r="E253" s="9">
        <v>1.7643140501919428</v>
      </c>
    </row>
    <row r="254" spans="1:5" ht="36.75" x14ac:dyDescent="0.25">
      <c r="A254" s="9" t="s">
        <v>164</v>
      </c>
      <c r="B254" s="9" t="s">
        <v>85</v>
      </c>
      <c r="C254" s="9" t="s">
        <v>659</v>
      </c>
      <c r="D254" s="9" t="s">
        <v>907</v>
      </c>
      <c r="E254" s="9">
        <v>9.8003852580010093</v>
      </c>
    </row>
    <row r="255" spans="1:5" ht="36.75" x14ac:dyDescent="0.25">
      <c r="A255" s="9" t="s">
        <v>164</v>
      </c>
      <c r="B255" s="9" t="s">
        <v>85</v>
      </c>
      <c r="C255" s="9" t="s">
        <v>659</v>
      </c>
      <c r="D255" s="9" t="s">
        <v>908</v>
      </c>
      <c r="E255" s="9">
        <v>2.6452475565291125</v>
      </c>
    </row>
    <row r="256" spans="1:5" ht="36.75" x14ac:dyDescent="0.25">
      <c r="A256" s="9" t="s">
        <v>164</v>
      </c>
      <c r="B256" s="9" t="s">
        <v>85</v>
      </c>
      <c r="C256" s="9" t="s">
        <v>659</v>
      </c>
      <c r="D256" s="9" t="s">
        <v>909</v>
      </c>
      <c r="E256" s="9">
        <v>0.4404667531685848</v>
      </c>
    </row>
    <row r="257" spans="1:5" ht="36.75" x14ac:dyDescent="0.25">
      <c r="A257" s="9" t="s">
        <v>164</v>
      </c>
      <c r="B257" s="9" t="s">
        <v>85</v>
      </c>
      <c r="C257" s="9" t="s">
        <v>659</v>
      </c>
      <c r="D257" s="9" t="s">
        <v>910</v>
      </c>
      <c r="E257" s="9">
        <v>14.694460293207511</v>
      </c>
    </row>
    <row r="258" spans="1:5" ht="36.75" x14ac:dyDescent="0.25">
      <c r="A258" s="9" t="s">
        <v>164</v>
      </c>
      <c r="B258" s="9" t="s">
        <v>85</v>
      </c>
      <c r="C258" s="9" t="s">
        <v>659</v>
      </c>
      <c r="D258" s="9" t="s">
        <v>911</v>
      </c>
      <c r="E258" s="9">
        <v>2.4519315926384557</v>
      </c>
    </row>
    <row r="259" spans="1:5" ht="36.75" x14ac:dyDescent="0.25">
      <c r="A259" s="9" t="s">
        <v>164</v>
      </c>
      <c r="B259" s="9" t="s">
        <v>85</v>
      </c>
      <c r="C259" s="9" t="s">
        <v>659</v>
      </c>
      <c r="D259" s="9" t="s">
        <v>912</v>
      </c>
      <c r="E259" s="9">
        <v>14.694460293207511</v>
      </c>
    </row>
    <row r="260" spans="1:5" ht="36.75" x14ac:dyDescent="0.25">
      <c r="A260" s="9" t="s">
        <v>164</v>
      </c>
      <c r="B260" s="9" t="s">
        <v>85</v>
      </c>
      <c r="C260" s="9" t="s">
        <v>659</v>
      </c>
      <c r="D260" s="9" t="s">
        <v>913</v>
      </c>
      <c r="E260" s="9">
        <v>2.4519315926384557</v>
      </c>
    </row>
    <row r="261" spans="1:5" ht="36.75" x14ac:dyDescent="0.25">
      <c r="A261" s="9" t="s">
        <v>164</v>
      </c>
      <c r="B261" s="9" t="s">
        <v>85</v>
      </c>
      <c r="C261" s="9" t="s">
        <v>659</v>
      </c>
      <c r="D261" s="9" t="s">
        <v>914</v>
      </c>
      <c r="E261" s="9">
        <v>2.6452475565291125</v>
      </c>
    </row>
    <row r="262" spans="1:5" ht="36.75" x14ac:dyDescent="0.25">
      <c r="A262" s="9" t="s">
        <v>164</v>
      </c>
      <c r="B262" s="9" t="s">
        <v>85</v>
      </c>
      <c r="C262" s="9" t="s">
        <v>659</v>
      </c>
      <c r="D262" s="9" t="s">
        <v>915</v>
      </c>
      <c r="E262" s="9">
        <v>0.4404667531685848</v>
      </c>
    </row>
    <row r="263" spans="1:5" ht="36.75" x14ac:dyDescent="0.25">
      <c r="A263" s="9" t="s">
        <v>164</v>
      </c>
      <c r="B263" s="9" t="s">
        <v>85</v>
      </c>
      <c r="C263" s="9" t="s">
        <v>659</v>
      </c>
      <c r="D263" s="9" t="s">
        <v>916</v>
      </c>
      <c r="E263" s="9">
        <v>14.694460293207511</v>
      </c>
    </row>
    <row r="264" spans="1:5" ht="36.75" x14ac:dyDescent="0.25">
      <c r="A264" s="9" t="s">
        <v>164</v>
      </c>
      <c r="B264" s="9" t="s">
        <v>85</v>
      </c>
      <c r="C264" s="9" t="s">
        <v>659</v>
      </c>
      <c r="D264" s="9" t="s">
        <v>917</v>
      </c>
      <c r="E264" s="9">
        <v>2.4519315926384557</v>
      </c>
    </row>
    <row r="265" spans="1:5" ht="36.75" x14ac:dyDescent="0.25">
      <c r="A265" s="9" t="s">
        <v>164</v>
      </c>
      <c r="B265" s="9" t="s">
        <v>85</v>
      </c>
      <c r="C265" s="9" t="s">
        <v>659</v>
      </c>
      <c r="D265" s="9" t="s">
        <v>918</v>
      </c>
      <c r="E265" s="9">
        <v>14.694460293207511</v>
      </c>
    </row>
    <row r="266" spans="1:5" ht="36.75" x14ac:dyDescent="0.25">
      <c r="A266" s="9" t="s">
        <v>164</v>
      </c>
      <c r="B266" s="9" t="s">
        <v>85</v>
      </c>
      <c r="C266" s="9" t="s">
        <v>659</v>
      </c>
      <c r="D266" s="9" t="s">
        <v>919</v>
      </c>
      <c r="E266" s="9">
        <v>2.4519315926384557</v>
      </c>
    </row>
    <row r="267" spans="1:5" ht="36.75" x14ac:dyDescent="0.25">
      <c r="A267" s="9" t="s">
        <v>164</v>
      </c>
      <c r="B267" s="9" t="s">
        <v>85</v>
      </c>
      <c r="C267" s="9" t="s">
        <v>659</v>
      </c>
      <c r="D267" s="9" t="s">
        <v>920</v>
      </c>
      <c r="E267" s="9">
        <v>1.3238472970233577</v>
      </c>
    </row>
    <row r="268" spans="1:5" ht="36.75" x14ac:dyDescent="0.25">
      <c r="A268" s="9" t="s">
        <v>164</v>
      </c>
      <c r="B268" s="9" t="s">
        <v>85</v>
      </c>
      <c r="C268" s="9" t="s">
        <v>659</v>
      </c>
      <c r="D268" s="9" t="s">
        <v>921</v>
      </c>
      <c r="E268" s="9">
        <v>3.6754503514400798</v>
      </c>
    </row>
    <row r="269" spans="1:5" ht="36.75" x14ac:dyDescent="0.25">
      <c r="A269" s="9" t="s">
        <v>164</v>
      </c>
      <c r="B269" s="9" t="s">
        <v>85</v>
      </c>
      <c r="C269" s="9" t="s">
        <v>659</v>
      </c>
      <c r="D269" s="9" t="s">
        <v>922</v>
      </c>
      <c r="E269" s="9">
        <v>1.9405007514593764</v>
      </c>
    </row>
    <row r="270" spans="1:5" ht="36.75" x14ac:dyDescent="0.25">
      <c r="A270" s="9" t="s">
        <v>164</v>
      </c>
      <c r="B270" s="9" t="s">
        <v>85</v>
      </c>
      <c r="C270" s="9" t="s">
        <v>659</v>
      </c>
      <c r="D270" s="9" t="s">
        <v>923</v>
      </c>
      <c r="E270" s="9">
        <v>11.42521816968957</v>
      </c>
    </row>
    <row r="271" spans="1:5" ht="36.75" x14ac:dyDescent="0.25">
      <c r="A271" s="9" t="s">
        <v>164</v>
      </c>
      <c r="B271" s="9" t="s">
        <v>85</v>
      </c>
      <c r="C271" s="9" t="s">
        <v>659</v>
      </c>
      <c r="D271" s="9" t="s">
        <v>924</v>
      </c>
      <c r="E271" s="9">
        <v>9.9153960213283643</v>
      </c>
    </row>
    <row r="272" spans="1:5" ht="36.75" x14ac:dyDescent="0.25">
      <c r="A272" s="9" t="s">
        <v>164</v>
      </c>
      <c r="B272" s="9" t="s">
        <v>85</v>
      </c>
      <c r="C272" s="9" t="s">
        <v>659</v>
      </c>
      <c r="D272" s="9" t="s">
        <v>925</v>
      </c>
      <c r="E272" s="9">
        <v>1.6664325494878127</v>
      </c>
    </row>
    <row r="273" spans="1:5" ht="36.75" x14ac:dyDescent="0.25">
      <c r="A273" s="9" t="s">
        <v>164</v>
      </c>
      <c r="B273" s="9" t="s">
        <v>85</v>
      </c>
      <c r="C273" s="9" t="s">
        <v>659</v>
      </c>
      <c r="D273" s="9" t="s">
        <v>926</v>
      </c>
      <c r="E273" s="9">
        <v>1.9405007514593764</v>
      </c>
    </row>
    <row r="274" spans="1:5" ht="36.75" x14ac:dyDescent="0.25">
      <c r="A274" s="9" t="s">
        <v>164</v>
      </c>
      <c r="B274" s="9" t="s">
        <v>85</v>
      </c>
      <c r="C274" s="9" t="s">
        <v>659</v>
      </c>
      <c r="D274" s="9" t="s">
        <v>927</v>
      </c>
      <c r="E274" s="9">
        <v>11.42521816968957</v>
      </c>
    </row>
    <row r="275" spans="1:5" ht="36.75" x14ac:dyDescent="0.25">
      <c r="A275" s="9" t="s">
        <v>164</v>
      </c>
      <c r="B275" s="9" t="s">
        <v>85</v>
      </c>
      <c r="C275" s="9" t="s">
        <v>659</v>
      </c>
      <c r="D275" s="9" t="s">
        <v>928</v>
      </c>
      <c r="E275" s="9">
        <v>1.9405007514593764</v>
      </c>
    </row>
    <row r="276" spans="1:5" ht="36.75" x14ac:dyDescent="0.25">
      <c r="A276" s="9" t="s">
        <v>164</v>
      </c>
      <c r="B276" s="9" t="s">
        <v>85</v>
      </c>
      <c r="C276" s="9" t="s">
        <v>659</v>
      </c>
      <c r="D276" s="9" t="s">
        <v>929</v>
      </c>
      <c r="E276" s="9">
        <v>10.779200265042311</v>
      </c>
    </row>
    <row r="277" spans="1:5" ht="36.75" x14ac:dyDescent="0.25">
      <c r="A277" s="9" t="s">
        <v>164</v>
      </c>
      <c r="B277" s="9" t="s">
        <v>85</v>
      </c>
      <c r="C277" s="9" t="s">
        <v>659</v>
      </c>
      <c r="D277" s="9" t="s">
        <v>930</v>
      </c>
      <c r="E277" s="9">
        <v>10.779200265042311</v>
      </c>
    </row>
    <row r="278" spans="1:5" ht="36.75" x14ac:dyDescent="0.25">
      <c r="A278" s="9" t="s">
        <v>164</v>
      </c>
      <c r="B278" s="9" t="s">
        <v>85</v>
      </c>
      <c r="C278" s="9" t="s">
        <v>659</v>
      </c>
      <c r="D278" s="9" t="s">
        <v>931</v>
      </c>
      <c r="E278" s="9">
        <v>1.6664325494878127</v>
      </c>
    </row>
    <row r="279" spans="1:5" ht="36.75" x14ac:dyDescent="0.25">
      <c r="A279" s="9" t="s">
        <v>164</v>
      </c>
      <c r="B279" s="9" t="s">
        <v>85</v>
      </c>
      <c r="C279" s="9" t="s">
        <v>659</v>
      </c>
      <c r="D279" s="9" t="s">
        <v>932</v>
      </c>
      <c r="E279" s="9">
        <v>1.9405007514593764</v>
      </c>
    </row>
    <row r="280" spans="1:5" ht="36.75" x14ac:dyDescent="0.25">
      <c r="A280" s="9" t="s">
        <v>164</v>
      </c>
      <c r="B280" s="9" t="s">
        <v>85</v>
      </c>
      <c r="C280" s="9" t="s">
        <v>659</v>
      </c>
      <c r="D280" s="9" t="s">
        <v>933</v>
      </c>
      <c r="E280" s="9">
        <v>11.42521816968957</v>
      </c>
    </row>
    <row r="281" spans="1:5" ht="36.75" x14ac:dyDescent="0.25">
      <c r="A281" s="9" t="s">
        <v>164</v>
      </c>
      <c r="B281" s="9" t="s">
        <v>85</v>
      </c>
      <c r="C281" s="9" t="s">
        <v>659</v>
      </c>
      <c r="D281" s="9" t="s">
        <v>934</v>
      </c>
      <c r="E281" s="9">
        <v>9.9153960213283643</v>
      </c>
    </row>
    <row r="282" spans="1:5" ht="36.75" x14ac:dyDescent="0.25">
      <c r="A282" s="9" t="s">
        <v>164</v>
      </c>
      <c r="B282" s="9" t="s">
        <v>85</v>
      </c>
      <c r="C282" s="9" t="s">
        <v>659</v>
      </c>
      <c r="D282" s="9" t="s">
        <v>935</v>
      </c>
      <c r="E282" s="9">
        <v>1.6664325494878127</v>
      </c>
    </row>
    <row r="283" spans="1:5" ht="36.75" x14ac:dyDescent="0.25">
      <c r="A283" s="9" t="s">
        <v>164</v>
      </c>
      <c r="B283" s="9" t="s">
        <v>85</v>
      </c>
      <c r="C283" s="9" t="s">
        <v>659</v>
      </c>
      <c r="D283" s="9" t="s">
        <v>936</v>
      </c>
      <c r="E283" s="9">
        <v>3.0857143096976971</v>
      </c>
    </row>
    <row r="284" spans="1:5" ht="36.75" x14ac:dyDescent="0.25">
      <c r="A284" s="9" t="s">
        <v>164</v>
      </c>
      <c r="B284" s="9" t="s">
        <v>85</v>
      </c>
      <c r="C284" s="9" t="s">
        <v>659</v>
      </c>
      <c r="D284" s="9" t="s">
        <v>937</v>
      </c>
      <c r="E284" s="9">
        <v>0.8809335063371696</v>
      </c>
    </row>
    <row r="285" spans="1:5" ht="36.75" x14ac:dyDescent="0.25">
      <c r="A285" s="9" t="s">
        <v>164</v>
      </c>
      <c r="B285" s="9" t="s">
        <v>85</v>
      </c>
      <c r="C285" s="9" t="s">
        <v>659</v>
      </c>
      <c r="D285" s="9" t="s">
        <v>938</v>
      </c>
      <c r="E285" s="9">
        <v>0.8809335063371696</v>
      </c>
    </row>
    <row r="286" spans="1:5" ht="36.75" x14ac:dyDescent="0.25">
      <c r="A286" s="9" t="s">
        <v>164</v>
      </c>
      <c r="B286" s="9" t="s">
        <v>85</v>
      </c>
      <c r="C286" s="9" t="s">
        <v>659</v>
      </c>
      <c r="D286" s="9" t="s">
        <v>939</v>
      </c>
      <c r="E286" s="9">
        <v>17.141497810810758</v>
      </c>
    </row>
    <row r="287" spans="1:5" ht="36.75" x14ac:dyDescent="0.25">
      <c r="A287" s="9" t="s">
        <v>164</v>
      </c>
      <c r="B287" s="9" t="s">
        <v>85</v>
      </c>
      <c r="C287" s="9" t="s">
        <v>659</v>
      </c>
      <c r="D287" s="9" t="s">
        <v>940</v>
      </c>
      <c r="E287" s="9">
        <v>4.8989691102417048</v>
      </c>
    </row>
    <row r="288" spans="1:5" ht="36.75" x14ac:dyDescent="0.25">
      <c r="A288" s="9" t="s">
        <v>164</v>
      </c>
      <c r="B288" s="9" t="s">
        <v>85</v>
      </c>
      <c r="C288" s="9" t="s">
        <v>659</v>
      </c>
      <c r="D288" s="9" t="s">
        <v>941</v>
      </c>
      <c r="E288" s="9">
        <v>4.8989691102417048</v>
      </c>
    </row>
    <row r="289" spans="1:5" ht="36.75" x14ac:dyDescent="0.25">
      <c r="A289" s="9" t="s">
        <v>164</v>
      </c>
      <c r="B289" s="9" t="s">
        <v>85</v>
      </c>
      <c r="C289" s="9" t="s">
        <v>659</v>
      </c>
      <c r="D289" s="9" t="s">
        <v>942</v>
      </c>
      <c r="E289" s="9">
        <v>17.141497810810758</v>
      </c>
    </row>
    <row r="290" spans="1:5" ht="36.75" x14ac:dyDescent="0.25">
      <c r="A290" s="9" t="s">
        <v>164</v>
      </c>
      <c r="B290" s="9" t="s">
        <v>85</v>
      </c>
      <c r="C290" s="9" t="s">
        <v>659</v>
      </c>
      <c r="D290" s="9" t="s">
        <v>943</v>
      </c>
      <c r="E290" s="9">
        <v>4.8989691102417048</v>
      </c>
    </row>
    <row r="291" spans="1:5" ht="36.75" x14ac:dyDescent="0.25">
      <c r="A291" s="9" t="s">
        <v>164</v>
      </c>
      <c r="B291" s="9" t="s">
        <v>85</v>
      </c>
      <c r="C291" s="9" t="s">
        <v>659</v>
      </c>
      <c r="D291" s="9" t="s">
        <v>944</v>
      </c>
      <c r="E291" s="9">
        <v>4.8989691102417048</v>
      </c>
    </row>
    <row r="292" spans="1:5" ht="36.75" x14ac:dyDescent="0.25">
      <c r="A292" s="9" t="s">
        <v>164</v>
      </c>
      <c r="B292" s="9" t="s">
        <v>85</v>
      </c>
      <c r="C292" s="9" t="s">
        <v>659</v>
      </c>
      <c r="D292" s="9" t="s">
        <v>945</v>
      </c>
      <c r="E292" s="9">
        <v>3.0857143096976971</v>
      </c>
    </row>
    <row r="293" spans="1:5" ht="36.75" x14ac:dyDescent="0.25">
      <c r="A293" s="9" t="s">
        <v>164</v>
      </c>
      <c r="B293" s="9" t="s">
        <v>85</v>
      </c>
      <c r="C293" s="9" t="s">
        <v>659</v>
      </c>
      <c r="D293" s="9" t="s">
        <v>946</v>
      </c>
      <c r="E293" s="9">
        <v>0.8809335063371696</v>
      </c>
    </row>
    <row r="294" spans="1:5" ht="36.75" x14ac:dyDescent="0.25">
      <c r="A294" s="9" t="s">
        <v>164</v>
      </c>
      <c r="B294" s="9" t="s">
        <v>85</v>
      </c>
      <c r="C294" s="9" t="s">
        <v>659</v>
      </c>
      <c r="D294" s="9" t="s">
        <v>947</v>
      </c>
      <c r="E294" s="9">
        <v>0.8809335063371696</v>
      </c>
    </row>
    <row r="295" spans="1:5" ht="36.75" x14ac:dyDescent="0.25">
      <c r="A295" s="9" t="s">
        <v>164</v>
      </c>
      <c r="B295" s="9" t="s">
        <v>85</v>
      </c>
      <c r="C295" s="9" t="s">
        <v>659</v>
      </c>
      <c r="D295" s="9" t="s">
        <v>948</v>
      </c>
      <c r="E295" s="9">
        <v>17.141497810810758</v>
      </c>
    </row>
    <row r="296" spans="1:5" ht="36.75" x14ac:dyDescent="0.25">
      <c r="A296" s="9" t="s">
        <v>164</v>
      </c>
      <c r="B296" s="9" t="s">
        <v>85</v>
      </c>
      <c r="C296" s="9" t="s">
        <v>659</v>
      </c>
      <c r="D296" s="9" t="s">
        <v>949</v>
      </c>
      <c r="E296" s="9">
        <v>4.8989691102417048</v>
      </c>
    </row>
    <row r="297" spans="1:5" ht="36.75" x14ac:dyDescent="0.25">
      <c r="A297" s="9" t="s">
        <v>164</v>
      </c>
      <c r="B297" s="9" t="s">
        <v>85</v>
      </c>
      <c r="C297" s="9" t="s">
        <v>659</v>
      </c>
      <c r="D297" s="9" t="s">
        <v>950</v>
      </c>
      <c r="E297" s="9">
        <v>4.8989691102417048</v>
      </c>
    </row>
    <row r="298" spans="1:5" ht="36.75" x14ac:dyDescent="0.25">
      <c r="A298" s="9" t="s">
        <v>164</v>
      </c>
      <c r="B298" s="9" t="s">
        <v>85</v>
      </c>
      <c r="C298" s="9" t="s">
        <v>659</v>
      </c>
      <c r="D298" s="9" t="s">
        <v>951</v>
      </c>
      <c r="E298" s="9">
        <v>17.141497810810758</v>
      </c>
    </row>
    <row r="299" spans="1:5" ht="36.75" x14ac:dyDescent="0.25">
      <c r="A299" s="9" t="s">
        <v>164</v>
      </c>
      <c r="B299" s="9" t="s">
        <v>85</v>
      </c>
      <c r="C299" s="9" t="s">
        <v>659</v>
      </c>
      <c r="D299" s="9" t="s">
        <v>952</v>
      </c>
      <c r="E299" s="9">
        <v>4.8989691102417048</v>
      </c>
    </row>
    <row r="300" spans="1:5" ht="36.75" x14ac:dyDescent="0.25">
      <c r="A300" s="9" t="s">
        <v>164</v>
      </c>
      <c r="B300" s="9" t="s">
        <v>85</v>
      </c>
      <c r="C300" s="9" t="s">
        <v>659</v>
      </c>
      <c r="D300" s="9" t="s">
        <v>953</v>
      </c>
      <c r="E300" s="9">
        <v>4.8989691102417048</v>
      </c>
    </row>
    <row r="301" spans="1:5" ht="36.75" x14ac:dyDescent="0.25">
      <c r="A301" s="9" t="s">
        <v>164</v>
      </c>
      <c r="B301" s="9" t="s">
        <v>85</v>
      </c>
      <c r="C301" s="9" t="s">
        <v>659</v>
      </c>
      <c r="D301" s="9" t="s">
        <v>954</v>
      </c>
      <c r="E301" s="9">
        <v>3.0857143096976971</v>
      </c>
    </row>
    <row r="302" spans="1:5" ht="36.75" x14ac:dyDescent="0.25">
      <c r="A302" s="9" t="s">
        <v>164</v>
      </c>
      <c r="B302" s="9" t="s">
        <v>85</v>
      </c>
      <c r="C302" s="9" t="s">
        <v>659</v>
      </c>
      <c r="D302" s="9" t="s">
        <v>955</v>
      </c>
      <c r="E302" s="9">
        <v>0.8809335063371696</v>
      </c>
    </row>
    <row r="303" spans="1:5" ht="36.75" x14ac:dyDescent="0.25">
      <c r="A303" s="9" t="s">
        <v>164</v>
      </c>
      <c r="B303" s="9" t="s">
        <v>85</v>
      </c>
      <c r="C303" s="9" t="s">
        <v>659</v>
      </c>
      <c r="D303" s="9" t="s">
        <v>956</v>
      </c>
      <c r="E303" s="9">
        <v>0.8809335063371696</v>
      </c>
    </row>
    <row r="304" spans="1:5" ht="36.75" x14ac:dyDescent="0.25">
      <c r="A304" s="9" t="s">
        <v>164</v>
      </c>
      <c r="B304" s="9" t="s">
        <v>85</v>
      </c>
      <c r="C304" s="9" t="s">
        <v>659</v>
      </c>
      <c r="D304" s="9" t="s">
        <v>957</v>
      </c>
      <c r="E304" s="9">
        <v>17.141497810810758</v>
      </c>
    </row>
    <row r="305" spans="1:5" ht="36.75" x14ac:dyDescent="0.25">
      <c r="A305" s="9" t="s">
        <v>164</v>
      </c>
      <c r="B305" s="9" t="s">
        <v>85</v>
      </c>
      <c r="C305" s="9" t="s">
        <v>659</v>
      </c>
      <c r="D305" s="9" t="s">
        <v>958</v>
      </c>
      <c r="E305" s="9">
        <v>4.8989691102417048</v>
      </c>
    </row>
    <row r="306" spans="1:5" ht="36.75" x14ac:dyDescent="0.25">
      <c r="A306" s="9" t="s">
        <v>164</v>
      </c>
      <c r="B306" s="9" t="s">
        <v>85</v>
      </c>
      <c r="C306" s="9" t="s">
        <v>659</v>
      </c>
      <c r="D306" s="9" t="s">
        <v>959</v>
      </c>
      <c r="E306" s="9">
        <v>4.8989691102417048</v>
      </c>
    </row>
    <row r="307" spans="1:5" ht="36.75" x14ac:dyDescent="0.25">
      <c r="A307" s="9" t="s">
        <v>164</v>
      </c>
      <c r="B307" s="9" t="s">
        <v>85</v>
      </c>
      <c r="C307" s="9" t="s">
        <v>659</v>
      </c>
      <c r="D307" s="9" t="s">
        <v>960</v>
      </c>
      <c r="E307" s="9">
        <v>17.141497810810758</v>
      </c>
    </row>
    <row r="308" spans="1:5" ht="36.75" x14ac:dyDescent="0.25">
      <c r="A308" s="9" t="s">
        <v>164</v>
      </c>
      <c r="B308" s="9" t="s">
        <v>85</v>
      </c>
      <c r="C308" s="9" t="s">
        <v>659</v>
      </c>
      <c r="D308" s="9" t="s">
        <v>961</v>
      </c>
      <c r="E308" s="9">
        <v>4.8989691102417048</v>
      </c>
    </row>
    <row r="309" spans="1:5" ht="36.75" x14ac:dyDescent="0.25">
      <c r="A309" s="9" t="s">
        <v>164</v>
      </c>
      <c r="B309" s="9" t="s">
        <v>85</v>
      </c>
      <c r="C309" s="9" t="s">
        <v>659</v>
      </c>
      <c r="D309" s="9" t="s">
        <v>962</v>
      </c>
      <c r="E309" s="9">
        <v>4.8989691102417048</v>
      </c>
    </row>
    <row r="310" spans="1:5" ht="36.75" x14ac:dyDescent="0.25">
      <c r="A310" s="9" t="s">
        <v>164</v>
      </c>
      <c r="B310" s="9" t="s">
        <v>85</v>
      </c>
      <c r="C310" s="9" t="s">
        <v>659</v>
      </c>
      <c r="D310" s="9" t="s">
        <v>963</v>
      </c>
      <c r="E310" s="9">
        <v>2.6452475565291125</v>
      </c>
    </row>
    <row r="311" spans="1:5" ht="36.75" x14ac:dyDescent="0.25">
      <c r="A311" s="9" t="s">
        <v>164</v>
      </c>
      <c r="B311" s="9" t="s">
        <v>85</v>
      </c>
      <c r="C311" s="9" t="s">
        <v>659</v>
      </c>
      <c r="D311" s="9" t="s">
        <v>964</v>
      </c>
      <c r="E311" s="9">
        <v>0.4404667531685848</v>
      </c>
    </row>
    <row r="312" spans="1:5" ht="36.75" x14ac:dyDescent="0.25">
      <c r="A312" s="9" t="s">
        <v>164</v>
      </c>
      <c r="B312" s="9" t="s">
        <v>85</v>
      </c>
      <c r="C312" s="9" t="s">
        <v>659</v>
      </c>
      <c r="D312" s="9" t="s">
        <v>965</v>
      </c>
      <c r="E312" s="9">
        <v>14.694460293207511</v>
      </c>
    </row>
    <row r="313" spans="1:5" ht="36.75" x14ac:dyDescent="0.25">
      <c r="A313" s="9" t="s">
        <v>164</v>
      </c>
      <c r="B313" s="9" t="s">
        <v>85</v>
      </c>
      <c r="C313" s="9" t="s">
        <v>659</v>
      </c>
      <c r="D313" s="9" t="s">
        <v>966</v>
      </c>
      <c r="E313" s="9">
        <v>2.4519315926384557</v>
      </c>
    </row>
    <row r="314" spans="1:5" ht="36.75" x14ac:dyDescent="0.25">
      <c r="A314" s="9" t="s">
        <v>164</v>
      </c>
      <c r="B314" s="9" t="s">
        <v>85</v>
      </c>
      <c r="C314" s="9" t="s">
        <v>659</v>
      </c>
      <c r="D314" s="9" t="s">
        <v>967</v>
      </c>
      <c r="E314" s="9">
        <v>14.694460293207511</v>
      </c>
    </row>
    <row r="315" spans="1:5" ht="36.75" x14ac:dyDescent="0.25">
      <c r="A315" s="9" t="s">
        <v>164</v>
      </c>
      <c r="B315" s="9" t="s">
        <v>85</v>
      </c>
      <c r="C315" s="9" t="s">
        <v>659</v>
      </c>
      <c r="D315" s="9" t="s">
        <v>968</v>
      </c>
      <c r="E315" s="9">
        <v>2.4519315926384557</v>
      </c>
    </row>
    <row r="316" spans="1:5" ht="36.75" x14ac:dyDescent="0.25">
      <c r="A316" s="9" t="s">
        <v>164</v>
      </c>
      <c r="B316" s="9" t="s">
        <v>85</v>
      </c>
      <c r="C316" s="9" t="s">
        <v>659</v>
      </c>
      <c r="D316" s="9" t="s">
        <v>969</v>
      </c>
      <c r="E316" s="9">
        <v>2.6452475565291125</v>
      </c>
    </row>
    <row r="317" spans="1:5" ht="36.75" x14ac:dyDescent="0.25">
      <c r="A317" s="9" t="s">
        <v>164</v>
      </c>
      <c r="B317" s="9" t="s">
        <v>85</v>
      </c>
      <c r="C317" s="9" t="s">
        <v>659</v>
      </c>
      <c r="D317" s="9" t="s">
        <v>970</v>
      </c>
      <c r="E317" s="9">
        <v>0.74145236783378432</v>
      </c>
    </row>
    <row r="318" spans="1:5" ht="36.75" x14ac:dyDescent="0.25">
      <c r="A318" s="9" t="s">
        <v>164</v>
      </c>
      <c r="B318" s="9" t="s">
        <v>85</v>
      </c>
      <c r="C318" s="9" t="s">
        <v>659</v>
      </c>
      <c r="D318" s="9" t="s">
        <v>971</v>
      </c>
      <c r="E318" s="9">
        <v>0.74145236783378432</v>
      </c>
    </row>
    <row r="319" spans="1:5" ht="36.75" x14ac:dyDescent="0.25">
      <c r="A319" s="9" t="s">
        <v>164</v>
      </c>
      <c r="B319" s="9" t="s">
        <v>85</v>
      </c>
      <c r="C319" s="9" t="s">
        <v>659</v>
      </c>
      <c r="D319" s="9" t="s">
        <v>972</v>
      </c>
      <c r="E319" s="9">
        <v>0.74145236783378432</v>
      </c>
    </row>
    <row r="320" spans="1:5" ht="36.75" x14ac:dyDescent="0.25">
      <c r="A320" s="9" t="s">
        <v>164</v>
      </c>
      <c r="B320" s="9" t="s">
        <v>85</v>
      </c>
      <c r="C320" s="9" t="s">
        <v>659</v>
      </c>
      <c r="D320" s="9" t="s">
        <v>973</v>
      </c>
      <c r="E320" s="9">
        <v>14.545191004633711</v>
      </c>
    </row>
    <row r="321" spans="1:5" ht="36.75" x14ac:dyDescent="0.25">
      <c r="A321" s="9" t="s">
        <v>164</v>
      </c>
      <c r="B321" s="9" t="s">
        <v>85</v>
      </c>
      <c r="C321" s="9" t="s">
        <v>659</v>
      </c>
      <c r="D321" s="9" t="s">
        <v>974</v>
      </c>
      <c r="E321" s="9">
        <v>4.0767645043270129</v>
      </c>
    </row>
    <row r="322" spans="1:5" ht="36.75" x14ac:dyDescent="0.25">
      <c r="A322" s="9" t="s">
        <v>164</v>
      </c>
      <c r="B322" s="9" t="s">
        <v>85</v>
      </c>
      <c r="C322" s="9" t="s">
        <v>659</v>
      </c>
      <c r="D322" s="9" t="s">
        <v>975</v>
      </c>
      <c r="E322" s="9">
        <v>4.0767645043270129</v>
      </c>
    </row>
    <row r="323" spans="1:5" ht="36.75" x14ac:dyDescent="0.25">
      <c r="A323" s="9" t="s">
        <v>164</v>
      </c>
      <c r="B323" s="9" t="s">
        <v>85</v>
      </c>
      <c r="C323" s="9" t="s">
        <v>659</v>
      </c>
      <c r="D323" s="9" t="s">
        <v>976</v>
      </c>
      <c r="E323" s="9">
        <v>4.0767645043270129</v>
      </c>
    </row>
    <row r="324" spans="1:5" ht="36.75" x14ac:dyDescent="0.25">
      <c r="A324" s="9" t="s">
        <v>164</v>
      </c>
      <c r="B324" s="9" t="s">
        <v>85</v>
      </c>
      <c r="C324" s="9" t="s">
        <v>659</v>
      </c>
      <c r="D324" s="9" t="s">
        <v>977</v>
      </c>
      <c r="E324" s="9">
        <v>2.6452475565291125</v>
      </c>
    </row>
    <row r="325" spans="1:5" ht="36.75" x14ac:dyDescent="0.25">
      <c r="A325" s="9" t="s">
        <v>164</v>
      </c>
      <c r="B325" s="9" t="s">
        <v>85</v>
      </c>
      <c r="C325" s="9" t="s">
        <v>659</v>
      </c>
      <c r="D325" s="9" t="s">
        <v>978</v>
      </c>
      <c r="E325" s="9">
        <v>12.780876954441771</v>
      </c>
    </row>
    <row r="326" spans="1:5" ht="36.75" x14ac:dyDescent="0.25">
      <c r="A326" s="9" t="s">
        <v>164</v>
      </c>
      <c r="B326" s="9" t="s">
        <v>85</v>
      </c>
      <c r="C326" s="9" t="s">
        <v>659</v>
      </c>
      <c r="D326" s="9" t="s">
        <v>979</v>
      </c>
      <c r="E326" s="9">
        <v>0.75124051790419744</v>
      </c>
    </row>
    <row r="327" spans="1:5" ht="36.75" x14ac:dyDescent="0.25">
      <c r="A327" s="9" t="s">
        <v>164</v>
      </c>
      <c r="B327" s="9" t="s">
        <v>85</v>
      </c>
      <c r="C327" s="9" t="s">
        <v>659</v>
      </c>
      <c r="D327" s="9" t="s">
        <v>980</v>
      </c>
      <c r="E327" s="9">
        <v>3.6265096010880149</v>
      </c>
    </row>
    <row r="328" spans="1:5" ht="36.75" x14ac:dyDescent="0.25">
      <c r="A328" s="9" t="s">
        <v>164</v>
      </c>
      <c r="B328" s="9" t="s">
        <v>85</v>
      </c>
      <c r="C328" s="9" t="s">
        <v>659</v>
      </c>
      <c r="D328" s="9" t="s">
        <v>981</v>
      </c>
      <c r="E328" s="9">
        <v>0.75124051790419744</v>
      </c>
    </row>
    <row r="329" spans="1:5" ht="36.75" x14ac:dyDescent="0.25">
      <c r="A329" s="9" t="s">
        <v>164</v>
      </c>
      <c r="B329" s="9" t="s">
        <v>85</v>
      </c>
      <c r="C329" s="9" t="s">
        <v>659</v>
      </c>
      <c r="D329" s="9" t="s">
        <v>982</v>
      </c>
      <c r="E329" s="9">
        <v>3.6265096010880149</v>
      </c>
    </row>
    <row r="330" spans="1:5" ht="36.75" x14ac:dyDescent="0.25">
      <c r="A330" s="9" t="s">
        <v>164</v>
      </c>
      <c r="B330" s="9" t="s">
        <v>85</v>
      </c>
      <c r="C330" s="9" t="s">
        <v>659</v>
      </c>
      <c r="D330" s="9" t="s">
        <v>983</v>
      </c>
      <c r="E330" s="9">
        <v>0.75124051790419744</v>
      </c>
    </row>
    <row r="331" spans="1:5" ht="36.75" x14ac:dyDescent="0.25">
      <c r="A331" s="9" t="s">
        <v>164</v>
      </c>
      <c r="B331" s="9" t="s">
        <v>85</v>
      </c>
      <c r="C331" s="9" t="s">
        <v>659</v>
      </c>
      <c r="D331" s="9" t="s">
        <v>984</v>
      </c>
      <c r="E331" s="9">
        <v>3.6265096010880149</v>
      </c>
    </row>
    <row r="332" spans="1:5" ht="36.75" x14ac:dyDescent="0.25">
      <c r="A332" s="9" t="s">
        <v>164</v>
      </c>
      <c r="B332" s="9" t="s">
        <v>85</v>
      </c>
      <c r="C332" s="9" t="s">
        <v>659</v>
      </c>
      <c r="D332" s="9" t="s">
        <v>985</v>
      </c>
      <c r="E332" s="9">
        <v>2.6452475565291125</v>
      </c>
    </row>
    <row r="333" spans="1:5" ht="36.75" x14ac:dyDescent="0.25">
      <c r="A333" s="9" t="s">
        <v>164</v>
      </c>
      <c r="B333" s="9" t="s">
        <v>85</v>
      </c>
      <c r="C333" s="9" t="s">
        <v>659</v>
      </c>
      <c r="D333" s="9" t="s">
        <v>986</v>
      </c>
      <c r="E333" s="9">
        <v>0.74145236783378432</v>
      </c>
    </row>
    <row r="334" spans="1:5" ht="36.75" x14ac:dyDescent="0.25">
      <c r="A334" s="9" t="s">
        <v>164</v>
      </c>
      <c r="B334" s="9" t="s">
        <v>85</v>
      </c>
      <c r="C334" s="9" t="s">
        <v>659</v>
      </c>
      <c r="D334" s="9" t="s">
        <v>987</v>
      </c>
      <c r="E334" s="9">
        <v>0.74145236783378432</v>
      </c>
    </row>
    <row r="335" spans="1:5" ht="36.75" x14ac:dyDescent="0.25">
      <c r="A335" s="9" t="s">
        <v>164</v>
      </c>
      <c r="B335" s="9" t="s">
        <v>85</v>
      </c>
      <c r="C335" s="9" t="s">
        <v>659</v>
      </c>
      <c r="D335" s="9" t="s">
        <v>988</v>
      </c>
      <c r="E335" s="9">
        <v>14.545191004633711</v>
      </c>
    </row>
    <row r="336" spans="1:5" ht="36.75" x14ac:dyDescent="0.25">
      <c r="A336" s="9" t="s">
        <v>164</v>
      </c>
      <c r="B336" s="9" t="s">
        <v>85</v>
      </c>
      <c r="C336" s="9" t="s">
        <v>659</v>
      </c>
      <c r="D336" s="9" t="s">
        <v>989</v>
      </c>
      <c r="E336" s="9">
        <v>4.0767645043270129</v>
      </c>
    </row>
    <row r="337" spans="1:5" ht="36.75" x14ac:dyDescent="0.25">
      <c r="A337" s="9" t="s">
        <v>164</v>
      </c>
      <c r="B337" s="9" t="s">
        <v>85</v>
      </c>
      <c r="C337" s="9" t="s">
        <v>659</v>
      </c>
      <c r="D337" s="9" t="s">
        <v>990</v>
      </c>
      <c r="E337" s="9">
        <v>4.0767645043270129</v>
      </c>
    </row>
    <row r="338" spans="1:5" ht="36.75" x14ac:dyDescent="0.25">
      <c r="A338" s="9" t="s">
        <v>164</v>
      </c>
      <c r="B338" s="9" t="s">
        <v>85</v>
      </c>
      <c r="C338" s="9" t="s">
        <v>659</v>
      </c>
      <c r="D338" s="9" t="s">
        <v>991</v>
      </c>
      <c r="E338" s="9">
        <v>14.545191004633711</v>
      </c>
    </row>
    <row r="339" spans="1:5" ht="36.75" x14ac:dyDescent="0.25">
      <c r="A339" s="9" t="s">
        <v>164</v>
      </c>
      <c r="B339" s="9" t="s">
        <v>85</v>
      </c>
      <c r="C339" s="9" t="s">
        <v>659</v>
      </c>
      <c r="D339" s="9" t="s">
        <v>992</v>
      </c>
      <c r="E339" s="9">
        <v>4.0767645043270129</v>
      </c>
    </row>
    <row r="340" spans="1:5" ht="36.75" x14ac:dyDescent="0.25">
      <c r="A340" s="9" t="s">
        <v>164</v>
      </c>
      <c r="B340" s="9" t="s">
        <v>85</v>
      </c>
      <c r="C340" s="9" t="s">
        <v>659</v>
      </c>
      <c r="D340" s="9" t="s">
        <v>993</v>
      </c>
      <c r="E340" s="9">
        <v>4.0767645043270129</v>
      </c>
    </row>
    <row r="341" spans="1:5" ht="36.75" x14ac:dyDescent="0.25">
      <c r="A341" s="9" t="s">
        <v>164</v>
      </c>
      <c r="B341" s="9" t="s">
        <v>85</v>
      </c>
      <c r="C341" s="9" t="s">
        <v>659</v>
      </c>
      <c r="D341" s="9" t="s">
        <v>994</v>
      </c>
      <c r="E341" s="9">
        <v>2.6452475565291125</v>
      </c>
    </row>
    <row r="342" spans="1:5" ht="36.75" x14ac:dyDescent="0.25">
      <c r="A342" s="9" t="s">
        <v>164</v>
      </c>
      <c r="B342" s="9" t="s">
        <v>85</v>
      </c>
      <c r="C342" s="9" t="s">
        <v>659</v>
      </c>
      <c r="D342" s="9" t="s">
        <v>995</v>
      </c>
      <c r="E342" s="9">
        <v>0.44780786572139458</v>
      </c>
    </row>
    <row r="343" spans="1:5" ht="36.75" x14ac:dyDescent="0.25">
      <c r="A343" s="9" t="s">
        <v>164</v>
      </c>
      <c r="B343" s="9" t="s">
        <v>85</v>
      </c>
      <c r="C343" s="9" t="s">
        <v>659</v>
      </c>
      <c r="D343" s="9" t="s">
        <v>996</v>
      </c>
      <c r="E343" s="9">
        <v>0.44780786572139458</v>
      </c>
    </row>
    <row r="344" spans="1:5" ht="36.75" x14ac:dyDescent="0.25">
      <c r="A344" s="9" t="s">
        <v>164</v>
      </c>
      <c r="B344" s="9" t="s">
        <v>85</v>
      </c>
      <c r="C344" s="9" t="s">
        <v>659</v>
      </c>
      <c r="D344" s="9" t="s">
        <v>997</v>
      </c>
      <c r="E344" s="9">
        <v>14.545191004633711</v>
      </c>
    </row>
    <row r="345" spans="1:5" ht="36.75" x14ac:dyDescent="0.25">
      <c r="A345" s="9" t="s">
        <v>164</v>
      </c>
      <c r="B345" s="9" t="s">
        <v>85</v>
      </c>
      <c r="C345" s="9" t="s">
        <v>659</v>
      </c>
      <c r="D345" s="9" t="s">
        <v>998</v>
      </c>
      <c r="E345" s="9">
        <v>2.4617197427088686</v>
      </c>
    </row>
    <row r="346" spans="1:5" ht="36.75" x14ac:dyDescent="0.25">
      <c r="A346" s="9" t="s">
        <v>164</v>
      </c>
      <c r="B346" s="9" t="s">
        <v>85</v>
      </c>
      <c r="C346" s="9" t="s">
        <v>659</v>
      </c>
      <c r="D346" s="9" t="s">
        <v>999</v>
      </c>
      <c r="E346" s="9">
        <v>2.4617197427088686</v>
      </c>
    </row>
    <row r="347" spans="1:5" ht="36.75" x14ac:dyDescent="0.25">
      <c r="A347" s="9" t="s">
        <v>164</v>
      </c>
      <c r="B347" s="9" t="s">
        <v>85</v>
      </c>
      <c r="C347" s="9" t="s">
        <v>659</v>
      </c>
      <c r="D347" s="9" t="s">
        <v>1000</v>
      </c>
      <c r="E347" s="9">
        <v>14.545191004633711</v>
      </c>
    </row>
    <row r="348" spans="1:5" ht="36.75" x14ac:dyDescent="0.25">
      <c r="A348" s="9" t="s">
        <v>164</v>
      </c>
      <c r="B348" s="9" t="s">
        <v>85</v>
      </c>
      <c r="C348" s="9" t="s">
        <v>659</v>
      </c>
      <c r="D348" s="9" t="s">
        <v>1001</v>
      </c>
      <c r="E348" s="9">
        <v>2.4617197427088686</v>
      </c>
    </row>
    <row r="349" spans="1:5" ht="36.75" x14ac:dyDescent="0.25">
      <c r="A349" s="9" t="s">
        <v>164</v>
      </c>
      <c r="B349" s="9" t="s">
        <v>85</v>
      </c>
      <c r="C349" s="9" t="s">
        <v>659</v>
      </c>
      <c r="D349" s="9" t="s">
        <v>1002</v>
      </c>
      <c r="E349" s="9">
        <v>2.4617197427088686</v>
      </c>
    </row>
    <row r="350" spans="1:5" ht="36.75" x14ac:dyDescent="0.25">
      <c r="A350" s="9" t="s">
        <v>164</v>
      </c>
      <c r="B350" s="9" t="s">
        <v>85</v>
      </c>
      <c r="C350" s="9" t="s">
        <v>659</v>
      </c>
      <c r="D350" s="9" t="s">
        <v>1003</v>
      </c>
      <c r="E350" s="9">
        <v>2.6452475565291125</v>
      </c>
    </row>
    <row r="351" spans="1:5" ht="36.75" x14ac:dyDescent="0.25">
      <c r="A351" s="9" t="s">
        <v>164</v>
      </c>
      <c r="B351" s="9" t="s">
        <v>85</v>
      </c>
      <c r="C351" s="9" t="s">
        <v>659</v>
      </c>
      <c r="D351" s="9" t="s">
        <v>1004</v>
      </c>
      <c r="E351" s="9">
        <v>0.74145236783378432</v>
      </c>
    </row>
    <row r="352" spans="1:5" ht="36.75" x14ac:dyDescent="0.25">
      <c r="A352" s="9" t="s">
        <v>164</v>
      </c>
      <c r="B352" s="9" t="s">
        <v>85</v>
      </c>
      <c r="C352" s="9" t="s">
        <v>659</v>
      </c>
      <c r="D352" s="9" t="s">
        <v>1005</v>
      </c>
      <c r="E352" s="9">
        <v>0.74145236783378432</v>
      </c>
    </row>
    <row r="353" spans="1:5" ht="36.75" x14ac:dyDescent="0.25">
      <c r="A353" s="9" t="s">
        <v>164</v>
      </c>
      <c r="B353" s="9" t="s">
        <v>85</v>
      </c>
      <c r="C353" s="9" t="s">
        <v>659</v>
      </c>
      <c r="D353" s="9" t="s">
        <v>1006</v>
      </c>
      <c r="E353" s="9">
        <v>14.545191004633711</v>
      </c>
    </row>
    <row r="354" spans="1:5" ht="36.75" x14ac:dyDescent="0.25">
      <c r="A354" s="9" t="s">
        <v>164</v>
      </c>
      <c r="B354" s="9" t="s">
        <v>85</v>
      </c>
      <c r="C354" s="9" t="s">
        <v>659</v>
      </c>
      <c r="D354" s="9" t="s">
        <v>1007</v>
      </c>
      <c r="E354" s="9">
        <v>4.0767645043270129</v>
      </c>
    </row>
    <row r="355" spans="1:5" ht="36.75" x14ac:dyDescent="0.25">
      <c r="A355" s="9" t="s">
        <v>164</v>
      </c>
      <c r="B355" s="9" t="s">
        <v>85</v>
      </c>
      <c r="C355" s="9" t="s">
        <v>659</v>
      </c>
      <c r="D355" s="9" t="s">
        <v>1008</v>
      </c>
      <c r="E355" s="9">
        <v>4.0767645043270129</v>
      </c>
    </row>
    <row r="356" spans="1:5" ht="36.75" x14ac:dyDescent="0.25">
      <c r="A356" s="9" t="s">
        <v>164</v>
      </c>
      <c r="B356" s="9" t="s">
        <v>85</v>
      </c>
      <c r="C356" s="9" t="s">
        <v>659</v>
      </c>
      <c r="D356" s="9" t="s">
        <v>1009</v>
      </c>
      <c r="E356" s="9">
        <v>14.545191004633711</v>
      </c>
    </row>
    <row r="357" spans="1:5" ht="36.75" x14ac:dyDescent="0.25">
      <c r="A357" s="9" t="s">
        <v>164</v>
      </c>
      <c r="B357" s="9" t="s">
        <v>85</v>
      </c>
      <c r="C357" s="9" t="s">
        <v>659</v>
      </c>
      <c r="D357" s="9" t="s">
        <v>1010</v>
      </c>
      <c r="E357" s="9">
        <v>4.0767645043270129</v>
      </c>
    </row>
    <row r="358" spans="1:5" ht="36.75" x14ac:dyDescent="0.25">
      <c r="A358" s="9" t="s">
        <v>164</v>
      </c>
      <c r="B358" s="9" t="s">
        <v>85</v>
      </c>
      <c r="C358" s="9" t="s">
        <v>659</v>
      </c>
      <c r="D358" s="9" t="s">
        <v>1011</v>
      </c>
      <c r="E358" s="9">
        <v>4.0767645043270129</v>
      </c>
    </row>
    <row r="359" spans="1:5" ht="36.75" x14ac:dyDescent="0.25">
      <c r="A359" s="9" t="s">
        <v>164</v>
      </c>
      <c r="B359" s="9" t="s">
        <v>85</v>
      </c>
      <c r="C359" s="9" t="s">
        <v>659</v>
      </c>
      <c r="D359" s="9" t="s">
        <v>1012</v>
      </c>
      <c r="E359" s="9">
        <v>2.6452475565291125</v>
      </c>
    </row>
    <row r="360" spans="1:5" ht="36.75" x14ac:dyDescent="0.25">
      <c r="A360" s="9" t="s">
        <v>164</v>
      </c>
      <c r="B360" s="9" t="s">
        <v>85</v>
      </c>
      <c r="C360" s="9" t="s">
        <v>659</v>
      </c>
      <c r="D360" s="9" t="s">
        <v>1013</v>
      </c>
      <c r="E360" s="9">
        <v>0.74145236783378432</v>
      </c>
    </row>
    <row r="361" spans="1:5" ht="36.75" x14ac:dyDescent="0.25">
      <c r="A361" s="9" t="s">
        <v>164</v>
      </c>
      <c r="B361" s="9" t="s">
        <v>85</v>
      </c>
      <c r="C361" s="9" t="s">
        <v>659</v>
      </c>
      <c r="D361" s="9" t="s">
        <v>1014</v>
      </c>
      <c r="E361" s="9">
        <v>0.74145236783378432</v>
      </c>
    </row>
    <row r="362" spans="1:5" ht="36.75" x14ac:dyDescent="0.25">
      <c r="A362" s="9" t="s">
        <v>164</v>
      </c>
      <c r="B362" s="9" t="s">
        <v>85</v>
      </c>
      <c r="C362" s="9" t="s">
        <v>659</v>
      </c>
      <c r="D362" s="9" t="s">
        <v>1015</v>
      </c>
      <c r="E362" s="9">
        <v>0.74145236783378432</v>
      </c>
    </row>
    <row r="363" spans="1:5" ht="36.75" x14ac:dyDescent="0.25">
      <c r="A363" s="9" t="s">
        <v>164</v>
      </c>
      <c r="B363" s="9" t="s">
        <v>85</v>
      </c>
      <c r="C363" s="9" t="s">
        <v>659</v>
      </c>
      <c r="D363" s="9" t="s">
        <v>1016</v>
      </c>
      <c r="E363" s="9">
        <v>14.545191004633711</v>
      </c>
    </row>
    <row r="364" spans="1:5" ht="36.75" x14ac:dyDescent="0.25">
      <c r="A364" s="9" t="s">
        <v>164</v>
      </c>
      <c r="B364" s="9" t="s">
        <v>85</v>
      </c>
      <c r="C364" s="9" t="s">
        <v>659</v>
      </c>
      <c r="D364" s="9" t="s">
        <v>1017</v>
      </c>
      <c r="E364" s="9">
        <v>4.0767645043270129</v>
      </c>
    </row>
    <row r="365" spans="1:5" ht="36.75" x14ac:dyDescent="0.25">
      <c r="A365" s="9" t="s">
        <v>164</v>
      </c>
      <c r="B365" s="9" t="s">
        <v>85</v>
      </c>
      <c r="C365" s="9" t="s">
        <v>659</v>
      </c>
      <c r="D365" s="9" t="s">
        <v>1018</v>
      </c>
      <c r="E365" s="9">
        <v>4.0767645043270129</v>
      </c>
    </row>
    <row r="366" spans="1:5" ht="36.75" x14ac:dyDescent="0.25">
      <c r="A366" s="9" t="s">
        <v>164</v>
      </c>
      <c r="B366" s="9" t="s">
        <v>85</v>
      </c>
      <c r="C366" s="9" t="s">
        <v>659</v>
      </c>
      <c r="D366" s="9" t="s">
        <v>1019</v>
      </c>
      <c r="E366" s="9">
        <v>4.0767645043270129</v>
      </c>
    </row>
    <row r="367" spans="1:5" ht="36.75" x14ac:dyDescent="0.25">
      <c r="A367" s="9" t="s">
        <v>164</v>
      </c>
      <c r="B367" s="9" t="s">
        <v>85</v>
      </c>
      <c r="C367" s="9" t="s">
        <v>659</v>
      </c>
      <c r="D367" s="9" t="s">
        <v>1020</v>
      </c>
      <c r="E367" s="9">
        <v>14.545191004633711</v>
      </c>
    </row>
    <row r="368" spans="1:5" ht="36.75" x14ac:dyDescent="0.25">
      <c r="A368" s="9" t="s">
        <v>164</v>
      </c>
      <c r="B368" s="9" t="s">
        <v>85</v>
      </c>
      <c r="C368" s="9" t="s">
        <v>659</v>
      </c>
      <c r="D368" s="9" t="s">
        <v>1021</v>
      </c>
      <c r="E368" s="9">
        <v>4.0767645043270129</v>
      </c>
    </row>
    <row r="369" spans="1:5" ht="36.75" x14ac:dyDescent="0.25">
      <c r="A369" s="9" t="s">
        <v>164</v>
      </c>
      <c r="B369" s="9" t="s">
        <v>85</v>
      </c>
      <c r="C369" s="9" t="s">
        <v>659</v>
      </c>
      <c r="D369" s="9" t="s">
        <v>1022</v>
      </c>
      <c r="E369" s="9">
        <v>4.0767645043270129</v>
      </c>
    </row>
    <row r="370" spans="1:5" ht="36.75" x14ac:dyDescent="0.25">
      <c r="A370" s="9" t="s">
        <v>164</v>
      </c>
      <c r="B370" s="9" t="s">
        <v>85</v>
      </c>
      <c r="C370" s="9" t="s">
        <v>659</v>
      </c>
      <c r="D370" s="9" t="s">
        <v>1023</v>
      </c>
      <c r="E370" s="9">
        <v>4.0767645043270129</v>
      </c>
    </row>
    <row r="371" spans="1:5" ht="36.75" x14ac:dyDescent="0.25">
      <c r="A371" s="9" t="s">
        <v>164</v>
      </c>
      <c r="B371" s="9" t="s">
        <v>85</v>
      </c>
      <c r="C371" s="9" t="s">
        <v>659</v>
      </c>
      <c r="D371" s="9" t="s">
        <v>1024</v>
      </c>
      <c r="E371" s="9">
        <v>1.2944828468121188</v>
      </c>
    </row>
    <row r="372" spans="1:5" ht="36.75" x14ac:dyDescent="0.25">
      <c r="A372" s="9" t="s">
        <v>164</v>
      </c>
      <c r="B372" s="9" t="s">
        <v>85</v>
      </c>
      <c r="C372" s="9" t="s">
        <v>659</v>
      </c>
      <c r="D372" s="9" t="s">
        <v>1025</v>
      </c>
      <c r="E372" s="9">
        <v>11.42521816968957</v>
      </c>
    </row>
    <row r="373" spans="1:5" ht="36.75" x14ac:dyDescent="0.25">
      <c r="A373" s="9" t="s">
        <v>164</v>
      </c>
      <c r="B373" s="9" t="s">
        <v>85</v>
      </c>
      <c r="C373" s="9" t="s">
        <v>659</v>
      </c>
      <c r="D373" s="9" t="s">
        <v>1026</v>
      </c>
      <c r="E373" s="9">
        <v>1.2944828468121188</v>
      </c>
    </row>
    <row r="374" spans="1:5" ht="36.75" x14ac:dyDescent="0.25">
      <c r="A374" s="9" t="s">
        <v>164</v>
      </c>
      <c r="B374" s="9" t="s">
        <v>85</v>
      </c>
      <c r="C374" s="9" t="s">
        <v>659</v>
      </c>
      <c r="D374" s="9" t="s">
        <v>1027</v>
      </c>
      <c r="E374" s="9">
        <v>11.42521816968957</v>
      </c>
    </row>
    <row r="375" spans="1:5" ht="36.75" x14ac:dyDescent="0.25">
      <c r="A375" s="9" t="s">
        <v>164</v>
      </c>
      <c r="B375" s="9" t="s">
        <v>85</v>
      </c>
      <c r="C375" s="9" t="s">
        <v>659</v>
      </c>
      <c r="D375" s="9" t="s">
        <v>1028</v>
      </c>
      <c r="E375" s="9">
        <v>1.5000339982907913</v>
      </c>
    </row>
    <row r="376" spans="1:5" ht="36.75" x14ac:dyDescent="0.25">
      <c r="A376" s="9" t="s">
        <v>164</v>
      </c>
      <c r="B376" s="9" t="s">
        <v>85</v>
      </c>
      <c r="C376" s="9" t="s">
        <v>659</v>
      </c>
      <c r="D376" s="9" t="s">
        <v>1029</v>
      </c>
      <c r="E376" s="9">
        <v>6.6681772354688524</v>
      </c>
    </row>
    <row r="377" spans="1:5" ht="36.75" x14ac:dyDescent="0.25">
      <c r="A377" s="9" t="s">
        <v>164</v>
      </c>
      <c r="B377" s="9" t="s">
        <v>85</v>
      </c>
      <c r="C377" s="9" t="s">
        <v>659</v>
      </c>
      <c r="D377" s="9" t="s">
        <v>1030</v>
      </c>
      <c r="E377" s="9">
        <v>1.7643140501919428</v>
      </c>
    </row>
    <row r="378" spans="1:5" ht="36.75" x14ac:dyDescent="0.25">
      <c r="A378" s="9" t="s">
        <v>164</v>
      </c>
      <c r="B378" s="9" t="s">
        <v>85</v>
      </c>
      <c r="C378" s="9" t="s">
        <v>659</v>
      </c>
      <c r="D378" s="9" t="s">
        <v>1031</v>
      </c>
      <c r="E378" s="9">
        <v>9.8003852580010093</v>
      </c>
    </row>
    <row r="379" spans="1:5" ht="36.75" x14ac:dyDescent="0.25">
      <c r="A379" s="9" t="s">
        <v>164</v>
      </c>
      <c r="B379" s="9" t="s">
        <v>85</v>
      </c>
      <c r="C379" s="9" t="s">
        <v>659</v>
      </c>
      <c r="D379" s="9" t="s">
        <v>1032</v>
      </c>
      <c r="E379" s="9">
        <v>2.204780803360527</v>
      </c>
    </row>
    <row r="380" spans="1:5" ht="36.75" x14ac:dyDescent="0.25">
      <c r="A380" s="9" t="s">
        <v>164</v>
      </c>
      <c r="B380" s="9" t="s">
        <v>85</v>
      </c>
      <c r="C380" s="9" t="s">
        <v>659</v>
      </c>
      <c r="D380" s="9" t="s">
        <v>1033</v>
      </c>
      <c r="E380" s="9">
        <v>0.4404667531685848</v>
      </c>
    </row>
    <row r="381" spans="1:5" ht="36.75" x14ac:dyDescent="0.25">
      <c r="A381" s="9" t="s">
        <v>164</v>
      </c>
      <c r="B381" s="9" t="s">
        <v>85</v>
      </c>
      <c r="C381" s="9" t="s">
        <v>659</v>
      </c>
      <c r="D381" s="9" t="s">
        <v>1034</v>
      </c>
      <c r="E381" s="9">
        <v>12.247422775604264</v>
      </c>
    </row>
    <row r="382" spans="1:5" ht="36.75" x14ac:dyDescent="0.25">
      <c r="A382" s="9" t="s">
        <v>164</v>
      </c>
      <c r="B382" s="9" t="s">
        <v>85</v>
      </c>
      <c r="C382" s="9" t="s">
        <v>659</v>
      </c>
      <c r="D382" s="9" t="s">
        <v>1035</v>
      </c>
      <c r="E382" s="9">
        <v>2.4519315926384557</v>
      </c>
    </row>
    <row r="383" spans="1:5" ht="36.75" x14ac:dyDescent="0.25">
      <c r="A383" s="9" t="s">
        <v>164</v>
      </c>
      <c r="B383" s="9" t="s">
        <v>85</v>
      </c>
      <c r="C383" s="9" t="s">
        <v>659</v>
      </c>
      <c r="D383" s="9" t="s">
        <v>1036</v>
      </c>
      <c r="E383" s="9">
        <v>12.247422775604264</v>
      </c>
    </row>
    <row r="384" spans="1:5" ht="36.75" x14ac:dyDescent="0.25">
      <c r="A384" s="9" t="s">
        <v>164</v>
      </c>
      <c r="B384" s="9" t="s">
        <v>85</v>
      </c>
      <c r="C384" s="9" t="s">
        <v>659</v>
      </c>
      <c r="D384" s="9" t="s">
        <v>1037</v>
      </c>
      <c r="E384" s="9">
        <v>2.4519315926384557</v>
      </c>
    </row>
    <row r="385" spans="1:5" ht="36.75" x14ac:dyDescent="0.25">
      <c r="A385" s="9" t="s">
        <v>164</v>
      </c>
      <c r="B385" s="9" t="s">
        <v>85</v>
      </c>
      <c r="C385" s="9" t="s">
        <v>659</v>
      </c>
      <c r="D385" s="9" t="s">
        <v>1038</v>
      </c>
      <c r="E385" s="9">
        <v>2.204780803360527</v>
      </c>
    </row>
    <row r="386" spans="1:5" ht="36.75" x14ac:dyDescent="0.25">
      <c r="A386" s="9" t="s">
        <v>164</v>
      </c>
      <c r="B386" s="9" t="s">
        <v>85</v>
      </c>
      <c r="C386" s="9" t="s">
        <v>659</v>
      </c>
      <c r="D386" s="9" t="s">
        <v>1039</v>
      </c>
      <c r="E386" s="9">
        <v>0.4404667531685848</v>
      </c>
    </row>
    <row r="387" spans="1:5" ht="36.75" x14ac:dyDescent="0.25">
      <c r="A387" s="9" t="s">
        <v>164</v>
      </c>
      <c r="B387" s="9" t="s">
        <v>85</v>
      </c>
      <c r="C387" s="9" t="s">
        <v>659</v>
      </c>
      <c r="D387" s="9" t="s">
        <v>1040</v>
      </c>
      <c r="E387" s="9">
        <v>12.247422775604264</v>
      </c>
    </row>
    <row r="388" spans="1:5" ht="36.75" x14ac:dyDescent="0.25">
      <c r="A388" s="9" t="s">
        <v>164</v>
      </c>
      <c r="B388" s="9" t="s">
        <v>85</v>
      </c>
      <c r="C388" s="9" t="s">
        <v>659</v>
      </c>
      <c r="D388" s="9" t="s">
        <v>1041</v>
      </c>
      <c r="E388" s="9">
        <v>2.4519315926384557</v>
      </c>
    </row>
    <row r="389" spans="1:5" ht="36.75" x14ac:dyDescent="0.25">
      <c r="A389" s="9" t="s">
        <v>164</v>
      </c>
      <c r="B389" s="9" t="s">
        <v>85</v>
      </c>
      <c r="C389" s="9" t="s">
        <v>659</v>
      </c>
      <c r="D389" s="9" t="s">
        <v>1042</v>
      </c>
      <c r="E389" s="9">
        <v>12.247422775604264</v>
      </c>
    </row>
    <row r="390" spans="1:5" ht="36.75" x14ac:dyDescent="0.25">
      <c r="A390" s="9" t="s">
        <v>164</v>
      </c>
      <c r="B390" s="9" t="s">
        <v>85</v>
      </c>
      <c r="C390" s="9" t="s">
        <v>659</v>
      </c>
      <c r="D390" s="9" t="s">
        <v>1043</v>
      </c>
      <c r="E390" s="9">
        <v>2.4519315926384557</v>
      </c>
    </row>
    <row r="391" spans="1:5" ht="36.75" x14ac:dyDescent="0.25">
      <c r="A391" s="9" t="s">
        <v>164</v>
      </c>
      <c r="B391" s="9" t="s">
        <v>85</v>
      </c>
      <c r="C391" s="9" t="s">
        <v>659</v>
      </c>
      <c r="D391" s="9" t="s">
        <v>1044</v>
      </c>
      <c r="E391" s="9">
        <v>1.9405007514593764</v>
      </c>
    </row>
    <row r="392" spans="1:5" ht="36.75" x14ac:dyDescent="0.25">
      <c r="A392" s="9" t="s">
        <v>164</v>
      </c>
      <c r="B392" s="9" t="s">
        <v>85</v>
      </c>
      <c r="C392" s="9" t="s">
        <v>659</v>
      </c>
      <c r="D392" s="9" t="s">
        <v>1045</v>
      </c>
      <c r="E392" s="9">
        <v>10.779200265042311</v>
      </c>
    </row>
    <row r="393" spans="1:5" ht="36.75" x14ac:dyDescent="0.25">
      <c r="A393" s="9" t="s">
        <v>164</v>
      </c>
      <c r="B393" s="9" t="s">
        <v>85</v>
      </c>
      <c r="C393" s="9" t="s">
        <v>659</v>
      </c>
      <c r="D393" s="9" t="s">
        <v>1046</v>
      </c>
      <c r="E393" s="9">
        <v>10.779200265042311</v>
      </c>
    </row>
    <row r="394" spans="1:5" ht="36.75" x14ac:dyDescent="0.25">
      <c r="A394" s="9" t="s">
        <v>164</v>
      </c>
      <c r="B394" s="9" t="s">
        <v>85</v>
      </c>
      <c r="C394" s="9" t="s">
        <v>659</v>
      </c>
      <c r="D394" s="9" t="s">
        <v>1047</v>
      </c>
      <c r="E394" s="9">
        <v>1.6664325494878127</v>
      </c>
    </row>
    <row r="395" spans="1:5" ht="36.75" x14ac:dyDescent="0.25">
      <c r="A395" s="9" t="s">
        <v>164</v>
      </c>
      <c r="B395" s="9" t="s">
        <v>85</v>
      </c>
      <c r="C395" s="9" t="s">
        <v>659</v>
      </c>
      <c r="D395" s="9" t="s">
        <v>1048</v>
      </c>
      <c r="E395" s="9">
        <v>1.9405007514593764</v>
      </c>
    </row>
    <row r="396" spans="1:5" ht="36.75" x14ac:dyDescent="0.25">
      <c r="A396" s="9" t="s">
        <v>164</v>
      </c>
      <c r="B396" s="9" t="s">
        <v>85</v>
      </c>
      <c r="C396" s="9" t="s">
        <v>659</v>
      </c>
      <c r="D396" s="9" t="s">
        <v>1049</v>
      </c>
      <c r="E396" s="9">
        <v>10.779200265042311</v>
      </c>
    </row>
    <row r="397" spans="1:5" ht="36.75" x14ac:dyDescent="0.25">
      <c r="A397" s="9" t="s">
        <v>164</v>
      </c>
      <c r="B397" s="9" t="s">
        <v>85</v>
      </c>
      <c r="C397" s="9" t="s">
        <v>659</v>
      </c>
      <c r="D397" s="9" t="s">
        <v>1050</v>
      </c>
      <c r="E397" s="9">
        <v>10.779200265042311</v>
      </c>
    </row>
    <row r="398" spans="1:5" ht="36.75" x14ac:dyDescent="0.25">
      <c r="A398" s="9" t="s">
        <v>164</v>
      </c>
      <c r="B398" s="9" t="s">
        <v>85</v>
      </c>
      <c r="C398" s="9" t="s">
        <v>659</v>
      </c>
      <c r="D398" s="9" t="s">
        <v>1051</v>
      </c>
      <c r="E398" s="9">
        <v>1.6664325494878127</v>
      </c>
    </row>
    <row r="399" spans="1:5" ht="36.75" x14ac:dyDescent="0.25">
      <c r="A399" s="9" t="s">
        <v>164</v>
      </c>
      <c r="B399" s="9" t="s">
        <v>85</v>
      </c>
      <c r="C399" s="9" t="s">
        <v>659</v>
      </c>
      <c r="D399" s="9" t="s">
        <v>1052</v>
      </c>
      <c r="E399" s="9">
        <v>2.204780803360527</v>
      </c>
    </row>
    <row r="400" spans="1:5" ht="36.75" x14ac:dyDescent="0.25">
      <c r="A400" s="9" t="s">
        <v>164</v>
      </c>
      <c r="B400" s="9" t="s">
        <v>85</v>
      </c>
      <c r="C400" s="9" t="s">
        <v>659</v>
      </c>
      <c r="D400" s="9" t="s">
        <v>1053</v>
      </c>
      <c r="E400" s="9">
        <v>0.4404667531685848</v>
      </c>
    </row>
    <row r="401" spans="1:5" ht="36.75" x14ac:dyDescent="0.25">
      <c r="A401" s="9" t="s">
        <v>164</v>
      </c>
      <c r="B401" s="9" t="s">
        <v>85</v>
      </c>
      <c r="C401" s="9" t="s">
        <v>659</v>
      </c>
      <c r="D401" s="9" t="s">
        <v>1054</v>
      </c>
      <c r="E401" s="9">
        <v>12.247422775604264</v>
      </c>
    </row>
    <row r="402" spans="1:5" ht="36.75" x14ac:dyDescent="0.25">
      <c r="A402" s="9" t="s">
        <v>164</v>
      </c>
      <c r="B402" s="9" t="s">
        <v>85</v>
      </c>
      <c r="C402" s="9" t="s">
        <v>659</v>
      </c>
      <c r="D402" s="9" t="s">
        <v>1055</v>
      </c>
      <c r="E402" s="9">
        <v>2.4519315926384557</v>
      </c>
    </row>
    <row r="403" spans="1:5" ht="36.75" x14ac:dyDescent="0.25">
      <c r="A403" s="9" t="s">
        <v>164</v>
      </c>
      <c r="B403" s="9" t="s">
        <v>85</v>
      </c>
      <c r="C403" s="9" t="s">
        <v>659</v>
      </c>
      <c r="D403" s="9" t="s">
        <v>1056</v>
      </c>
      <c r="E403" s="9">
        <v>12.247422775604264</v>
      </c>
    </row>
    <row r="404" spans="1:5" ht="36.75" x14ac:dyDescent="0.25">
      <c r="A404" s="9" t="s">
        <v>164</v>
      </c>
      <c r="B404" s="9" t="s">
        <v>85</v>
      </c>
      <c r="C404" s="9" t="s">
        <v>659</v>
      </c>
      <c r="D404" s="9" t="s">
        <v>1057</v>
      </c>
      <c r="E404" s="9">
        <v>2.4519315926384557</v>
      </c>
    </row>
    <row r="405" spans="1:5" ht="36.75" x14ac:dyDescent="0.25">
      <c r="A405" s="9" t="s">
        <v>164</v>
      </c>
      <c r="B405" s="9" t="s">
        <v>85</v>
      </c>
      <c r="C405" s="9" t="s">
        <v>659</v>
      </c>
      <c r="D405" s="9" t="s">
        <v>1058</v>
      </c>
      <c r="E405" s="9">
        <v>1.9405007514593764</v>
      </c>
    </row>
    <row r="406" spans="1:5" ht="36.75" x14ac:dyDescent="0.25">
      <c r="A406" s="9" t="s">
        <v>164</v>
      </c>
      <c r="B406" s="9" t="s">
        <v>85</v>
      </c>
      <c r="C406" s="9" t="s">
        <v>659</v>
      </c>
      <c r="D406" s="9" t="s">
        <v>1059</v>
      </c>
      <c r="E406" s="9">
        <v>10.779200265042311</v>
      </c>
    </row>
    <row r="407" spans="1:5" ht="36.75" x14ac:dyDescent="0.25">
      <c r="A407" s="9" t="s">
        <v>164</v>
      </c>
      <c r="B407" s="9" t="s">
        <v>85</v>
      </c>
      <c r="C407" s="9" t="s">
        <v>659</v>
      </c>
      <c r="D407" s="9" t="s">
        <v>1060</v>
      </c>
      <c r="E407" s="9">
        <v>10.779200265042311</v>
      </c>
    </row>
    <row r="408" spans="1:5" ht="36.75" x14ac:dyDescent="0.25">
      <c r="A408" s="9" t="s">
        <v>164</v>
      </c>
      <c r="B408" s="9" t="s">
        <v>85</v>
      </c>
      <c r="C408" s="9" t="s">
        <v>659</v>
      </c>
      <c r="D408" s="9" t="s">
        <v>1061</v>
      </c>
      <c r="E408" s="9">
        <v>1.6664325494878127</v>
      </c>
    </row>
    <row r="409" spans="1:5" ht="36.75" x14ac:dyDescent="0.25">
      <c r="A409" s="9" t="s">
        <v>164</v>
      </c>
      <c r="B409" s="9" t="s">
        <v>85</v>
      </c>
      <c r="C409" s="9" t="s">
        <v>659</v>
      </c>
      <c r="D409" s="9" t="s">
        <v>1062</v>
      </c>
      <c r="E409" s="9">
        <v>1.9405007514593764</v>
      </c>
    </row>
    <row r="410" spans="1:5" ht="36.75" x14ac:dyDescent="0.25">
      <c r="A410" s="9" t="s">
        <v>164</v>
      </c>
      <c r="B410" s="9" t="s">
        <v>85</v>
      </c>
      <c r="C410" s="9" t="s">
        <v>659</v>
      </c>
      <c r="D410" s="9" t="s">
        <v>1063</v>
      </c>
      <c r="E410" s="9">
        <v>10.779200265042311</v>
      </c>
    </row>
    <row r="411" spans="1:5" ht="36.75" x14ac:dyDescent="0.25">
      <c r="A411" s="9" t="s">
        <v>164</v>
      </c>
      <c r="B411" s="9" t="s">
        <v>85</v>
      </c>
      <c r="C411" s="9" t="s">
        <v>659</v>
      </c>
      <c r="D411" s="9" t="s">
        <v>1064</v>
      </c>
      <c r="E411" s="9">
        <v>10.779200265042311</v>
      </c>
    </row>
    <row r="412" spans="1:5" ht="36.75" x14ac:dyDescent="0.25">
      <c r="A412" s="9" t="s">
        <v>164</v>
      </c>
      <c r="B412" s="9" t="s">
        <v>85</v>
      </c>
      <c r="C412" s="9" t="s">
        <v>659</v>
      </c>
      <c r="D412" s="9" t="s">
        <v>1065</v>
      </c>
      <c r="E412" s="9">
        <v>1.6664325494878127</v>
      </c>
    </row>
    <row r="413" spans="1:5" ht="36.75" x14ac:dyDescent="0.25">
      <c r="A413" s="9" t="s">
        <v>164</v>
      </c>
      <c r="B413" s="9" t="s">
        <v>85</v>
      </c>
      <c r="C413" s="9" t="s">
        <v>659</v>
      </c>
      <c r="D413" s="9" t="s">
        <v>1066</v>
      </c>
      <c r="E413" s="9">
        <v>2.204780803360527</v>
      </c>
    </row>
    <row r="414" spans="1:5" ht="36.75" x14ac:dyDescent="0.25">
      <c r="A414" s="9" t="s">
        <v>164</v>
      </c>
      <c r="B414" s="9" t="s">
        <v>85</v>
      </c>
      <c r="C414" s="9" t="s">
        <v>659</v>
      </c>
      <c r="D414" s="9" t="s">
        <v>1067</v>
      </c>
      <c r="E414" s="9">
        <v>0.4404667531685848</v>
      </c>
    </row>
    <row r="415" spans="1:5" ht="36.75" x14ac:dyDescent="0.25">
      <c r="A415" s="9" t="s">
        <v>164</v>
      </c>
      <c r="B415" s="9" t="s">
        <v>85</v>
      </c>
      <c r="C415" s="9" t="s">
        <v>659</v>
      </c>
      <c r="D415" s="9" t="s">
        <v>1068</v>
      </c>
      <c r="E415" s="9">
        <v>12.247422775604264</v>
      </c>
    </row>
    <row r="416" spans="1:5" ht="36.75" x14ac:dyDescent="0.25">
      <c r="A416" s="9" t="s">
        <v>164</v>
      </c>
      <c r="B416" s="9" t="s">
        <v>85</v>
      </c>
      <c r="C416" s="9" t="s">
        <v>659</v>
      </c>
      <c r="D416" s="9" t="s">
        <v>1069</v>
      </c>
      <c r="E416" s="9">
        <v>2.4519315926384557</v>
      </c>
    </row>
    <row r="417" spans="1:5" ht="36.75" x14ac:dyDescent="0.25">
      <c r="A417" s="9" t="s">
        <v>164</v>
      </c>
      <c r="B417" s="9" t="s">
        <v>85</v>
      </c>
      <c r="C417" s="9" t="s">
        <v>659</v>
      </c>
      <c r="D417" s="9" t="s">
        <v>1070</v>
      </c>
      <c r="E417" s="9">
        <v>12.247422775604264</v>
      </c>
    </row>
    <row r="418" spans="1:5" ht="36.75" x14ac:dyDescent="0.25">
      <c r="A418" s="9" t="s">
        <v>164</v>
      </c>
      <c r="B418" s="9" t="s">
        <v>85</v>
      </c>
      <c r="C418" s="9" t="s">
        <v>659</v>
      </c>
      <c r="D418" s="9" t="s">
        <v>1071</v>
      </c>
      <c r="E418" s="9">
        <v>2.4519315926384557</v>
      </c>
    </row>
    <row r="419" spans="1:5" ht="36.75" x14ac:dyDescent="0.25">
      <c r="A419" s="9" t="s">
        <v>164</v>
      </c>
      <c r="B419" s="9" t="s">
        <v>85</v>
      </c>
      <c r="C419" s="9" t="s">
        <v>659</v>
      </c>
      <c r="D419" s="9" t="s">
        <v>1072</v>
      </c>
      <c r="E419" s="9">
        <v>1.9405007514593764</v>
      </c>
    </row>
    <row r="420" spans="1:5" ht="36.75" x14ac:dyDescent="0.25">
      <c r="A420" s="9" t="s">
        <v>164</v>
      </c>
      <c r="B420" s="9" t="s">
        <v>85</v>
      </c>
      <c r="C420" s="9" t="s">
        <v>659</v>
      </c>
      <c r="D420" s="9" t="s">
        <v>1073</v>
      </c>
      <c r="E420" s="9">
        <v>10.779200265042311</v>
      </c>
    </row>
    <row r="421" spans="1:5" ht="36.75" x14ac:dyDescent="0.25">
      <c r="A421" s="9" t="s">
        <v>164</v>
      </c>
      <c r="B421" s="9" t="s">
        <v>85</v>
      </c>
      <c r="C421" s="9" t="s">
        <v>659</v>
      </c>
      <c r="D421" s="9" t="s">
        <v>1074</v>
      </c>
      <c r="E421" s="9">
        <v>10.779200265042311</v>
      </c>
    </row>
    <row r="422" spans="1:5" ht="36.75" x14ac:dyDescent="0.25">
      <c r="A422" s="9" t="s">
        <v>164</v>
      </c>
      <c r="B422" s="9" t="s">
        <v>85</v>
      </c>
      <c r="C422" s="9" t="s">
        <v>659</v>
      </c>
      <c r="D422" s="9" t="s">
        <v>1075</v>
      </c>
      <c r="E422" s="9">
        <v>1.6664325494878127</v>
      </c>
    </row>
    <row r="423" spans="1:5" ht="36.75" x14ac:dyDescent="0.25">
      <c r="A423" s="9" t="s">
        <v>164</v>
      </c>
      <c r="B423" s="9" t="s">
        <v>85</v>
      </c>
      <c r="C423" s="9" t="s">
        <v>659</v>
      </c>
      <c r="D423" s="9" t="s">
        <v>1076</v>
      </c>
      <c r="E423" s="9">
        <v>2.6452475565291125</v>
      </c>
    </row>
    <row r="424" spans="1:5" ht="36.75" x14ac:dyDescent="0.25">
      <c r="A424" s="9" t="s">
        <v>164</v>
      </c>
      <c r="B424" s="9" t="s">
        <v>85</v>
      </c>
      <c r="C424" s="9" t="s">
        <v>659</v>
      </c>
      <c r="D424" s="9" t="s">
        <v>1077</v>
      </c>
      <c r="E424" s="9">
        <v>0.4404667531685848</v>
      </c>
    </row>
    <row r="425" spans="1:5" ht="36.75" x14ac:dyDescent="0.25">
      <c r="A425" s="9" t="s">
        <v>164</v>
      </c>
      <c r="B425" s="9" t="s">
        <v>85</v>
      </c>
      <c r="C425" s="9" t="s">
        <v>659</v>
      </c>
      <c r="D425" s="9" t="s">
        <v>1078</v>
      </c>
      <c r="E425" s="9">
        <v>14.694460293207511</v>
      </c>
    </row>
    <row r="426" spans="1:5" ht="36.75" x14ac:dyDescent="0.25">
      <c r="A426" s="9" t="s">
        <v>164</v>
      </c>
      <c r="B426" s="9" t="s">
        <v>85</v>
      </c>
      <c r="C426" s="9" t="s">
        <v>659</v>
      </c>
      <c r="D426" s="9" t="s">
        <v>1079</v>
      </c>
      <c r="E426" s="9">
        <v>2.4519315926384557</v>
      </c>
    </row>
    <row r="427" spans="1:5" ht="36.75" x14ac:dyDescent="0.25">
      <c r="A427" s="9" t="s">
        <v>164</v>
      </c>
      <c r="B427" s="9" t="s">
        <v>85</v>
      </c>
      <c r="C427" s="9" t="s">
        <v>659</v>
      </c>
      <c r="D427" s="9" t="s">
        <v>1080</v>
      </c>
      <c r="E427" s="9">
        <v>14.694460293207511</v>
      </c>
    </row>
    <row r="428" spans="1:5" ht="36.75" x14ac:dyDescent="0.25">
      <c r="A428" s="9" t="s">
        <v>164</v>
      </c>
      <c r="B428" s="9" t="s">
        <v>85</v>
      </c>
      <c r="C428" s="9" t="s">
        <v>659</v>
      </c>
      <c r="D428" s="9" t="s">
        <v>1081</v>
      </c>
      <c r="E428" s="9">
        <v>2.4519315926384557</v>
      </c>
    </row>
    <row r="429" spans="1:5" ht="36.75" x14ac:dyDescent="0.25">
      <c r="A429" s="9" t="s">
        <v>164</v>
      </c>
      <c r="B429" s="9" t="s">
        <v>85</v>
      </c>
      <c r="C429" s="9" t="s">
        <v>659</v>
      </c>
      <c r="D429" s="9" t="s">
        <v>1082</v>
      </c>
      <c r="E429" s="9">
        <v>1.7643140501919428</v>
      </c>
    </row>
    <row r="430" spans="1:5" ht="36.75" x14ac:dyDescent="0.25">
      <c r="A430" s="9" t="s">
        <v>164</v>
      </c>
      <c r="B430" s="9" t="s">
        <v>85</v>
      </c>
      <c r="C430" s="9" t="s">
        <v>659</v>
      </c>
      <c r="D430" s="9" t="s">
        <v>1083</v>
      </c>
      <c r="E430" s="9">
        <v>9.8003852580010093</v>
      </c>
    </row>
    <row r="431" spans="1:5" ht="36.75" x14ac:dyDescent="0.25">
      <c r="A431" s="9" t="s">
        <v>164</v>
      </c>
      <c r="B431" s="9" t="s">
        <v>85</v>
      </c>
      <c r="C431" s="9" t="s">
        <v>659</v>
      </c>
      <c r="D431" s="9" t="s">
        <v>1084</v>
      </c>
      <c r="E431" s="9">
        <v>1.9405007514593764</v>
      </c>
    </row>
    <row r="432" spans="1:5" ht="36.75" x14ac:dyDescent="0.25">
      <c r="A432" s="9" t="s">
        <v>164</v>
      </c>
      <c r="B432" s="9" t="s">
        <v>85</v>
      </c>
      <c r="C432" s="9" t="s">
        <v>659</v>
      </c>
      <c r="D432" s="9" t="s">
        <v>1085</v>
      </c>
      <c r="E432" s="9">
        <v>10.779200265042311</v>
      </c>
    </row>
    <row r="433" spans="1:5" ht="36.75" x14ac:dyDescent="0.25">
      <c r="A433" s="9" t="s">
        <v>164</v>
      </c>
      <c r="B433" s="9" t="s">
        <v>85</v>
      </c>
      <c r="C433" s="9" t="s">
        <v>659</v>
      </c>
      <c r="D433" s="9" t="s">
        <v>1086</v>
      </c>
      <c r="E433" s="9">
        <v>10.779200265042311</v>
      </c>
    </row>
    <row r="434" spans="1:5" ht="36.75" x14ac:dyDescent="0.25">
      <c r="A434" s="9" t="s">
        <v>164</v>
      </c>
      <c r="B434" s="9" t="s">
        <v>85</v>
      </c>
      <c r="C434" s="9" t="s">
        <v>659</v>
      </c>
      <c r="D434" s="9" t="s">
        <v>1087</v>
      </c>
      <c r="E434" s="9">
        <v>1.6664325494878127</v>
      </c>
    </row>
    <row r="435" spans="1:5" ht="36.75" x14ac:dyDescent="0.25">
      <c r="A435" s="9" t="s">
        <v>164</v>
      </c>
      <c r="B435" s="9" t="s">
        <v>85</v>
      </c>
      <c r="C435" s="9" t="s">
        <v>659</v>
      </c>
      <c r="D435" s="9" t="s">
        <v>1088</v>
      </c>
      <c r="E435" s="9">
        <v>2.204780803360527</v>
      </c>
    </row>
    <row r="436" spans="1:5" ht="36.75" x14ac:dyDescent="0.25">
      <c r="A436" s="9" t="s">
        <v>164</v>
      </c>
      <c r="B436" s="9" t="s">
        <v>85</v>
      </c>
      <c r="C436" s="9" t="s">
        <v>659</v>
      </c>
      <c r="D436" s="9" t="s">
        <v>1089</v>
      </c>
      <c r="E436" s="9">
        <v>0.4404667531685848</v>
      </c>
    </row>
    <row r="437" spans="1:5" ht="36.75" x14ac:dyDescent="0.25">
      <c r="A437" s="9" t="s">
        <v>164</v>
      </c>
      <c r="B437" s="9" t="s">
        <v>85</v>
      </c>
      <c r="C437" s="9" t="s">
        <v>659</v>
      </c>
      <c r="D437" s="9" t="s">
        <v>1090</v>
      </c>
      <c r="E437" s="9">
        <v>12.247422775604264</v>
      </c>
    </row>
    <row r="438" spans="1:5" ht="36.75" x14ac:dyDescent="0.25">
      <c r="A438" s="9" t="s">
        <v>164</v>
      </c>
      <c r="B438" s="9" t="s">
        <v>85</v>
      </c>
      <c r="C438" s="9" t="s">
        <v>659</v>
      </c>
      <c r="D438" s="9" t="s">
        <v>1091</v>
      </c>
      <c r="E438" s="9">
        <v>2.4519315926384557</v>
      </c>
    </row>
    <row r="439" spans="1:5" ht="36.75" x14ac:dyDescent="0.25">
      <c r="A439" s="9" t="s">
        <v>164</v>
      </c>
      <c r="B439" s="9" t="s">
        <v>85</v>
      </c>
      <c r="C439" s="9" t="s">
        <v>659</v>
      </c>
      <c r="D439" s="9" t="s">
        <v>1092</v>
      </c>
      <c r="E439" s="9">
        <v>12.247422775604264</v>
      </c>
    </row>
    <row r="440" spans="1:5" ht="36.75" x14ac:dyDescent="0.25">
      <c r="A440" s="9" t="s">
        <v>164</v>
      </c>
      <c r="B440" s="9" t="s">
        <v>85</v>
      </c>
      <c r="C440" s="9" t="s">
        <v>659</v>
      </c>
      <c r="D440" s="9" t="s">
        <v>1093</v>
      </c>
      <c r="E440" s="9">
        <v>2.4519315926384557</v>
      </c>
    </row>
    <row r="441" spans="1:5" ht="36.75" x14ac:dyDescent="0.25">
      <c r="A441" s="9" t="s">
        <v>164</v>
      </c>
      <c r="B441" s="9" t="s">
        <v>85</v>
      </c>
      <c r="C441" s="9" t="s">
        <v>659</v>
      </c>
      <c r="D441" s="9" t="s">
        <v>1094</v>
      </c>
      <c r="E441" s="9">
        <v>1.9405007514593764</v>
      </c>
    </row>
    <row r="442" spans="1:5" ht="36.75" x14ac:dyDescent="0.25">
      <c r="A442" s="9" t="s">
        <v>164</v>
      </c>
      <c r="B442" s="9" t="s">
        <v>85</v>
      </c>
      <c r="C442" s="9" t="s">
        <v>659</v>
      </c>
      <c r="D442" s="9" t="s">
        <v>1095</v>
      </c>
      <c r="E442" s="9">
        <v>10.779200265042311</v>
      </c>
    </row>
    <row r="443" spans="1:5" ht="36.75" x14ac:dyDescent="0.25">
      <c r="A443" s="9" t="s">
        <v>164</v>
      </c>
      <c r="B443" s="9" t="s">
        <v>85</v>
      </c>
      <c r="C443" s="9" t="s">
        <v>659</v>
      </c>
      <c r="D443" s="9" t="s">
        <v>1096</v>
      </c>
      <c r="E443" s="9">
        <v>10.779200265042311</v>
      </c>
    </row>
    <row r="444" spans="1:5" ht="36.75" x14ac:dyDescent="0.25">
      <c r="A444" s="9" t="s">
        <v>164</v>
      </c>
      <c r="B444" s="9" t="s">
        <v>85</v>
      </c>
      <c r="C444" s="9" t="s">
        <v>659</v>
      </c>
      <c r="D444" s="9" t="s">
        <v>1097</v>
      </c>
      <c r="E444" s="9">
        <v>1.6664325494878127</v>
      </c>
    </row>
    <row r="445" spans="1:5" ht="36.75" x14ac:dyDescent="0.25">
      <c r="A445" s="9" t="s">
        <v>164</v>
      </c>
      <c r="B445" s="9" t="s">
        <v>85</v>
      </c>
      <c r="C445" s="9" t="s">
        <v>659</v>
      </c>
      <c r="D445" s="9" t="s">
        <v>1098</v>
      </c>
      <c r="E445" s="9">
        <v>2.204780803360527</v>
      </c>
    </row>
    <row r="446" spans="1:5" ht="36.75" x14ac:dyDescent="0.25">
      <c r="A446" s="9" t="s">
        <v>164</v>
      </c>
      <c r="B446" s="9" t="s">
        <v>85</v>
      </c>
      <c r="C446" s="9" t="s">
        <v>659</v>
      </c>
      <c r="D446" s="9" t="s">
        <v>1099</v>
      </c>
      <c r="E446" s="9">
        <v>0.4404667531685848</v>
      </c>
    </row>
    <row r="447" spans="1:5" ht="36.75" x14ac:dyDescent="0.25">
      <c r="A447" s="9" t="s">
        <v>164</v>
      </c>
      <c r="B447" s="9" t="s">
        <v>85</v>
      </c>
      <c r="C447" s="9" t="s">
        <v>659</v>
      </c>
      <c r="D447" s="9" t="s">
        <v>1100</v>
      </c>
      <c r="E447" s="9">
        <v>12.247422775604264</v>
      </c>
    </row>
    <row r="448" spans="1:5" ht="36.75" x14ac:dyDescent="0.25">
      <c r="A448" s="9" t="s">
        <v>164</v>
      </c>
      <c r="B448" s="9" t="s">
        <v>85</v>
      </c>
      <c r="C448" s="9" t="s">
        <v>659</v>
      </c>
      <c r="D448" s="9" t="s">
        <v>1101</v>
      </c>
      <c r="E448" s="9">
        <v>2.4519315926384557</v>
      </c>
    </row>
    <row r="449" spans="1:5" ht="36.75" x14ac:dyDescent="0.25">
      <c r="A449" s="9" t="s">
        <v>164</v>
      </c>
      <c r="B449" s="9" t="s">
        <v>85</v>
      </c>
      <c r="C449" s="9" t="s">
        <v>659</v>
      </c>
      <c r="D449" s="9" t="s">
        <v>1102</v>
      </c>
      <c r="E449" s="9">
        <v>12.247422775604264</v>
      </c>
    </row>
    <row r="450" spans="1:5" ht="36.75" x14ac:dyDescent="0.25">
      <c r="A450" s="9" t="s">
        <v>164</v>
      </c>
      <c r="B450" s="9" t="s">
        <v>85</v>
      </c>
      <c r="C450" s="9" t="s">
        <v>659</v>
      </c>
      <c r="D450" s="9" t="s">
        <v>1103</v>
      </c>
      <c r="E450" s="9">
        <v>2.4519315926384557</v>
      </c>
    </row>
    <row r="451" spans="1:5" ht="36.75" x14ac:dyDescent="0.25">
      <c r="A451" s="9" t="s">
        <v>164</v>
      </c>
      <c r="B451" s="9" t="s">
        <v>85</v>
      </c>
      <c r="C451" s="9" t="s">
        <v>659</v>
      </c>
      <c r="D451" s="9" t="s">
        <v>1104</v>
      </c>
      <c r="E451" s="9">
        <v>1.9405007514593764</v>
      </c>
    </row>
    <row r="452" spans="1:5" ht="36.75" x14ac:dyDescent="0.25">
      <c r="A452" s="9" t="s">
        <v>164</v>
      </c>
      <c r="B452" s="9" t="s">
        <v>85</v>
      </c>
      <c r="C452" s="9" t="s">
        <v>659</v>
      </c>
      <c r="D452" s="9" t="s">
        <v>1105</v>
      </c>
      <c r="E452" s="9">
        <v>10.779200265042311</v>
      </c>
    </row>
    <row r="453" spans="1:5" ht="36.75" x14ac:dyDescent="0.25">
      <c r="A453" s="9" t="s">
        <v>164</v>
      </c>
      <c r="B453" s="9" t="s">
        <v>85</v>
      </c>
      <c r="C453" s="9" t="s">
        <v>659</v>
      </c>
      <c r="D453" s="9" t="s">
        <v>1106</v>
      </c>
      <c r="E453" s="9">
        <v>10.779200265042311</v>
      </c>
    </row>
    <row r="454" spans="1:5" ht="36.75" x14ac:dyDescent="0.25">
      <c r="A454" s="9" t="s">
        <v>164</v>
      </c>
      <c r="B454" s="9" t="s">
        <v>85</v>
      </c>
      <c r="C454" s="9" t="s">
        <v>659</v>
      </c>
      <c r="D454" s="9" t="s">
        <v>1107</v>
      </c>
      <c r="E454" s="9">
        <v>1.6664325494878127</v>
      </c>
    </row>
    <row r="455" spans="1:5" ht="36.75" x14ac:dyDescent="0.25">
      <c r="A455" s="9" t="s">
        <v>164</v>
      </c>
      <c r="B455" s="9" t="s">
        <v>85</v>
      </c>
      <c r="C455" s="9" t="s">
        <v>659</v>
      </c>
      <c r="D455" s="9" t="s">
        <v>1108</v>
      </c>
      <c r="E455" s="9">
        <v>1.9405007514593764</v>
      </c>
    </row>
    <row r="456" spans="1:5" ht="36.75" x14ac:dyDescent="0.25">
      <c r="A456" s="9" t="s">
        <v>164</v>
      </c>
      <c r="B456" s="9" t="s">
        <v>85</v>
      </c>
      <c r="C456" s="9" t="s">
        <v>659</v>
      </c>
      <c r="D456" s="9" t="s">
        <v>1109</v>
      </c>
      <c r="E456" s="9">
        <v>10.779200265042311</v>
      </c>
    </row>
    <row r="457" spans="1:5" ht="36.75" x14ac:dyDescent="0.25">
      <c r="A457" s="9" t="s">
        <v>164</v>
      </c>
      <c r="B457" s="9" t="s">
        <v>85</v>
      </c>
      <c r="C457" s="9" t="s">
        <v>659</v>
      </c>
      <c r="D457" s="9" t="s">
        <v>1110</v>
      </c>
      <c r="E457" s="9">
        <v>10.779200265042311</v>
      </c>
    </row>
    <row r="458" spans="1:5" ht="36.75" x14ac:dyDescent="0.25">
      <c r="A458" s="9" t="s">
        <v>164</v>
      </c>
      <c r="B458" s="9" t="s">
        <v>85</v>
      </c>
      <c r="C458" s="9" t="s">
        <v>659</v>
      </c>
      <c r="D458" s="9" t="s">
        <v>1111</v>
      </c>
      <c r="E458" s="9">
        <v>1.6664325494878127</v>
      </c>
    </row>
    <row r="459" spans="1:5" ht="36.75" x14ac:dyDescent="0.25">
      <c r="A459" s="9" t="s">
        <v>164</v>
      </c>
      <c r="B459" s="9" t="s">
        <v>85</v>
      </c>
      <c r="C459" s="9" t="s">
        <v>659</v>
      </c>
      <c r="D459" s="9" t="s">
        <v>1112</v>
      </c>
      <c r="E459" s="9">
        <v>1.9405007514593764</v>
      </c>
    </row>
    <row r="460" spans="1:5" ht="36.75" x14ac:dyDescent="0.25">
      <c r="A460" s="9" t="s">
        <v>164</v>
      </c>
      <c r="B460" s="9" t="s">
        <v>85</v>
      </c>
      <c r="C460" s="9" t="s">
        <v>659</v>
      </c>
      <c r="D460" s="9" t="s">
        <v>1113</v>
      </c>
      <c r="E460" s="9">
        <v>10.779200265042311</v>
      </c>
    </row>
    <row r="461" spans="1:5" ht="36.75" x14ac:dyDescent="0.25">
      <c r="A461" s="9" t="s">
        <v>164</v>
      </c>
      <c r="B461" s="9" t="s">
        <v>85</v>
      </c>
      <c r="C461" s="9" t="s">
        <v>659</v>
      </c>
      <c r="D461" s="9" t="s">
        <v>1114</v>
      </c>
      <c r="E461" s="9">
        <v>10.779200265042311</v>
      </c>
    </row>
    <row r="462" spans="1:5" ht="36.75" x14ac:dyDescent="0.25">
      <c r="A462" s="9" t="s">
        <v>164</v>
      </c>
      <c r="B462" s="9" t="s">
        <v>85</v>
      </c>
      <c r="C462" s="9" t="s">
        <v>659</v>
      </c>
      <c r="D462" s="9" t="s">
        <v>1115</v>
      </c>
      <c r="E462" s="9">
        <v>1.6664325494878127</v>
      </c>
    </row>
    <row r="463" spans="1:5" ht="36.75" x14ac:dyDescent="0.25">
      <c r="A463" s="9" t="s">
        <v>164</v>
      </c>
      <c r="B463" s="9" t="s">
        <v>85</v>
      </c>
      <c r="C463" s="9" t="s">
        <v>659</v>
      </c>
      <c r="D463" s="9" t="s">
        <v>1116</v>
      </c>
      <c r="E463" s="9">
        <v>3.0857143096976971</v>
      </c>
    </row>
    <row r="464" spans="1:5" ht="36.75" x14ac:dyDescent="0.25">
      <c r="A464" s="9" t="s">
        <v>164</v>
      </c>
      <c r="B464" s="9" t="s">
        <v>85</v>
      </c>
      <c r="C464" s="9" t="s">
        <v>659</v>
      </c>
      <c r="D464" s="9" t="s">
        <v>1117</v>
      </c>
      <c r="E464" s="9">
        <v>0.4404667531685848</v>
      </c>
    </row>
    <row r="465" spans="1:5" ht="36.75" x14ac:dyDescent="0.25">
      <c r="A465" s="9" t="s">
        <v>164</v>
      </c>
      <c r="B465" s="9" t="s">
        <v>85</v>
      </c>
      <c r="C465" s="9" t="s">
        <v>659</v>
      </c>
      <c r="D465" s="9" t="s">
        <v>1118</v>
      </c>
      <c r="E465" s="9">
        <v>17.141497810810758</v>
      </c>
    </row>
    <row r="466" spans="1:5" ht="36.75" x14ac:dyDescent="0.25">
      <c r="A466" s="9" t="s">
        <v>164</v>
      </c>
      <c r="B466" s="9" t="s">
        <v>85</v>
      </c>
      <c r="C466" s="9" t="s">
        <v>659</v>
      </c>
      <c r="D466" s="9" t="s">
        <v>1119</v>
      </c>
      <c r="E466" s="9">
        <v>2.4519315926384557</v>
      </c>
    </row>
    <row r="467" spans="1:5" ht="36.75" x14ac:dyDescent="0.25">
      <c r="A467" s="9" t="s">
        <v>164</v>
      </c>
      <c r="B467" s="9" t="s">
        <v>85</v>
      </c>
      <c r="C467" s="9" t="s">
        <v>659</v>
      </c>
      <c r="D467" s="9" t="s">
        <v>1120</v>
      </c>
      <c r="E467" s="9">
        <v>17.141497810810758</v>
      </c>
    </row>
    <row r="468" spans="1:5" ht="36.75" x14ac:dyDescent="0.25">
      <c r="A468" s="9" t="s">
        <v>164</v>
      </c>
      <c r="B468" s="9" t="s">
        <v>85</v>
      </c>
      <c r="C468" s="9" t="s">
        <v>659</v>
      </c>
      <c r="D468" s="9" t="s">
        <v>1121</v>
      </c>
      <c r="E468" s="9">
        <v>2.4519315926384557</v>
      </c>
    </row>
    <row r="469" spans="1:5" ht="36.75" x14ac:dyDescent="0.25">
      <c r="A469" s="9" t="s">
        <v>164</v>
      </c>
      <c r="B469" s="9" t="s">
        <v>85</v>
      </c>
      <c r="C469" s="9" t="s">
        <v>659</v>
      </c>
      <c r="D469" s="9" t="s">
        <v>1122</v>
      </c>
      <c r="E469" s="9">
        <v>2.204780803360527</v>
      </c>
    </row>
    <row r="470" spans="1:5" ht="36.75" x14ac:dyDescent="0.25">
      <c r="A470" s="9" t="s">
        <v>164</v>
      </c>
      <c r="B470" s="9" t="s">
        <v>85</v>
      </c>
      <c r="C470" s="9" t="s">
        <v>659</v>
      </c>
      <c r="D470" s="9" t="s">
        <v>1123</v>
      </c>
      <c r="E470" s="9">
        <v>0.4404667531685848</v>
      </c>
    </row>
    <row r="471" spans="1:5" ht="36.75" x14ac:dyDescent="0.25">
      <c r="A471" s="9" t="s">
        <v>164</v>
      </c>
      <c r="B471" s="9" t="s">
        <v>85</v>
      </c>
      <c r="C471" s="9" t="s">
        <v>659</v>
      </c>
      <c r="D471" s="9" t="s">
        <v>1124</v>
      </c>
      <c r="E471" s="9">
        <v>12.247422775604264</v>
      </c>
    </row>
    <row r="472" spans="1:5" ht="36.75" x14ac:dyDescent="0.25">
      <c r="A472" s="9" t="s">
        <v>164</v>
      </c>
      <c r="B472" s="9" t="s">
        <v>85</v>
      </c>
      <c r="C472" s="9" t="s">
        <v>659</v>
      </c>
      <c r="D472" s="9" t="s">
        <v>1125</v>
      </c>
      <c r="E472" s="9">
        <v>2.4519315926384557</v>
      </c>
    </row>
    <row r="473" spans="1:5" ht="36.75" x14ac:dyDescent="0.25">
      <c r="A473" s="9" t="s">
        <v>164</v>
      </c>
      <c r="B473" s="9" t="s">
        <v>85</v>
      </c>
      <c r="C473" s="9" t="s">
        <v>659</v>
      </c>
      <c r="D473" s="9" t="s">
        <v>1126</v>
      </c>
      <c r="E473" s="9">
        <v>12.247422775604264</v>
      </c>
    </row>
    <row r="474" spans="1:5" ht="36.75" x14ac:dyDescent="0.25">
      <c r="A474" s="9" t="s">
        <v>164</v>
      </c>
      <c r="B474" s="9" t="s">
        <v>85</v>
      </c>
      <c r="C474" s="9" t="s">
        <v>659</v>
      </c>
      <c r="D474" s="9" t="s">
        <v>1127</v>
      </c>
      <c r="E474" s="9">
        <v>2.4519315926384557</v>
      </c>
    </row>
    <row r="475" spans="1:5" ht="36.75" x14ac:dyDescent="0.25">
      <c r="A475" s="9" t="s">
        <v>164</v>
      </c>
      <c r="B475" s="9" t="s">
        <v>85</v>
      </c>
      <c r="C475" s="9" t="s">
        <v>659</v>
      </c>
      <c r="D475" s="9" t="s">
        <v>1128</v>
      </c>
      <c r="E475" s="9">
        <v>2.204780803360527</v>
      </c>
    </row>
    <row r="476" spans="1:5" ht="36.75" x14ac:dyDescent="0.25">
      <c r="A476" s="9" t="s">
        <v>164</v>
      </c>
      <c r="B476" s="9" t="s">
        <v>85</v>
      </c>
      <c r="C476" s="9" t="s">
        <v>659</v>
      </c>
      <c r="D476" s="9" t="s">
        <v>1129</v>
      </c>
      <c r="E476" s="9">
        <v>0.4404667531685848</v>
      </c>
    </row>
    <row r="477" spans="1:5" ht="36.75" x14ac:dyDescent="0.25">
      <c r="A477" s="9" t="s">
        <v>164</v>
      </c>
      <c r="B477" s="9" t="s">
        <v>85</v>
      </c>
      <c r="C477" s="9" t="s">
        <v>659</v>
      </c>
      <c r="D477" s="9" t="s">
        <v>1130</v>
      </c>
      <c r="E477" s="9">
        <v>12.247422775604264</v>
      </c>
    </row>
    <row r="478" spans="1:5" ht="36.75" x14ac:dyDescent="0.25">
      <c r="A478" s="9" t="s">
        <v>164</v>
      </c>
      <c r="B478" s="9" t="s">
        <v>85</v>
      </c>
      <c r="C478" s="9" t="s">
        <v>659</v>
      </c>
      <c r="D478" s="9" t="s">
        <v>1131</v>
      </c>
      <c r="E478" s="9">
        <v>2.4519315926384557</v>
      </c>
    </row>
    <row r="479" spans="1:5" ht="36.75" x14ac:dyDescent="0.25">
      <c r="A479" s="9" t="s">
        <v>164</v>
      </c>
      <c r="B479" s="9" t="s">
        <v>85</v>
      </c>
      <c r="C479" s="9" t="s">
        <v>659</v>
      </c>
      <c r="D479" s="9" t="s">
        <v>1132</v>
      </c>
      <c r="E479" s="9">
        <v>12.247422775604264</v>
      </c>
    </row>
    <row r="480" spans="1:5" ht="36.75" x14ac:dyDescent="0.25">
      <c r="A480" s="9" t="s">
        <v>164</v>
      </c>
      <c r="B480" s="9" t="s">
        <v>85</v>
      </c>
      <c r="C480" s="9" t="s">
        <v>659</v>
      </c>
      <c r="D480" s="9" t="s">
        <v>1133</v>
      </c>
      <c r="E480" s="9">
        <v>2.4519315926384557</v>
      </c>
    </row>
    <row r="481" spans="1:5" ht="36.75" x14ac:dyDescent="0.25">
      <c r="A481" s="9" t="s">
        <v>164</v>
      </c>
      <c r="B481" s="9" t="s">
        <v>85</v>
      </c>
      <c r="C481" s="9" t="s">
        <v>659</v>
      </c>
      <c r="D481" s="9" t="s">
        <v>1134</v>
      </c>
      <c r="E481" s="9">
        <v>1.9405007514593764</v>
      </c>
    </row>
    <row r="482" spans="1:5" ht="36.75" x14ac:dyDescent="0.25">
      <c r="A482" s="9" t="s">
        <v>164</v>
      </c>
      <c r="B482" s="9" t="s">
        <v>85</v>
      </c>
      <c r="C482" s="9" t="s">
        <v>659</v>
      </c>
      <c r="D482" s="9" t="s">
        <v>1135</v>
      </c>
      <c r="E482" s="9">
        <v>10.779200265042311</v>
      </c>
    </row>
    <row r="483" spans="1:5" ht="36.75" x14ac:dyDescent="0.25">
      <c r="A483" s="9" t="s">
        <v>164</v>
      </c>
      <c r="B483" s="9" t="s">
        <v>85</v>
      </c>
      <c r="C483" s="9" t="s">
        <v>659</v>
      </c>
      <c r="D483" s="9" t="s">
        <v>1136</v>
      </c>
      <c r="E483" s="9">
        <v>10.779200265042311</v>
      </c>
    </row>
    <row r="484" spans="1:5" ht="36.75" x14ac:dyDescent="0.25">
      <c r="A484" s="9" t="s">
        <v>164</v>
      </c>
      <c r="B484" s="9" t="s">
        <v>85</v>
      </c>
      <c r="C484" s="9" t="s">
        <v>659</v>
      </c>
      <c r="D484" s="9" t="s">
        <v>1137</v>
      </c>
      <c r="E484" s="9">
        <v>1.6664325494878127</v>
      </c>
    </row>
    <row r="485" spans="1:5" ht="36.75" x14ac:dyDescent="0.25">
      <c r="A485" s="9" t="s">
        <v>164</v>
      </c>
      <c r="B485" s="9" t="s">
        <v>85</v>
      </c>
      <c r="C485" s="9" t="s">
        <v>659</v>
      </c>
      <c r="D485" s="9" t="s">
        <v>1138</v>
      </c>
      <c r="E485" s="9">
        <v>2.204780803360527</v>
      </c>
    </row>
    <row r="486" spans="1:5" ht="36.75" x14ac:dyDescent="0.25">
      <c r="A486" s="9" t="s">
        <v>164</v>
      </c>
      <c r="B486" s="9" t="s">
        <v>85</v>
      </c>
      <c r="C486" s="9" t="s">
        <v>659</v>
      </c>
      <c r="D486" s="9" t="s">
        <v>1139</v>
      </c>
      <c r="E486" s="9">
        <v>0.4404667531685848</v>
      </c>
    </row>
    <row r="487" spans="1:5" ht="36.75" x14ac:dyDescent="0.25">
      <c r="A487" s="9" t="s">
        <v>164</v>
      </c>
      <c r="B487" s="9" t="s">
        <v>85</v>
      </c>
      <c r="C487" s="9" t="s">
        <v>659</v>
      </c>
      <c r="D487" s="9" t="s">
        <v>1140</v>
      </c>
      <c r="E487" s="9">
        <v>12.247422775604264</v>
      </c>
    </row>
    <row r="488" spans="1:5" ht="36.75" x14ac:dyDescent="0.25">
      <c r="A488" s="9" t="s">
        <v>164</v>
      </c>
      <c r="B488" s="9" t="s">
        <v>85</v>
      </c>
      <c r="C488" s="9" t="s">
        <v>659</v>
      </c>
      <c r="D488" s="9" t="s">
        <v>1141</v>
      </c>
      <c r="E488" s="9">
        <v>2.4519315926384557</v>
      </c>
    </row>
    <row r="489" spans="1:5" ht="36.75" x14ac:dyDescent="0.25">
      <c r="A489" s="9" t="s">
        <v>164</v>
      </c>
      <c r="B489" s="9" t="s">
        <v>85</v>
      </c>
      <c r="C489" s="9" t="s">
        <v>659</v>
      </c>
      <c r="D489" s="9" t="s">
        <v>1142</v>
      </c>
      <c r="E489" s="9">
        <v>12.247422775604264</v>
      </c>
    </row>
    <row r="490" spans="1:5" ht="36.75" x14ac:dyDescent="0.25">
      <c r="A490" s="9" t="s">
        <v>164</v>
      </c>
      <c r="B490" s="9" t="s">
        <v>85</v>
      </c>
      <c r="C490" s="9" t="s">
        <v>659</v>
      </c>
      <c r="D490" s="9" t="s">
        <v>1143</v>
      </c>
      <c r="E490" s="9">
        <v>2.4519315926384557</v>
      </c>
    </row>
    <row r="491" spans="1:5" ht="36.75" x14ac:dyDescent="0.25">
      <c r="A491" s="9" t="s">
        <v>164</v>
      </c>
      <c r="B491" s="9" t="s">
        <v>85</v>
      </c>
      <c r="C491" s="9" t="s">
        <v>659</v>
      </c>
      <c r="D491" s="9" t="s">
        <v>1144</v>
      </c>
      <c r="E491" s="9">
        <v>1.9405007514593764</v>
      </c>
    </row>
    <row r="492" spans="1:5" ht="36.75" x14ac:dyDescent="0.25">
      <c r="A492" s="9" t="s">
        <v>164</v>
      </c>
      <c r="B492" s="9" t="s">
        <v>85</v>
      </c>
      <c r="C492" s="9" t="s">
        <v>659</v>
      </c>
      <c r="D492" s="9" t="s">
        <v>1145</v>
      </c>
      <c r="E492" s="9">
        <v>10.779200265042311</v>
      </c>
    </row>
    <row r="493" spans="1:5" ht="36.75" x14ac:dyDescent="0.25">
      <c r="A493" s="9" t="s">
        <v>164</v>
      </c>
      <c r="B493" s="9" t="s">
        <v>85</v>
      </c>
      <c r="C493" s="9" t="s">
        <v>659</v>
      </c>
      <c r="D493" s="9" t="s">
        <v>1146</v>
      </c>
      <c r="E493" s="9">
        <v>10.779200265042311</v>
      </c>
    </row>
    <row r="494" spans="1:5" ht="36.75" x14ac:dyDescent="0.25">
      <c r="A494" s="9" t="s">
        <v>164</v>
      </c>
      <c r="B494" s="9" t="s">
        <v>85</v>
      </c>
      <c r="C494" s="9" t="s">
        <v>659</v>
      </c>
      <c r="D494" s="9" t="s">
        <v>1147</v>
      </c>
      <c r="E494" s="9">
        <v>1.6664325494878127</v>
      </c>
    </row>
    <row r="495" spans="1:5" ht="36.75" x14ac:dyDescent="0.25">
      <c r="A495" s="9" t="s">
        <v>164</v>
      </c>
      <c r="B495" s="9" t="s">
        <v>85</v>
      </c>
      <c r="C495" s="9" t="s">
        <v>659</v>
      </c>
      <c r="D495" s="9" t="s">
        <v>1148</v>
      </c>
      <c r="E495" s="9">
        <v>1.9405007514593764</v>
      </c>
    </row>
    <row r="496" spans="1:5" ht="36.75" x14ac:dyDescent="0.25">
      <c r="A496" s="9" t="s">
        <v>164</v>
      </c>
      <c r="B496" s="9" t="s">
        <v>85</v>
      </c>
      <c r="C496" s="9" t="s">
        <v>659</v>
      </c>
      <c r="D496" s="9" t="s">
        <v>1149</v>
      </c>
      <c r="E496" s="9">
        <v>10.779200265042311</v>
      </c>
    </row>
    <row r="497" spans="1:5" ht="36.75" x14ac:dyDescent="0.25">
      <c r="A497" s="9" t="s">
        <v>164</v>
      </c>
      <c r="B497" s="9" t="s">
        <v>85</v>
      </c>
      <c r="C497" s="9" t="s">
        <v>659</v>
      </c>
      <c r="D497" s="9" t="s">
        <v>1150</v>
      </c>
      <c r="E497" s="9">
        <v>10.779200265042311</v>
      </c>
    </row>
    <row r="498" spans="1:5" ht="36.75" x14ac:dyDescent="0.25">
      <c r="A498" s="9" t="s">
        <v>164</v>
      </c>
      <c r="B498" s="9" t="s">
        <v>85</v>
      </c>
      <c r="C498" s="9" t="s">
        <v>659</v>
      </c>
      <c r="D498" s="9" t="s">
        <v>1151</v>
      </c>
      <c r="E498" s="9">
        <v>1.6664325494878127</v>
      </c>
    </row>
    <row r="499" spans="1:5" ht="36.75" x14ac:dyDescent="0.25">
      <c r="A499" s="9" t="s">
        <v>164</v>
      </c>
      <c r="B499" s="9" t="s">
        <v>85</v>
      </c>
      <c r="C499" s="9" t="s">
        <v>659</v>
      </c>
      <c r="D499" s="9" t="s">
        <v>1152</v>
      </c>
      <c r="E499" s="9">
        <v>1.6664325494878127</v>
      </c>
    </row>
    <row r="500" spans="1:5" ht="36.75" x14ac:dyDescent="0.25">
      <c r="A500" s="9" t="s">
        <v>164</v>
      </c>
      <c r="B500" s="9" t="s">
        <v>85</v>
      </c>
      <c r="C500" s="9" t="s">
        <v>659</v>
      </c>
      <c r="D500" s="9" t="s">
        <v>1153</v>
      </c>
      <c r="E500" s="9">
        <v>1.9405007514593764</v>
      </c>
    </row>
    <row r="501" spans="1:5" ht="36.75" x14ac:dyDescent="0.25">
      <c r="A501" s="9" t="s">
        <v>164</v>
      </c>
      <c r="B501" s="9" t="s">
        <v>85</v>
      </c>
      <c r="C501" s="9" t="s">
        <v>659</v>
      </c>
      <c r="D501" s="9" t="s">
        <v>1154</v>
      </c>
      <c r="E501" s="9">
        <v>10.779200265042311</v>
      </c>
    </row>
    <row r="502" spans="1:5" ht="36.75" x14ac:dyDescent="0.25">
      <c r="A502" s="9" t="s">
        <v>164</v>
      </c>
      <c r="B502" s="9" t="s">
        <v>85</v>
      </c>
      <c r="C502" s="9" t="s">
        <v>659</v>
      </c>
      <c r="D502" s="9" t="s">
        <v>1155</v>
      </c>
      <c r="E502" s="9">
        <v>10.779200265042311</v>
      </c>
    </row>
    <row r="503" spans="1:5" ht="36.75" x14ac:dyDescent="0.25">
      <c r="A503" s="9" t="s">
        <v>164</v>
      </c>
      <c r="B503" s="9" t="s">
        <v>85</v>
      </c>
      <c r="C503" s="9" t="s">
        <v>659</v>
      </c>
      <c r="D503" s="9" t="s">
        <v>1156</v>
      </c>
      <c r="E503" s="9">
        <v>1.6664325494878127</v>
      </c>
    </row>
    <row r="504" spans="1:5" ht="36.75" x14ac:dyDescent="0.25">
      <c r="A504" s="9" t="s">
        <v>164</v>
      </c>
      <c r="B504" s="9" t="s">
        <v>85</v>
      </c>
      <c r="C504" s="9" t="s">
        <v>659</v>
      </c>
      <c r="D504" s="9" t="s">
        <v>1157</v>
      </c>
      <c r="E504" s="9">
        <v>2.204780803360527</v>
      </c>
    </row>
    <row r="505" spans="1:5" ht="36.75" x14ac:dyDescent="0.25">
      <c r="A505" s="9" t="s">
        <v>164</v>
      </c>
      <c r="B505" s="9" t="s">
        <v>85</v>
      </c>
      <c r="C505" s="9" t="s">
        <v>659</v>
      </c>
      <c r="D505" s="9" t="s">
        <v>1158</v>
      </c>
      <c r="E505" s="9">
        <v>0.4404667531685848</v>
      </c>
    </row>
    <row r="506" spans="1:5" ht="36.75" x14ac:dyDescent="0.25">
      <c r="A506" s="9" t="s">
        <v>164</v>
      </c>
      <c r="B506" s="9" t="s">
        <v>85</v>
      </c>
      <c r="C506" s="9" t="s">
        <v>659</v>
      </c>
      <c r="D506" s="9" t="s">
        <v>1159</v>
      </c>
      <c r="E506" s="9">
        <v>12.247422775604264</v>
      </c>
    </row>
    <row r="507" spans="1:5" ht="36.75" x14ac:dyDescent="0.25">
      <c r="A507" s="9" t="s">
        <v>164</v>
      </c>
      <c r="B507" s="9" t="s">
        <v>85</v>
      </c>
      <c r="C507" s="9" t="s">
        <v>659</v>
      </c>
      <c r="D507" s="9" t="s">
        <v>1160</v>
      </c>
      <c r="E507" s="9">
        <v>2.4519315926384557</v>
      </c>
    </row>
    <row r="508" spans="1:5" ht="36.75" x14ac:dyDescent="0.25">
      <c r="A508" s="9" t="s">
        <v>164</v>
      </c>
      <c r="B508" s="9" t="s">
        <v>85</v>
      </c>
      <c r="C508" s="9" t="s">
        <v>659</v>
      </c>
      <c r="D508" s="9" t="s">
        <v>1161</v>
      </c>
      <c r="E508" s="9">
        <v>12.247422775604264</v>
      </c>
    </row>
    <row r="509" spans="1:5" ht="36.75" x14ac:dyDescent="0.25">
      <c r="A509" s="9" t="s">
        <v>164</v>
      </c>
      <c r="B509" s="9" t="s">
        <v>85</v>
      </c>
      <c r="C509" s="9" t="s">
        <v>659</v>
      </c>
      <c r="D509" s="9" t="s">
        <v>1162</v>
      </c>
      <c r="E509" s="9">
        <v>2.4519315926384557</v>
      </c>
    </row>
    <row r="510" spans="1:5" ht="36.75" x14ac:dyDescent="0.25">
      <c r="A510" s="9" t="s">
        <v>164</v>
      </c>
      <c r="B510" s="9" t="s">
        <v>85</v>
      </c>
      <c r="C510" s="9" t="s">
        <v>659</v>
      </c>
      <c r="D510" s="9" t="s">
        <v>1163</v>
      </c>
      <c r="E510" s="9">
        <v>1.9405007514593764</v>
      </c>
    </row>
    <row r="511" spans="1:5" ht="36.75" x14ac:dyDescent="0.25">
      <c r="A511" s="9" t="s">
        <v>164</v>
      </c>
      <c r="B511" s="9" t="s">
        <v>85</v>
      </c>
      <c r="C511" s="9" t="s">
        <v>659</v>
      </c>
      <c r="D511" s="9" t="s">
        <v>1164</v>
      </c>
      <c r="E511" s="9">
        <v>10.779200265042311</v>
      </c>
    </row>
    <row r="512" spans="1:5" ht="36.75" x14ac:dyDescent="0.25">
      <c r="A512" s="9" t="s">
        <v>164</v>
      </c>
      <c r="B512" s="9" t="s">
        <v>85</v>
      </c>
      <c r="C512" s="9" t="s">
        <v>659</v>
      </c>
      <c r="D512" s="9" t="s">
        <v>1165</v>
      </c>
      <c r="E512" s="9">
        <v>10.779200265042311</v>
      </c>
    </row>
    <row r="513" spans="1:5" ht="36.75" x14ac:dyDescent="0.25">
      <c r="A513" s="9" t="s">
        <v>164</v>
      </c>
      <c r="B513" s="9" t="s">
        <v>85</v>
      </c>
      <c r="C513" s="9" t="s">
        <v>659</v>
      </c>
      <c r="D513" s="9" t="s">
        <v>1166</v>
      </c>
      <c r="E513" s="9">
        <v>1.6664325494878127</v>
      </c>
    </row>
    <row r="514" spans="1:5" ht="36.75" x14ac:dyDescent="0.25">
      <c r="A514" s="9" t="s">
        <v>164</v>
      </c>
      <c r="B514" s="9" t="s">
        <v>85</v>
      </c>
      <c r="C514" s="9" t="s">
        <v>659</v>
      </c>
      <c r="D514" s="9" t="s">
        <v>1167</v>
      </c>
      <c r="E514" s="9">
        <v>2.204780803360527</v>
      </c>
    </row>
    <row r="515" spans="1:5" ht="36.75" x14ac:dyDescent="0.25">
      <c r="A515" s="9" t="s">
        <v>164</v>
      </c>
      <c r="B515" s="9" t="s">
        <v>85</v>
      </c>
      <c r="C515" s="9" t="s">
        <v>659</v>
      </c>
      <c r="D515" s="9" t="s">
        <v>1168</v>
      </c>
      <c r="E515" s="9">
        <v>0.4404667531685848</v>
      </c>
    </row>
    <row r="516" spans="1:5" ht="36.75" x14ac:dyDescent="0.25">
      <c r="A516" s="9" t="s">
        <v>164</v>
      </c>
      <c r="B516" s="9" t="s">
        <v>85</v>
      </c>
      <c r="C516" s="9" t="s">
        <v>659</v>
      </c>
      <c r="D516" s="9" t="s">
        <v>1169</v>
      </c>
      <c r="E516" s="9">
        <v>12.247422775604264</v>
      </c>
    </row>
    <row r="517" spans="1:5" ht="36.75" x14ac:dyDescent="0.25">
      <c r="A517" s="9" t="s">
        <v>164</v>
      </c>
      <c r="B517" s="9" t="s">
        <v>85</v>
      </c>
      <c r="C517" s="9" t="s">
        <v>659</v>
      </c>
      <c r="D517" s="9" t="s">
        <v>1170</v>
      </c>
      <c r="E517" s="9">
        <v>2.4519315926384557</v>
      </c>
    </row>
    <row r="518" spans="1:5" ht="36.75" x14ac:dyDescent="0.25">
      <c r="A518" s="9" t="s">
        <v>164</v>
      </c>
      <c r="B518" s="9" t="s">
        <v>85</v>
      </c>
      <c r="C518" s="9" t="s">
        <v>659</v>
      </c>
      <c r="D518" s="9" t="s">
        <v>1171</v>
      </c>
      <c r="E518" s="9">
        <v>12.247422775604264</v>
      </c>
    </row>
    <row r="519" spans="1:5" ht="36.75" x14ac:dyDescent="0.25">
      <c r="A519" s="9" t="s">
        <v>164</v>
      </c>
      <c r="B519" s="9" t="s">
        <v>85</v>
      </c>
      <c r="C519" s="9" t="s">
        <v>659</v>
      </c>
      <c r="D519" s="9" t="s">
        <v>1172</v>
      </c>
      <c r="E519" s="9">
        <v>2.4519315926384557</v>
      </c>
    </row>
    <row r="520" spans="1:5" ht="36.75" x14ac:dyDescent="0.25">
      <c r="A520" s="9" t="s">
        <v>164</v>
      </c>
      <c r="B520" s="9" t="s">
        <v>85</v>
      </c>
      <c r="C520" s="9" t="s">
        <v>659</v>
      </c>
      <c r="D520" s="9" t="s">
        <v>1173</v>
      </c>
      <c r="E520" s="9">
        <v>1.9405007514593764</v>
      </c>
    </row>
    <row r="521" spans="1:5" ht="36.75" x14ac:dyDescent="0.25">
      <c r="A521" s="9" t="s">
        <v>164</v>
      </c>
      <c r="B521" s="9" t="s">
        <v>85</v>
      </c>
      <c r="C521" s="9" t="s">
        <v>659</v>
      </c>
      <c r="D521" s="9" t="s">
        <v>1174</v>
      </c>
      <c r="E521" s="9">
        <v>10.779200265042311</v>
      </c>
    </row>
    <row r="522" spans="1:5" ht="36.75" x14ac:dyDescent="0.25">
      <c r="A522" s="9" t="s">
        <v>164</v>
      </c>
      <c r="B522" s="9" t="s">
        <v>85</v>
      </c>
      <c r="C522" s="9" t="s">
        <v>659</v>
      </c>
      <c r="D522" s="9" t="s">
        <v>1175</v>
      </c>
      <c r="E522" s="9">
        <v>10.779200265042311</v>
      </c>
    </row>
    <row r="523" spans="1:5" ht="36.75" x14ac:dyDescent="0.25">
      <c r="A523" s="9" t="s">
        <v>164</v>
      </c>
      <c r="B523" s="9" t="s">
        <v>85</v>
      </c>
      <c r="C523" s="9" t="s">
        <v>659</v>
      </c>
      <c r="D523" s="9" t="s">
        <v>1176</v>
      </c>
      <c r="E523" s="9">
        <v>1.6664325494878127</v>
      </c>
    </row>
    <row r="524" spans="1:5" ht="36.75" x14ac:dyDescent="0.25">
      <c r="A524" s="9" t="s">
        <v>164</v>
      </c>
      <c r="B524" s="9" t="s">
        <v>85</v>
      </c>
      <c r="C524" s="9" t="s">
        <v>659</v>
      </c>
      <c r="D524" s="9" t="s">
        <v>1177</v>
      </c>
      <c r="E524" s="9">
        <v>1.9405007514593764</v>
      </c>
    </row>
    <row r="525" spans="1:5" ht="36.75" x14ac:dyDescent="0.25">
      <c r="A525" s="9" t="s">
        <v>164</v>
      </c>
      <c r="B525" s="9" t="s">
        <v>85</v>
      </c>
      <c r="C525" s="9" t="s">
        <v>659</v>
      </c>
      <c r="D525" s="9" t="s">
        <v>1178</v>
      </c>
      <c r="E525" s="9">
        <v>10.779200265042311</v>
      </c>
    </row>
    <row r="526" spans="1:5" ht="36.75" x14ac:dyDescent="0.25">
      <c r="A526" s="9" t="s">
        <v>164</v>
      </c>
      <c r="B526" s="9" t="s">
        <v>85</v>
      </c>
      <c r="C526" s="9" t="s">
        <v>659</v>
      </c>
      <c r="D526" s="9" t="s">
        <v>1179</v>
      </c>
      <c r="E526" s="9">
        <v>10.779200265042311</v>
      </c>
    </row>
    <row r="527" spans="1:5" ht="36.75" x14ac:dyDescent="0.25">
      <c r="A527" s="9" t="s">
        <v>164</v>
      </c>
      <c r="B527" s="9" t="s">
        <v>85</v>
      </c>
      <c r="C527" s="9" t="s">
        <v>659</v>
      </c>
      <c r="D527" s="9" t="s">
        <v>1180</v>
      </c>
      <c r="E527" s="9">
        <v>1.6664325494878127</v>
      </c>
    </row>
    <row r="528" spans="1:5" ht="36.75" x14ac:dyDescent="0.25">
      <c r="A528" s="9" t="s">
        <v>164</v>
      </c>
      <c r="B528" s="9" t="s">
        <v>85</v>
      </c>
      <c r="C528" s="9" t="s">
        <v>659</v>
      </c>
      <c r="D528" s="9" t="s">
        <v>1181</v>
      </c>
      <c r="E528" s="9">
        <v>2.204780803360527</v>
      </c>
    </row>
    <row r="529" spans="1:5" ht="36.75" x14ac:dyDescent="0.25">
      <c r="A529" s="9" t="s">
        <v>164</v>
      </c>
      <c r="B529" s="9" t="s">
        <v>85</v>
      </c>
      <c r="C529" s="9" t="s">
        <v>659</v>
      </c>
      <c r="D529" s="9" t="s">
        <v>1182</v>
      </c>
      <c r="E529" s="9">
        <v>0.4404667531685848</v>
      </c>
    </row>
    <row r="530" spans="1:5" ht="36.75" x14ac:dyDescent="0.25">
      <c r="A530" s="9" t="s">
        <v>164</v>
      </c>
      <c r="B530" s="9" t="s">
        <v>85</v>
      </c>
      <c r="C530" s="9" t="s">
        <v>659</v>
      </c>
      <c r="D530" s="9" t="s">
        <v>1183</v>
      </c>
      <c r="E530" s="9">
        <v>12.247422775604264</v>
      </c>
    </row>
    <row r="531" spans="1:5" ht="36.75" x14ac:dyDescent="0.25">
      <c r="A531" s="9" t="s">
        <v>164</v>
      </c>
      <c r="B531" s="9" t="s">
        <v>85</v>
      </c>
      <c r="C531" s="9" t="s">
        <v>659</v>
      </c>
      <c r="D531" s="9" t="s">
        <v>1184</v>
      </c>
      <c r="E531" s="9">
        <v>2.4519315926384557</v>
      </c>
    </row>
    <row r="532" spans="1:5" ht="36.75" x14ac:dyDescent="0.25">
      <c r="A532" s="9" t="s">
        <v>164</v>
      </c>
      <c r="B532" s="9" t="s">
        <v>85</v>
      </c>
      <c r="C532" s="9" t="s">
        <v>659</v>
      </c>
      <c r="D532" s="9" t="s">
        <v>1185</v>
      </c>
      <c r="E532" s="9">
        <v>12.247422775604264</v>
      </c>
    </row>
    <row r="533" spans="1:5" ht="36.75" x14ac:dyDescent="0.25">
      <c r="A533" s="9" t="s">
        <v>164</v>
      </c>
      <c r="B533" s="9" t="s">
        <v>85</v>
      </c>
      <c r="C533" s="9" t="s">
        <v>659</v>
      </c>
      <c r="D533" s="9" t="s">
        <v>1186</v>
      </c>
      <c r="E533" s="9">
        <v>2.4519315926384557</v>
      </c>
    </row>
    <row r="534" spans="1:5" ht="36.75" x14ac:dyDescent="0.25">
      <c r="A534" s="9" t="s">
        <v>164</v>
      </c>
      <c r="B534" s="9" t="s">
        <v>85</v>
      </c>
      <c r="C534" s="9" t="s">
        <v>659</v>
      </c>
      <c r="D534" s="9" t="s">
        <v>1187</v>
      </c>
      <c r="E534" s="9">
        <v>1.9405007514593764</v>
      </c>
    </row>
    <row r="535" spans="1:5" ht="36.75" x14ac:dyDescent="0.25">
      <c r="A535" s="9" t="s">
        <v>164</v>
      </c>
      <c r="B535" s="9" t="s">
        <v>85</v>
      </c>
      <c r="C535" s="9" t="s">
        <v>659</v>
      </c>
      <c r="D535" s="9" t="s">
        <v>1188</v>
      </c>
      <c r="E535" s="9">
        <v>10.779200265042311</v>
      </c>
    </row>
    <row r="536" spans="1:5" ht="36.75" x14ac:dyDescent="0.25">
      <c r="A536" s="9" t="s">
        <v>164</v>
      </c>
      <c r="B536" s="9" t="s">
        <v>85</v>
      </c>
      <c r="C536" s="9" t="s">
        <v>659</v>
      </c>
      <c r="D536" s="9" t="s">
        <v>1189</v>
      </c>
      <c r="E536" s="9">
        <v>10.779200265042311</v>
      </c>
    </row>
    <row r="537" spans="1:5" ht="36.75" x14ac:dyDescent="0.25">
      <c r="A537" s="9" t="s">
        <v>164</v>
      </c>
      <c r="B537" s="9" t="s">
        <v>85</v>
      </c>
      <c r="C537" s="9" t="s">
        <v>659</v>
      </c>
      <c r="D537" s="9" t="s">
        <v>1190</v>
      </c>
      <c r="E537" s="9">
        <v>1.6664325494878127</v>
      </c>
    </row>
    <row r="538" spans="1:5" ht="36.75" x14ac:dyDescent="0.25">
      <c r="A538" s="9" t="s">
        <v>164</v>
      </c>
      <c r="B538" s="9" t="s">
        <v>85</v>
      </c>
      <c r="C538" s="9" t="s">
        <v>659</v>
      </c>
      <c r="D538" s="9" t="s">
        <v>1191</v>
      </c>
      <c r="E538" s="9">
        <v>2.204780803360527</v>
      </c>
    </row>
    <row r="539" spans="1:5" ht="36.75" x14ac:dyDescent="0.25">
      <c r="A539" s="9" t="s">
        <v>164</v>
      </c>
      <c r="B539" s="9" t="s">
        <v>85</v>
      </c>
      <c r="C539" s="9" t="s">
        <v>659</v>
      </c>
      <c r="D539" s="9" t="s">
        <v>1192</v>
      </c>
      <c r="E539" s="9">
        <v>0.4404667531685848</v>
      </c>
    </row>
    <row r="540" spans="1:5" ht="36.75" x14ac:dyDescent="0.25">
      <c r="A540" s="9" t="s">
        <v>164</v>
      </c>
      <c r="B540" s="9" t="s">
        <v>85</v>
      </c>
      <c r="C540" s="9" t="s">
        <v>659</v>
      </c>
      <c r="D540" s="9" t="s">
        <v>1193</v>
      </c>
      <c r="E540" s="9">
        <v>12.247422775604264</v>
      </c>
    </row>
    <row r="541" spans="1:5" ht="36.75" x14ac:dyDescent="0.25">
      <c r="A541" s="9" t="s">
        <v>164</v>
      </c>
      <c r="B541" s="9" t="s">
        <v>85</v>
      </c>
      <c r="C541" s="9" t="s">
        <v>659</v>
      </c>
      <c r="D541" s="9" t="s">
        <v>1194</v>
      </c>
      <c r="E541" s="9">
        <v>2.4519315926384557</v>
      </c>
    </row>
    <row r="542" spans="1:5" ht="36.75" x14ac:dyDescent="0.25">
      <c r="A542" s="9" t="s">
        <v>164</v>
      </c>
      <c r="B542" s="9" t="s">
        <v>85</v>
      </c>
      <c r="C542" s="9" t="s">
        <v>659</v>
      </c>
      <c r="D542" s="9" t="s">
        <v>1195</v>
      </c>
      <c r="E542" s="9">
        <v>1.9405007514593764</v>
      </c>
    </row>
    <row r="543" spans="1:5" ht="36.75" x14ac:dyDescent="0.25">
      <c r="A543" s="9" t="s">
        <v>164</v>
      </c>
      <c r="B543" s="9" t="s">
        <v>85</v>
      </c>
      <c r="C543" s="9" t="s">
        <v>659</v>
      </c>
      <c r="D543" s="9" t="s">
        <v>1196</v>
      </c>
      <c r="E543" s="9">
        <v>10.779200265042311</v>
      </c>
    </row>
    <row r="544" spans="1:5" ht="36.75" x14ac:dyDescent="0.25">
      <c r="A544" s="9" t="s">
        <v>164</v>
      </c>
      <c r="B544" s="9" t="s">
        <v>85</v>
      </c>
      <c r="C544" s="9" t="s">
        <v>659</v>
      </c>
      <c r="D544" s="9" t="s">
        <v>1197</v>
      </c>
      <c r="E544" s="9">
        <v>10.779200265042311</v>
      </c>
    </row>
    <row r="545" spans="1:5" ht="36.75" x14ac:dyDescent="0.25">
      <c r="A545" s="9" t="s">
        <v>164</v>
      </c>
      <c r="B545" s="9" t="s">
        <v>85</v>
      </c>
      <c r="C545" s="9" t="s">
        <v>659</v>
      </c>
      <c r="D545" s="9" t="s">
        <v>1198</v>
      </c>
      <c r="E545" s="9">
        <v>1.6664325494878127</v>
      </c>
    </row>
    <row r="546" spans="1:5" ht="36.75" x14ac:dyDescent="0.25">
      <c r="A546" s="9" t="s">
        <v>164</v>
      </c>
      <c r="B546" s="9" t="s">
        <v>85</v>
      </c>
      <c r="C546" s="9" t="s">
        <v>659</v>
      </c>
      <c r="D546" s="9" t="s">
        <v>1199</v>
      </c>
      <c r="E546" s="9">
        <v>2.204780803360527</v>
      </c>
    </row>
    <row r="547" spans="1:5" ht="36.75" x14ac:dyDescent="0.25">
      <c r="A547" s="9" t="s">
        <v>164</v>
      </c>
      <c r="B547" s="9" t="s">
        <v>85</v>
      </c>
      <c r="C547" s="9" t="s">
        <v>659</v>
      </c>
      <c r="D547" s="9" t="s">
        <v>1200</v>
      </c>
      <c r="E547" s="9">
        <v>0.4404667531685848</v>
      </c>
    </row>
    <row r="548" spans="1:5" ht="36.75" x14ac:dyDescent="0.25">
      <c r="A548" s="9" t="s">
        <v>164</v>
      </c>
      <c r="B548" s="9" t="s">
        <v>85</v>
      </c>
      <c r="C548" s="9" t="s">
        <v>659</v>
      </c>
      <c r="D548" s="9" t="s">
        <v>1201</v>
      </c>
      <c r="E548" s="9">
        <v>12.247422775604264</v>
      </c>
    </row>
    <row r="549" spans="1:5" ht="36.75" x14ac:dyDescent="0.25">
      <c r="A549" s="9" t="s">
        <v>164</v>
      </c>
      <c r="B549" s="9" t="s">
        <v>85</v>
      </c>
      <c r="C549" s="9" t="s">
        <v>659</v>
      </c>
      <c r="D549" s="9" t="s">
        <v>1202</v>
      </c>
      <c r="E549" s="9">
        <v>2.4519315926384557</v>
      </c>
    </row>
    <row r="550" spans="1:5" ht="36.75" x14ac:dyDescent="0.25">
      <c r="A550" s="9" t="s">
        <v>164</v>
      </c>
      <c r="B550" s="9" t="s">
        <v>85</v>
      </c>
      <c r="C550" s="9" t="s">
        <v>659</v>
      </c>
      <c r="D550" s="9" t="s">
        <v>1203</v>
      </c>
      <c r="E550" s="9">
        <v>1.9405007514593764</v>
      </c>
    </row>
    <row r="551" spans="1:5" ht="36.75" x14ac:dyDescent="0.25">
      <c r="A551" s="9" t="s">
        <v>164</v>
      </c>
      <c r="B551" s="9" t="s">
        <v>85</v>
      </c>
      <c r="C551" s="9" t="s">
        <v>659</v>
      </c>
      <c r="D551" s="9" t="s">
        <v>1204</v>
      </c>
      <c r="E551" s="9">
        <v>10.779200265042311</v>
      </c>
    </row>
    <row r="552" spans="1:5" ht="36.75" x14ac:dyDescent="0.25">
      <c r="A552" s="9" t="s">
        <v>164</v>
      </c>
      <c r="B552" s="9" t="s">
        <v>85</v>
      </c>
      <c r="C552" s="9" t="s">
        <v>659</v>
      </c>
      <c r="D552" s="9" t="s">
        <v>1205</v>
      </c>
      <c r="E552" s="9">
        <v>10.779200265042311</v>
      </c>
    </row>
    <row r="553" spans="1:5" ht="36.75" x14ac:dyDescent="0.25">
      <c r="A553" s="9" t="s">
        <v>164</v>
      </c>
      <c r="B553" s="9" t="s">
        <v>85</v>
      </c>
      <c r="C553" s="9" t="s">
        <v>659</v>
      </c>
      <c r="D553" s="9" t="s">
        <v>1206</v>
      </c>
      <c r="E553" s="9">
        <v>1.6664325494878127</v>
      </c>
    </row>
    <row r="554" spans="1:5" ht="36.75" x14ac:dyDescent="0.25">
      <c r="A554" s="9" t="s">
        <v>164</v>
      </c>
      <c r="B554" s="9" t="s">
        <v>85</v>
      </c>
      <c r="C554" s="9" t="s">
        <v>659</v>
      </c>
      <c r="D554" s="9" t="s">
        <v>1207</v>
      </c>
      <c r="E554" s="9">
        <v>2.204780803360527</v>
      </c>
    </row>
    <row r="555" spans="1:5" ht="36.75" x14ac:dyDescent="0.25">
      <c r="A555" s="9" t="s">
        <v>164</v>
      </c>
      <c r="B555" s="9" t="s">
        <v>85</v>
      </c>
      <c r="C555" s="9" t="s">
        <v>659</v>
      </c>
      <c r="D555" s="9" t="s">
        <v>1208</v>
      </c>
      <c r="E555" s="9">
        <v>0.4404667531685848</v>
      </c>
    </row>
    <row r="556" spans="1:5" ht="36.75" x14ac:dyDescent="0.25">
      <c r="A556" s="9" t="s">
        <v>164</v>
      </c>
      <c r="B556" s="9" t="s">
        <v>85</v>
      </c>
      <c r="C556" s="9" t="s">
        <v>659</v>
      </c>
      <c r="D556" s="9" t="s">
        <v>1209</v>
      </c>
      <c r="E556" s="9">
        <v>12.247422775604264</v>
      </c>
    </row>
    <row r="557" spans="1:5" ht="36.75" x14ac:dyDescent="0.25">
      <c r="A557" s="9" t="s">
        <v>164</v>
      </c>
      <c r="B557" s="9" t="s">
        <v>85</v>
      </c>
      <c r="C557" s="9" t="s">
        <v>659</v>
      </c>
      <c r="D557" s="9" t="s">
        <v>1210</v>
      </c>
      <c r="E557" s="9">
        <v>2.4519315926384557</v>
      </c>
    </row>
    <row r="558" spans="1:5" ht="36.75" x14ac:dyDescent="0.25">
      <c r="A558" s="9" t="s">
        <v>164</v>
      </c>
      <c r="B558" s="9" t="s">
        <v>85</v>
      </c>
      <c r="C558" s="9" t="s">
        <v>659</v>
      </c>
      <c r="D558" s="9" t="s">
        <v>1211</v>
      </c>
      <c r="E558" s="9">
        <v>2.6452475565291125</v>
      </c>
    </row>
    <row r="559" spans="1:5" ht="36.75" x14ac:dyDescent="0.25">
      <c r="A559" s="9" t="s">
        <v>164</v>
      </c>
      <c r="B559" s="9" t="s">
        <v>85</v>
      </c>
      <c r="C559" s="9" t="s">
        <v>659</v>
      </c>
      <c r="D559" s="9" t="s">
        <v>1212</v>
      </c>
      <c r="E559" s="9">
        <v>0.74145236783378432</v>
      </c>
    </row>
    <row r="560" spans="1:5" ht="36.75" x14ac:dyDescent="0.25">
      <c r="A560" s="9" t="s">
        <v>164</v>
      </c>
      <c r="B560" s="9" t="s">
        <v>85</v>
      </c>
      <c r="C560" s="9" t="s">
        <v>659</v>
      </c>
      <c r="D560" s="9" t="s">
        <v>1213</v>
      </c>
      <c r="E560" s="9">
        <v>0.74145236783378432</v>
      </c>
    </row>
    <row r="561" spans="1:5" ht="36.75" x14ac:dyDescent="0.25">
      <c r="A561" s="9" t="s">
        <v>164</v>
      </c>
      <c r="B561" s="9" t="s">
        <v>85</v>
      </c>
      <c r="C561" s="9" t="s">
        <v>659</v>
      </c>
      <c r="D561" s="9" t="s">
        <v>1214</v>
      </c>
      <c r="E561" s="9">
        <v>14.545191004633711</v>
      </c>
    </row>
    <row r="562" spans="1:5" ht="36.75" x14ac:dyDescent="0.25">
      <c r="A562" s="9" t="s">
        <v>164</v>
      </c>
      <c r="B562" s="9" t="s">
        <v>85</v>
      </c>
      <c r="C562" s="9" t="s">
        <v>659</v>
      </c>
      <c r="D562" s="9" t="s">
        <v>1215</v>
      </c>
      <c r="E562" s="9">
        <v>4.0767645043270129</v>
      </c>
    </row>
    <row r="563" spans="1:5" ht="36.75" x14ac:dyDescent="0.25">
      <c r="A563" s="9" t="s">
        <v>164</v>
      </c>
      <c r="B563" s="9" t="s">
        <v>85</v>
      </c>
      <c r="C563" s="9" t="s">
        <v>659</v>
      </c>
      <c r="D563" s="9" t="s">
        <v>1216</v>
      </c>
      <c r="E563" s="9">
        <v>4.0767645043270129</v>
      </c>
    </row>
    <row r="564" spans="1:5" ht="36.75" x14ac:dyDescent="0.25">
      <c r="A564" s="9" t="s">
        <v>164</v>
      </c>
      <c r="B564" s="9" t="s">
        <v>85</v>
      </c>
      <c r="C564" s="9" t="s">
        <v>659</v>
      </c>
      <c r="D564" s="9" t="s">
        <v>1217</v>
      </c>
      <c r="E564" s="9">
        <v>14.545191004633711</v>
      </c>
    </row>
    <row r="565" spans="1:5" ht="36.75" x14ac:dyDescent="0.25">
      <c r="A565" s="9" t="s">
        <v>164</v>
      </c>
      <c r="B565" s="9" t="s">
        <v>85</v>
      </c>
      <c r="C565" s="9" t="s">
        <v>659</v>
      </c>
      <c r="D565" s="9" t="s">
        <v>1218</v>
      </c>
      <c r="E565" s="9">
        <v>4.0767645043270129</v>
      </c>
    </row>
    <row r="566" spans="1:5" ht="36.75" x14ac:dyDescent="0.25">
      <c r="A566" s="9" t="s">
        <v>164</v>
      </c>
      <c r="B566" s="9" t="s">
        <v>85</v>
      </c>
      <c r="C566" s="9" t="s">
        <v>659</v>
      </c>
      <c r="D566" s="9" t="s">
        <v>1219</v>
      </c>
      <c r="E566" s="9">
        <v>4.0767645043270129</v>
      </c>
    </row>
    <row r="567" spans="1:5" ht="36.75" x14ac:dyDescent="0.25">
      <c r="A567" s="9" t="s">
        <v>164</v>
      </c>
      <c r="B567" s="9" t="s">
        <v>85</v>
      </c>
      <c r="C567" s="9" t="s">
        <v>659</v>
      </c>
      <c r="D567" s="9" t="s">
        <v>1220</v>
      </c>
      <c r="E567" s="9">
        <v>2.6452475565291125</v>
      </c>
    </row>
    <row r="568" spans="1:5" ht="36.75" x14ac:dyDescent="0.25">
      <c r="A568" s="9" t="s">
        <v>164</v>
      </c>
      <c r="B568" s="9" t="s">
        <v>85</v>
      </c>
      <c r="C568" s="9" t="s">
        <v>659</v>
      </c>
      <c r="D568" s="9" t="s">
        <v>1221</v>
      </c>
      <c r="E568" s="9">
        <v>0.74145236783378432</v>
      </c>
    </row>
    <row r="569" spans="1:5" ht="36.75" x14ac:dyDescent="0.25">
      <c r="A569" s="9" t="s">
        <v>164</v>
      </c>
      <c r="B569" s="9" t="s">
        <v>85</v>
      </c>
      <c r="C569" s="9" t="s">
        <v>659</v>
      </c>
      <c r="D569" s="9" t="s">
        <v>1222</v>
      </c>
      <c r="E569" s="9">
        <v>0.74145236783378432</v>
      </c>
    </row>
    <row r="570" spans="1:5" ht="36.75" x14ac:dyDescent="0.25">
      <c r="A570" s="9" t="s">
        <v>164</v>
      </c>
      <c r="B570" s="9" t="s">
        <v>85</v>
      </c>
      <c r="C570" s="9" t="s">
        <v>659</v>
      </c>
      <c r="D570" s="9" t="s">
        <v>1223</v>
      </c>
      <c r="E570" s="9">
        <v>14.545191004633711</v>
      </c>
    </row>
    <row r="571" spans="1:5" ht="36.75" x14ac:dyDescent="0.25">
      <c r="A571" s="9" t="s">
        <v>164</v>
      </c>
      <c r="B571" s="9" t="s">
        <v>85</v>
      </c>
      <c r="C571" s="9" t="s">
        <v>659</v>
      </c>
      <c r="D571" s="9" t="s">
        <v>1224</v>
      </c>
      <c r="E571" s="9">
        <v>4.0767645043270129</v>
      </c>
    </row>
    <row r="572" spans="1:5" ht="36.75" x14ac:dyDescent="0.25">
      <c r="A572" s="9" t="s">
        <v>164</v>
      </c>
      <c r="B572" s="9" t="s">
        <v>85</v>
      </c>
      <c r="C572" s="9" t="s">
        <v>659</v>
      </c>
      <c r="D572" s="9" t="s">
        <v>1225</v>
      </c>
      <c r="E572" s="9">
        <v>4.0767645043270129</v>
      </c>
    </row>
    <row r="573" spans="1:5" ht="36.75" x14ac:dyDescent="0.25">
      <c r="A573" s="9" t="s">
        <v>164</v>
      </c>
      <c r="B573" s="9" t="s">
        <v>85</v>
      </c>
      <c r="C573" s="9" t="s">
        <v>659</v>
      </c>
      <c r="D573" s="9" t="s">
        <v>1226</v>
      </c>
      <c r="E573" s="9">
        <v>14.545191004633711</v>
      </c>
    </row>
    <row r="574" spans="1:5" ht="36.75" x14ac:dyDescent="0.25">
      <c r="A574" s="9" t="s">
        <v>164</v>
      </c>
      <c r="B574" s="9" t="s">
        <v>85</v>
      </c>
      <c r="C574" s="9" t="s">
        <v>659</v>
      </c>
      <c r="D574" s="9" t="s">
        <v>1227</v>
      </c>
      <c r="E574" s="9">
        <v>4.0767645043270129</v>
      </c>
    </row>
    <row r="575" spans="1:5" ht="36.75" x14ac:dyDescent="0.25">
      <c r="A575" s="9" t="s">
        <v>164</v>
      </c>
      <c r="B575" s="9" t="s">
        <v>85</v>
      </c>
      <c r="C575" s="9" t="s">
        <v>659</v>
      </c>
      <c r="D575" s="9" t="s">
        <v>1228</v>
      </c>
      <c r="E575" s="9">
        <v>4.0767645043270129</v>
      </c>
    </row>
    <row r="576" spans="1:5" ht="36.75" x14ac:dyDescent="0.25">
      <c r="A576" s="9" t="s">
        <v>164</v>
      </c>
      <c r="B576" s="9" t="s">
        <v>85</v>
      </c>
      <c r="C576" s="9" t="s">
        <v>659</v>
      </c>
      <c r="D576" s="9" t="s">
        <v>1229</v>
      </c>
      <c r="E576" s="9">
        <v>2.6452475565291125</v>
      </c>
    </row>
    <row r="577" spans="1:5" ht="36.75" x14ac:dyDescent="0.25">
      <c r="A577" s="9" t="s">
        <v>164</v>
      </c>
      <c r="B577" s="9" t="s">
        <v>85</v>
      </c>
      <c r="C577" s="9" t="s">
        <v>659</v>
      </c>
      <c r="D577" s="9" t="s">
        <v>1230</v>
      </c>
      <c r="E577" s="9">
        <v>0.74145236783378432</v>
      </c>
    </row>
    <row r="578" spans="1:5" ht="36.75" x14ac:dyDescent="0.25">
      <c r="A578" s="9" t="s">
        <v>164</v>
      </c>
      <c r="B578" s="9" t="s">
        <v>85</v>
      </c>
      <c r="C578" s="9" t="s">
        <v>659</v>
      </c>
      <c r="D578" s="9" t="s">
        <v>1231</v>
      </c>
      <c r="E578" s="9">
        <v>0.74145236783378432</v>
      </c>
    </row>
    <row r="579" spans="1:5" ht="36.75" x14ac:dyDescent="0.25">
      <c r="A579" s="9" t="s">
        <v>164</v>
      </c>
      <c r="B579" s="9" t="s">
        <v>85</v>
      </c>
      <c r="C579" s="9" t="s">
        <v>659</v>
      </c>
      <c r="D579" s="9" t="s">
        <v>1232</v>
      </c>
      <c r="E579" s="9">
        <v>14.545191004633711</v>
      </c>
    </row>
    <row r="580" spans="1:5" ht="36.75" x14ac:dyDescent="0.25">
      <c r="A580" s="9" t="s">
        <v>164</v>
      </c>
      <c r="B580" s="9" t="s">
        <v>85</v>
      </c>
      <c r="C580" s="9" t="s">
        <v>659</v>
      </c>
      <c r="D580" s="9" t="s">
        <v>1233</v>
      </c>
      <c r="E580" s="9">
        <v>4.0767645043270129</v>
      </c>
    </row>
    <row r="581" spans="1:5" ht="36.75" x14ac:dyDescent="0.25">
      <c r="A581" s="9" t="s">
        <v>164</v>
      </c>
      <c r="B581" s="9" t="s">
        <v>85</v>
      </c>
      <c r="C581" s="9" t="s">
        <v>659</v>
      </c>
      <c r="D581" s="9" t="s">
        <v>1234</v>
      </c>
      <c r="E581" s="9">
        <v>4.0767645043270129</v>
      </c>
    </row>
    <row r="582" spans="1:5" ht="36.75" x14ac:dyDescent="0.25">
      <c r="A582" s="9" t="s">
        <v>164</v>
      </c>
      <c r="B582" s="9" t="s">
        <v>85</v>
      </c>
      <c r="C582" s="9" t="s">
        <v>659</v>
      </c>
      <c r="D582" s="9" t="s">
        <v>1235</v>
      </c>
      <c r="E582" s="9">
        <v>14.545191004633711</v>
      </c>
    </row>
    <row r="583" spans="1:5" ht="36.75" x14ac:dyDescent="0.25">
      <c r="A583" s="9" t="s">
        <v>164</v>
      </c>
      <c r="B583" s="9" t="s">
        <v>85</v>
      </c>
      <c r="C583" s="9" t="s">
        <v>659</v>
      </c>
      <c r="D583" s="9" t="s">
        <v>1236</v>
      </c>
      <c r="E583" s="9">
        <v>4.0767645043270129</v>
      </c>
    </row>
    <row r="584" spans="1:5" ht="36.75" x14ac:dyDescent="0.25">
      <c r="A584" s="9" t="s">
        <v>164</v>
      </c>
      <c r="B584" s="9" t="s">
        <v>85</v>
      </c>
      <c r="C584" s="9" t="s">
        <v>659</v>
      </c>
      <c r="D584" s="9" t="s">
        <v>1237</v>
      </c>
      <c r="E584" s="9">
        <v>4.0767645043270129</v>
      </c>
    </row>
    <row r="585" spans="1:5" ht="36.75" x14ac:dyDescent="0.25">
      <c r="A585" s="9" t="s">
        <v>164</v>
      </c>
      <c r="B585" s="9" t="s">
        <v>85</v>
      </c>
      <c r="C585" s="9" t="s">
        <v>659</v>
      </c>
      <c r="D585" s="9" t="s">
        <v>1238</v>
      </c>
      <c r="E585" s="9">
        <v>3.301053611246783</v>
      </c>
    </row>
    <row r="586" spans="1:5" ht="36.75" x14ac:dyDescent="0.25">
      <c r="A586" s="9" t="s">
        <v>164</v>
      </c>
      <c r="B586" s="9" t="s">
        <v>85</v>
      </c>
      <c r="C586" s="9" t="s">
        <v>659</v>
      </c>
      <c r="D586" s="9" t="s">
        <v>1239</v>
      </c>
      <c r="E586" s="9">
        <v>18.15946541813371</v>
      </c>
    </row>
    <row r="587" spans="1:5" ht="36.75" x14ac:dyDescent="0.25">
      <c r="A587" s="9" t="s">
        <v>164</v>
      </c>
      <c r="B587" s="9" t="s">
        <v>85</v>
      </c>
      <c r="C587" s="9" t="s">
        <v>659</v>
      </c>
      <c r="D587" s="9" t="s">
        <v>1240</v>
      </c>
      <c r="E587" s="9">
        <v>18.15946541813371</v>
      </c>
    </row>
    <row r="588" spans="1:5" ht="36.75" x14ac:dyDescent="0.25">
      <c r="A588" s="9" t="s">
        <v>164</v>
      </c>
      <c r="B588" s="9" t="s">
        <v>85</v>
      </c>
      <c r="C588" s="9" t="s">
        <v>659</v>
      </c>
      <c r="D588" s="9" t="s">
        <v>1241</v>
      </c>
      <c r="E588" s="9">
        <v>2.6452475565291125</v>
      </c>
    </row>
    <row r="589" spans="1:5" ht="36.75" x14ac:dyDescent="0.25">
      <c r="A589" s="9" t="s">
        <v>164</v>
      </c>
      <c r="B589" s="9" t="s">
        <v>85</v>
      </c>
      <c r="C589" s="9" t="s">
        <v>659</v>
      </c>
      <c r="D589" s="9" t="s">
        <v>1242</v>
      </c>
      <c r="E589" s="9">
        <v>0.74145236783378432</v>
      </c>
    </row>
    <row r="590" spans="1:5" ht="36.75" x14ac:dyDescent="0.25">
      <c r="A590" s="9" t="s">
        <v>164</v>
      </c>
      <c r="B590" s="9" t="s">
        <v>85</v>
      </c>
      <c r="C590" s="9" t="s">
        <v>659</v>
      </c>
      <c r="D590" s="9" t="s">
        <v>1243</v>
      </c>
      <c r="E590" s="9">
        <v>0.74145236783378432</v>
      </c>
    </row>
    <row r="591" spans="1:5" ht="36.75" x14ac:dyDescent="0.25">
      <c r="A591" s="9" t="s">
        <v>164</v>
      </c>
      <c r="B591" s="9" t="s">
        <v>85</v>
      </c>
      <c r="C591" s="9" t="s">
        <v>659</v>
      </c>
      <c r="D591" s="9" t="s">
        <v>1244</v>
      </c>
      <c r="E591" s="9">
        <v>14.545191004633711</v>
      </c>
    </row>
    <row r="592" spans="1:5" ht="36.75" x14ac:dyDescent="0.25">
      <c r="A592" s="9" t="s">
        <v>164</v>
      </c>
      <c r="B592" s="9" t="s">
        <v>85</v>
      </c>
      <c r="C592" s="9" t="s">
        <v>659</v>
      </c>
      <c r="D592" s="9" t="s">
        <v>1245</v>
      </c>
      <c r="E592" s="9">
        <v>4.0767645043270129</v>
      </c>
    </row>
    <row r="593" spans="1:5" ht="36.75" x14ac:dyDescent="0.25">
      <c r="A593" s="9" t="s">
        <v>164</v>
      </c>
      <c r="B593" s="9" t="s">
        <v>85</v>
      </c>
      <c r="C593" s="9" t="s">
        <v>659</v>
      </c>
      <c r="D593" s="9" t="s">
        <v>1246</v>
      </c>
      <c r="E593" s="9">
        <v>4.0767645043270129</v>
      </c>
    </row>
    <row r="594" spans="1:5" ht="36.75" x14ac:dyDescent="0.25">
      <c r="A594" s="9" t="s">
        <v>164</v>
      </c>
      <c r="B594" s="9" t="s">
        <v>85</v>
      </c>
      <c r="C594" s="9" t="s">
        <v>659</v>
      </c>
      <c r="D594" s="9" t="s">
        <v>1247</v>
      </c>
      <c r="E594" s="9">
        <v>14.545191004633711</v>
      </c>
    </row>
    <row r="595" spans="1:5" ht="36.75" x14ac:dyDescent="0.25">
      <c r="A595" s="9" t="s">
        <v>164</v>
      </c>
      <c r="B595" s="9" t="s">
        <v>85</v>
      </c>
      <c r="C595" s="9" t="s">
        <v>659</v>
      </c>
      <c r="D595" s="9" t="s">
        <v>1248</v>
      </c>
      <c r="E595" s="9">
        <v>4.0767645043270129</v>
      </c>
    </row>
    <row r="596" spans="1:5" ht="36.75" x14ac:dyDescent="0.25">
      <c r="A596" s="9" t="s">
        <v>164</v>
      </c>
      <c r="B596" s="9" t="s">
        <v>85</v>
      </c>
      <c r="C596" s="9" t="s">
        <v>659</v>
      </c>
      <c r="D596" s="9" t="s">
        <v>1249</v>
      </c>
      <c r="E596" s="9">
        <v>4.0767645043270129</v>
      </c>
    </row>
    <row r="597" spans="1:5" ht="36.75" x14ac:dyDescent="0.25">
      <c r="A597" s="9" t="s">
        <v>164</v>
      </c>
      <c r="B597" s="9" t="s">
        <v>85</v>
      </c>
      <c r="C597" s="9" t="s">
        <v>659</v>
      </c>
      <c r="D597" s="9" t="s">
        <v>1250</v>
      </c>
      <c r="E597" s="9">
        <v>4.0351648665277571</v>
      </c>
    </row>
    <row r="598" spans="1:5" ht="36.75" x14ac:dyDescent="0.25">
      <c r="A598" s="9" t="s">
        <v>164</v>
      </c>
      <c r="B598" s="9" t="s">
        <v>85</v>
      </c>
      <c r="C598" s="9" t="s">
        <v>659</v>
      </c>
      <c r="D598" s="9" t="s">
        <v>1251</v>
      </c>
      <c r="E598" s="9">
        <v>2.5204486431313464</v>
      </c>
    </row>
    <row r="599" spans="1:5" ht="36.75" x14ac:dyDescent="0.25">
      <c r="A599" s="9" t="s">
        <v>164</v>
      </c>
      <c r="B599" s="9" t="s">
        <v>85</v>
      </c>
      <c r="C599" s="9" t="s">
        <v>659</v>
      </c>
      <c r="D599" s="9" t="s">
        <v>1252</v>
      </c>
      <c r="E599" s="9">
        <v>4.0351648665277571</v>
      </c>
    </row>
    <row r="600" spans="1:5" ht="36.75" x14ac:dyDescent="0.25">
      <c r="A600" s="9" t="s">
        <v>164</v>
      </c>
      <c r="B600" s="9" t="s">
        <v>85</v>
      </c>
      <c r="C600" s="9" t="s">
        <v>659</v>
      </c>
      <c r="D600" s="9" t="s">
        <v>1253</v>
      </c>
      <c r="E600" s="9">
        <v>2.5204486431313464</v>
      </c>
    </row>
    <row r="601" spans="1:5" ht="36.75" x14ac:dyDescent="0.25">
      <c r="A601" s="9" t="s">
        <v>164</v>
      </c>
      <c r="B601" s="9" t="s">
        <v>85</v>
      </c>
      <c r="C601" s="9" t="s">
        <v>659</v>
      </c>
      <c r="D601" s="9" t="s">
        <v>1254</v>
      </c>
      <c r="E601" s="9">
        <v>5.0433443237802953</v>
      </c>
    </row>
    <row r="602" spans="1:5" ht="36.75" x14ac:dyDescent="0.25">
      <c r="A602" s="9" t="s">
        <v>164</v>
      </c>
      <c r="B602" s="9" t="s">
        <v>85</v>
      </c>
      <c r="C602" s="9" t="s">
        <v>659</v>
      </c>
      <c r="D602" s="9" t="s">
        <v>1255</v>
      </c>
      <c r="E602" s="9">
        <v>4.0351648665277571</v>
      </c>
    </row>
    <row r="603" spans="1:5" ht="36.75" x14ac:dyDescent="0.25">
      <c r="A603" s="9" t="s">
        <v>164</v>
      </c>
      <c r="B603" s="9" t="s">
        <v>85</v>
      </c>
      <c r="C603" s="9" t="s">
        <v>659</v>
      </c>
      <c r="D603" s="9" t="s">
        <v>1256</v>
      </c>
      <c r="E603" s="9">
        <v>2.5204486431313464</v>
      </c>
    </row>
    <row r="604" spans="1:5" ht="36.75" x14ac:dyDescent="0.25">
      <c r="A604" s="9" t="s">
        <v>164</v>
      </c>
      <c r="B604" s="9" t="s">
        <v>85</v>
      </c>
      <c r="C604" s="9" t="s">
        <v>659</v>
      </c>
      <c r="D604" s="9" t="s">
        <v>1257</v>
      </c>
      <c r="E604" s="9">
        <v>5.0433443237802953</v>
      </c>
    </row>
    <row r="605" spans="1:5" ht="36.75" x14ac:dyDescent="0.25">
      <c r="A605" s="9" t="s">
        <v>164</v>
      </c>
      <c r="B605" s="9" t="s">
        <v>85</v>
      </c>
      <c r="C605" s="9" t="s">
        <v>659</v>
      </c>
      <c r="D605" s="9" t="s">
        <v>1258</v>
      </c>
      <c r="E605" s="9">
        <v>2.0163589145050773</v>
      </c>
    </row>
    <row r="606" spans="1:5" ht="36.75" x14ac:dyDescent="0.25">
      <c r="A606" s="9" t="s">
        <v>164</v>
      </c>
      <c r="B606" s="9" t="s">
        <v>85</v>
      </c>
      <c r="C606" s="9" t="s">
        <v>659</v>
      </c>
      <c r="D606" s="9" t="s">
        <v>1259</v>
      </c>
      <c r="E606" s="9">
        <v>5.2953891880934307</v>
      </c>
    </row>
    <row r="607" spans="1:5" ht="36.75" x14ac:dyDescent="0.25">
      <c r="A607" s="9" t="s">
        <v>164</v>
      </c>
      <c r="B607" s="9" t="s">
        <v>85</v>
      </c>
      <c r="C607" s="9" t="s">
        <v>659</v>
      </c>
      <c r="D607" s="9" t="s">
        <v>1260</v>
      </c>
      <c r="E607" s="9">
        <v>5.0433443237802953</v>
      </c>
    </row>
    <row r="608" spans="1:5" ht="36.75" x14ac:dyDescent="0.25">
      <c r="A608" s="9" t="s">
        <v>164</v>
      </c>
      <c r="B608" s="9" t="s">
        <v>85</v>
      </c>
      <c r="C608" s="9" t="s">
        <v>659</v>
      </c>
      <c r="D608" s="9" t="s">
        <v>1261</v>
      </c>
      <c r="E608" s="9">
        <v>4.2235867553832076</v>
      </c>
    </row>
    <row r="609" spans="1:5" ht="36.75" x14ac:dyDescent="0.25">
      <c r="A609" s="9" t="s">
        <v>164</v>
      </c>
      <c r="B609" s="9" t="s">
        <v>85</v>
      </c>
      <c r="C609" s="9" t="s">
        <v>659</v>
      </c>
      <c r="D609" s="9" t="s">
        <v>1262</v>
      </c>
      <c r="E609" s="9">
        <v>3.0955024597681096</v>
      </c>
    </row>
    <row r="610" spans="1:5" ht="36.75" x14ac:dyDescent="0.25">
      <c r="A610" s="9" t="s">
        <v>164</v>
      </c>
      <c r="B610" s="9" t="s">
        <v>85</v>
      </c>
      <c r="C610" s="9" t="s">
        <v>659</v>
      </c>
      <c r="D610" s="9" t="s">
        <v>1263</v>
      </c>
      <c r="E610" s="9">
        <v>3.0955024597681096</v>
      </c>
    </row>
    <row r="611" spans="1:5" ht="36.75" x14ac:dyDescent="0.25">
      <c r="A611" s="9" t="s">
        <v>164</v>
      </c>
      <c r="B611" s="9" t="s">
        <v>85</v>
      </c>
      <c r="C611" s="9" t="s">
        <v>659</v>
      </c>
      <c r="D611" s="9" t="s">
        <v>1264</v>
      </c>
      <c r="E611" s="9">
        <v>2.8140931452437359</v>
      </c>
    </row>
    <row r="612" spans="1:5" ht="36.75" x14ac:dyDescent="0.25">
      <c r="A612" s="9" t="s">
        <v>164</v>
      </c>
      <c r="B612" s="9" t="s">
        <v>85</v>
      </c>
      <c r="C612" s="9" t="s">
        <v>659</v>
      </c>
      <c r="D612" s="9" t="s">
        <v>1265</v>
      </c>
      <c r="E612" s="9">
        <v>0.84422794357312092</v>
      </c>
    </row>
    <row r="613" spans="1:5" ht="36.75" x14ac:dyDescent="0.25">
      <c r="A613" s="9" t="s">
        <v>164</v>
      </c>
      <c r="B613" s="9" t="s">
        <v>85</v>
      </c>
      <c r="C613" s="9" t="s">
        <v>659</v>
      </c>
      <c r="D613" s="9" t="s">
        <v>1266</v>
      </c>
      <c r="E613" s="9">
        <v>3.0955024597681096</v>
      </c>
    </row>
    <row r="614" spans="1:5" ht="36.75" x14ac:dyDescent="0.25">
      <c r="A614" s="9" t="s">
        <v>164</v>
      </c>
      <c r="B614" s="9" t="s">
        <v>85</v>
      </c>
      <c r="C614" s="9" t="s">
        <v>659</v>
      </c>
      <c r="D614" s="9" t="s">
        <v>1267</v>
      </c>
      <c r="E614" s="9">
        <v>6.1934519570538225</v>
      </c>
    </row>
    <row r="615" spans="1:5" ht="36.75" x14ac:dyDescent="0.25">
      <c r="A615" s="9" t="s">
        <v>164</v>
      </c>
      <c r="B615" s="9" t="s">
        <v>85</v>
      </c>
      <c r="C615" s="9" t="s">
        <v>659</v>
      </c>
      <c r="D615" s="9" t="s">
        <v>1268</v>
      </c>
      <c r="E615" s="9">
        <v>5.3492240134807014</v>
      </c>
    </row>
    <row r="616" spans="1:5" ht="36.75" x14ac:dyDescent="0.25">
      <c r="A616" s="9" t="s">
        <v>164</v>
      </c>
      <c r="B616" s="9" t="s">
        <v>85</v>
      </c>
      <c r="C616" s="9" t="s">
        <v>659</v>
      </c>
      <c r="D616" s="9" t="s">
        <v>1269</v>
      </c>
      <c r="E616" s="9">
        <v>4.5049960699075822</v>
      </c>
    </row>
    <row r="617" spans="1:5" ht="36.75" x14ac:dyDescent="0.25">
      <c r="A617" s="9" t="s">
        <v>164</v>
      </c>
      <c r="B617" s="9" t="s">
        <v>85</v>
      </c>
      <c r="C617" s="9" t="s">
        <v>659</v>
      </c>
      <c r="D617" s="9" t="s">
        <v>1270</v>
      </c>
      <c r="E617" s="9">
        <v>8.7261357877731847</v>
      </c>
    </row>
    <row r="618" spans="1:5" ht="36.75" x14ac:dyDescent="0.25">
      <c r="A618" s="9" t="s">
        <v>164</v>
      </c>
      <c r="B618" s="9" t="s">
        <v>85</v>
      </c>
      <c r="C618" s="9" t="s">
        <v>659</v>
      </c>
      <c r="D618" s="9" t="s">
        <v>1271</v>
      </c>
      <c r="E618" s="9">
        <v>2.6574827441171283</v>
      </c>
    </row>
    <row r="619" spans="1:5" ht="36.75" x14ac:dyDescent="0.25">
      <c r="A619" s="9" t="s">
        <v>164</v>
      </c>
      <c r="B619" s="9" t="s">
        <v>85</v>
      </c>
      <c r="C619" s="9" t="s">
        <v>659</v>
      </c>
      <c r="D619" s="9" t="s">
        <v>1272</v>
      </c>
      <c r="E619" s="9">
        <v>2.6574827441171283</v>
      </c>
    </row>
    <row r="620" spans="1:5" ht="36.75" x14ac:dyDescent="0.25">
      <c r="A620" s="9" t="s">
        <v>164</v>
      </c>
      <c r="B620" s="9" t="s">
        <v>85</v>
      </c>
      <c r="C620" s="9" t="s">
        <v>659</v>
      </c>
      <c r="D620" s="9" t="s">
        <v>1273</v>
      </c>
      <c r="E620" s="9">
        <v>2.7994109201381168</v>
      </c>
    </row>
    <row r="621" spans="1:5" ht="36.75" x14ac:dyDescent="0.25">
      <c r="A621" s="9" t="s">
        <v>164</v>
      </c>
      <c r="B621" s="9" t="s">
        <v>85</v>
      </c>
      <c r="C621" s="9" t="s">
        <v>659</v>
      </c>
      <c r="D621" s="9" t="s">
        <v>1274</v>
      </c>
      <c r="E621" s="9">
        <v>2.4886371554025035</v>
      </c>
    </row>
    <row r="622" spans="1:5" ht="36.75" x14ac:dyDescent="0.25">
      <c r="A622" s="9" t="s">
        <v>164</v>
      </c>
      <c r="B622" s="9" t="s">
        <v>85</v>
      </c>
      <c r="C622" s="9" t="s">
        <v>659</v>
      </c>
      <c r="D622" s="9" t="s">
        <v>1275</v>
      </c>
      <c r="E622" s="9">
        <v>4.0425059790805671</v>
      </c>
    </row>
    <row r="623" spans="1:5" ht="36.75" x14ac:dyDescent="0.25">
      <c r="A623" s="9" t="s">
        <v>164</v>
      </c>
      <c r="B623" s="9" t="s">
        <v>85</v>
      </c>
      <c r="C623" s="9" t="s">
        <v>659</v>
      </c>
      <c r="D623" s="9" t="s">
        <v>1276</v>
      </c>
      <c r="E623" s="9">
        <v>2.6574827441171283</v>
      </c>
    </row>
    <row r="624" spans="1:5" ht="36.75" x14ac:dyDescent="0.25">
      <c r="A624" s="9" t="s">
        <v>164</v>
      </c>
      <c r="B624" s="9" t="s">
        <v>85</v>
      </c>
      <c r="C624" s="9" t="s">
        <v>659</v>
      </c>
      <c r="D624" s="9" t="s">
        <v>1277</v>
      </c>
      <c r="E624" s="9">
        <v>2.6574827441171283</v>
      </c>
    </row>
    <row r="625" spans="1:5" ht="36.75" x14ac:dyDescent="0.25">
      <c r="A625" s="9" t="s">
        <v>164</v>
      </c>
      <c r="B625" s="9" t="s">
        <v>85</v>
      </c>
      <c r="C625" s="9" t="s">
        <v>659</v>
      </c>
      <c r="D625" s="9" t="s">
        <v>1278</v>
      </c>
      <c r="E625" s="9">
        <v>6.8419168992186847</v>
      </c>
    </row>
    <row r="626" spans="1:5" ht="36.75" x14ac:dyDescent="0.25">
      <c r="A626" s="9" t="s">
        <v>164</v>
      </c>
      <c r="B626" s="9" t="s">
        <v>85</v>
      </c>
      <c r="C626" s="9" t="s">
        <v>659</v>
      </c>
      <c r="D626" s="9" t="s">
        <v>1279</v>
      </c>
      <c r="E626" s="9">
        <v>2.5326838307193631</v>
      </c>
    </row>
    <row r="627" spans="1:5" ht="36.75" x14ac:dyDescent="0.25">
      <c r="A627" s="9" t="s">
        <v>164</v>
      </c>
      <c r="B627" s="9" t="s">
        <v>85</v>
      </c>
      <c r="C627" s="9" t="s">
        <v>659</v>
      </c>
      <c r="D627" s="9" t="s">
        <v>1280</v>
      </c>
      <c r="E627" s="9">
        <v>5.0678146989563286</v>
      </c>
    </row>
    <row r="628" spans="1:5" ht="36.75" x14ac:dyDescent="0.25">
      <c r="A628" s="9" t="s">
        <v>164</v>
      </c>
      <c r="B628" s="9" t="s">
        <v>85</v>
      </c>
      <c r="C628" s="9" t="s">
        <v>659</v>
      </c>
      <c r="D628" s="9" t="s">
        <v>1281</v>
      </c>
      <c r="E628" s="9">
        <v>6.3231449454867947</v>
      </c>
    </row>
    <row r="629" spans="1:5" ht="36.75" x14ac:dyDescent="0.25">
      <c r="A629" s="9" t="s">
        <v>164</v>
      </c>
      <c r="B629" s="9" t="s">
        <v>85</v>
      </c>
      <c r="C629" s="9" t="s">
        <v>659</v>
      </c>
      <c r="D629" s="9" t="s">
        <v>1282</v>
      </c>
      <c r="E629" s="9">
        <v>8.1290586334779924</v>
      </c>
    </row>
    <row r="630" spans="1:5" ht="36.75" x14ac:dyDescent="0.25">
      <c r="A630" s="9" t="s">
        <v>164</v>
      </c>
      <c r="B630" s="9" t="s">
        <v>85</v>
      </c>
      <c r="C630" s="9" t="s">
        <v>659</v>
      </c>
      <c r="D630" s="9" t="s">
        <v>1283</v>
      </c>
      <c r="E630" s="9">
        <v>8.1290586334779924</v>
      </c>
    </row>
    <row r="631" spans="1:5" ht="36.75" x14ac:dyDescent="0.25">
      <c r="A631" s="9" t="s">
        <v>164</v>
      </c>
      <c r="B631" s="9" t="s">
        <v>85</v>
      </c>
      <c r="C631" s="9" t="s">
        <v>659</v>
      </c>
      <c r="D631" s="9" t="s">
        <v>1284</v>
      </c>
      <c r="E631" s="9">
        <v>8.1290586334779924</v>
      </c>
    </row>
    <row r="632" spans="1:5" ht="36.75" x14ac:dyDescent="0.25">
      <c r="A632" s="9" t="s">
        <v>164</v>
      </c>
      <c r="B632" s="9" t="s">
        <v>85</v>
      </c>
      <c r="C632" s="9" t="s">
        <v>659</v>
      </c>
      <c r="D632" s="9" t="s">
        <v>1285</v>
      </c>
      <c r="E632" s="9">
        <v>5.0678146989563286</v>
      </c>
    </row>
    <row r="633" spans="1:5" ht="36.75" x14ac:dyDescent="0.25">
      <c r="A633" s="9" t="s">
        <v>164</v>
      </c>
      <c r="B633" s="9" t="s">
        <v>85</v>
      </c>
      <c r="C633" s="9" t="s">
        <v>659</v>
      </c>
      <c r="D633" s="9" t="s">
        <v>1286</v>
      </c>
      <c r="E633" s="9">
        <v>5.9120426425294488</v>
      </c>
    </row>
    <row r="634" spans="1:5" ht="36.75" x14ac:dyDescent="0.25">
      <c r="A634" s="9" t="s">
        <v>164</v>
      </c>
      <c r="B634" s="9" t="s">
        <v>85</v>
      </c>
      <c r="C634" s="9" t="s">
        <v>659</v>
      </c>
      <c r="D634" s="9" t="s">
        <v>1287</v>
      </c>
      <c r="E634" s="9">
        <v>6.1934519570538225</v>
      </c>
    </row>
    <row r="635" spans="1:5" ht="36.75" x14ac:dyDescent="0.25">
      <c r="A635" s="9" t="s">
        <v>164</v>
      </c>
      <c r="B635" s="9" t="s">
        <v>85</v>
      </c>
      <c r="C635" s="9" t="s">
        <v>659</v>
      </c>
      <c r="D635" s="9" t="s">
        <v>1288</v>
      </c>
      <c r="E635" s="9">
        <v>5.9120426425294488</v>
      </c>
    </row>
    <row r="636" spans="1:5" ht="36.75" x14ac:dyDescent="0.25">
      <c r="A636" s="9" t="s">
        <v>164</v>
      </c>
      <c r="B636" s="9" t="s">
        <v>85</v>
      </c>
      <c r="C636" s="9" t="s">
        <v>659</v>
      </c>
      <c r="D636" s="9" t="s">
        <v>1289</v>
      </c>
      <c r="E636" s="9">
        <v>4.1477285923375069</v>
      </c>
    </row>
    <row r="637" spans="1:5" ht="36.75" x14ac:dyDescent="0.25">
      <c r="A637" s="9" t="s">
        <v>164</v>
      </c>
      <c r="B637" s="9" t="s">
        <v>85</v>
      </c>
      <c r="C637" s="9" t="s">
        <v>659</v>
      </c>
      <c r="D637" s="9" t="s">
        <v>1290</v>
      </c>
      <c r="E637" s="9">
        <v>4.1477285923375069</v>
      </c>
    </row>
    <row r="638" spans="1:5" ht="36.75" x14ac:dyDescent="0.25">
      <c r="A638" s="9" t="s">
        <v>164</v>
      </c>
      <c r="B638" s="9" t="s">
        <v>85</v>
      </c>
      <c r="C638" s="9" t="s">
        <v>659</v>
      </c>
      <c r="D638" s="9" t="s">
        <v>1291</v>
      </c>
      <c r="E638" s="9">
        <v>10.886869915816854</v>
      </c>
    </row>
    <row r="639" spans="1:5" ht="36.75" x14ac:dyDescent="0.25">
      <c r="A639" s="9" t="s">
        <v>164</v>
      </c>
      <c r="B639" s="9" t="s">
        <v>85</v>
      </c>
      <c r="C639" s="9" t="s">
        <v>659</v>
      </c>
      <c r="D639" s="9" t="s">
        <v>1292</v>
      </c>
      <c r="E639" s="9">
        <v>5.9120426425294488</v>
      </c>
    </row>
    <row r="640" spans="1:5" ht="36.75" x14ac:dyDescent="0.25">
      <c r="A640" s="9" t="s">
        <v>164</v>
      </c>
      <c r="B640" s="9" t="s">
        <v>85</v>
      </c>
      <c r="C640" s="9" t="s">
        <v>659</v>
      </c>
      <c r="D640" s="9" t="s">
        <v>1293</v>
      </c>
      <c r="E640" s="9">
        <v>6.1934519570538225</v>
      </c>
    </row>
    <row r="641" spans="1:5" ht="36.75" x14ac:dyDescent="0.25">
      <c r="A641" s="9" t="s">
        <v>164</v>
      </c>
      <c r="B641" s="9" t="s">
        <v>85</v>
      </c>
      <c r="C641" s="9" t="s">
        <v>659</v>
      </c>
      <c r="D641" s="9" t="s">
        <v>1294</v>
      </c>
      <c r="E641" s="9">
        <v>6.1934519570538225</v>
      </c>
    </row>
    <row r="642" spans="1:5" ht="36.75" x14ac:dyDescent="0.25">
      <c r="A642" s="9" t="s">
        <v>164</v>
      </c>
      <c r="B642" s="9" t="s">
        <v>85</v>
      </c>
      <c r="C642" s="9" t="s">
        <v>659</v>
      </c>
      <c r="D642" s="9" t="s">
        <v>1295</v>
      </c>
      <c r="E642" s="9">
        <v>2.8140931452437359</v>
      </c>
    </row>
    <row r="643" spans="1:5" ht="36.75" x14ac:dyDescent="0.25">
      <c r="A643" s="9" t="s">
        <v>164</v>
      </c>
      <c r="B643" s="9" t="s">
        <v>85</v>
      </c>
      <c r="C643" s="9" t="s">
        <v>659</v>
      </c>
      <c r="D643" s="9" t="s">
        <v>1296</v>
      </c>
      <c r="E643" s="9">
        <v>5.0678146989563286</v>
      </c>
    </row>
    <row r="644" spans="1:5" ht="36.75" x14ac:dyDescent="0.25">
      <c r="A644" s="9" t="s">
        <v>164</v>
      </c>
      <c r="B644" s="9" t="s">
        <v>85</v>
      </c>
      <c r="C644" s="9" t="s">
        <v>659</v>
      </c>
      <c r="D644" s="9" t="s">
        <v>1297</v>
      </c>
      <c r="E644" s="9">
        <v>6.6241305601519951</v>
      </c>
    </row>
    <row r="645" spans="1:5" ht="36.75" x14ac:dyDescent="0.25">
      <c r="A645" s="9" t="s">
        <v>164</v>
      </c>
      <c r="B645" s="9" t="s">
        <v>85</v>
      </c>
      <c r="C645" s="9" t="s">
        <v>659</v>
      </c>
      <c r="D645" s="9" t="s">
        <v>1298</v>
      </c>
      <c r="E645" s="9">
        <v>3.3108417613171954</v>
      </c>
    </row>
    <row r="646" spans="1:5" ht="36.75" x14ac:dyDescent="0.25">
      <c r="A646" s="9" t="s">
        <v>164</v>
      </c>
      <c r="B646" s="9" t="s">
        <v>85</v>
      </c>
      <c r="C646" s="9" t="s">
        <v>659</v>
      </c>
      <c r="D646" s="9" t="s">
        <v>1299</v>
      </c>
      <c r="E646" s="9">
        <v>6.0221593308215953</v>
      </c>
    </row>
    <row r="647" spans="1:5" ht="36.75" x14ac:dyDescent="0.25">
      <c r="A647" s="9" t="s">
        <v>164</v>
      </c>
      <c r="B647" s="9" t="s">
        <v>85</v>
      </c>
      <c r="C647" s="9" t="s">
        <v>659</v>
      </c>
      <c r="D647" s="9" t="s">
        <v>1300</v>
      </c>
      <c r="E647" s="9">
        <v>5.1192024868259969</v>
      </c>
    </row>
    <row r="648" spans="1:5" ht="36.75" x14ac:dyDescent="0.25">
      <c r="A648" s="9" t="s">
        <v>164</v>
      </c>
      <c r="B648" s="9" t="s">
        <v>85</v>
      </c>
      <c r="C648" s="9" t="s">
        <v>659</v>
      </c>
      <c r="D648" s="9" t="s">
        <v>1301</v>
      </c>
      <c r="E648" s="9">
        <v>9.6339867068039897</v>
      </c>
    </row>
    <row r="649" spans="1:5" ht="36.75" x14ac:dyDescent="0.25">
      <c r="A649" s="9" t="s">
        <v>164</v>
      </c>
      <c r="B649" s="9" t="s">
        <v>85</v>
      </c>
      <c r="C649" s="9" t="s">
        <v>659</v>
      </c>
      <c r="D649" s="9" t="s">
        <v>1302</v>
      </c>
      <c r="E649" s="9">
        <v>6.6241305601519951</v>
      </c>
    </row>
    <row r="650" spans="1:5" ht="36.75" x14ac:dyDescent="0.25">
      <c r="A650" s="9" t="s">
        <v>164</v>
      </c>
      <c r="B650" s="9" t="s">
        <v>85</v>
      </c>
      <c r="C650" s="9" t="s">
        <v>659</v>
      </c>
      <c r="D650" s="9" t="s">
        <v>1303</v>
      </c>
      <c r="E650" s="9">
        <v>5.0678146989563286</v>
      </c>
    </row>
    <row r="651" spans="1:5" ht="36.75" x14ac:dyDescent="0.25">
      <c r="A651" s="9" t="s">
        <v>164</v>
      </c>
      <c r="B651" s="9" t="s">
        <v>85</v>
      </c>
      <c r="C651" s="9" t="s">
        <v>659</v>
      </c>
      <c r="D651" s="9" t="s">
        <v>1304</v>
      </c>
      <c r="E651" s="9">
        <v>2.5326838307193631</v>
      </c>
    </row>
    <row r="652" spans="1:5" ht="36.75" x14ac:dyDescent="0.25">
      <c r="A652" s="9" t="s">
        <v>164</v>
      </c>
      <c r="B652" s="9" t="s">
        <v>85</v>
      </c>
      <c r="C652" s="9" t="s">
        <v>659</v>
      </c>
      <c r="D652" s="9" t="s">
        <v>1305</v>
      </c>
      <c r="E652" s="9">
        <v>4.5049960699075822</v>
      </c>
    </row>
    <row r="653" spans="1:5" ht="36.75" x14ac:dyDescent="0.25">
      <c r="A653" s="9" t="s">
        <v>164</v>
      </c>
      <c r="B653" s="9" t="s">
        <v>85</v>
      </c>
      <c r="C653" s="9" t="s">
        <v>659</v>
      </c>
      <c r="D653" s="9" t="s">
        <v>1306</v>
      </c>
      <c r="E653" s="9">
        <v>3.939730403341231</v>
      </c>
    </row>
    <row r="654" spans="1:5" ht="36.75" x14ac:dyDescent="0.25">
      <c r="A654" s="9" t="s">
        <v>164</v>
      </c>
      <c r="B654" s="9" t="s">
        <v>85</v>
      </c>
      <c r="C654" s="9" t="s">
        <v>659</v>
      </c>
      <c r="D654" s="9" t="s">
        <v>1307</v>
      </c>
      <c r="E654" s="9">
        <v>3.0955024597681096</v>
      </c>
    </row>
    <row r="655" spans="1:5" ht="36.75" x14ac:dyDescent="0.25">
      <c r="A655" s="9" t="s">
        <v>164</v>
      </c>
      <c r="B655" s="9" t="s">
        <v>85</v>
      </c>
      <c r="C655" s="9" t="s">
        <v>659</v>
      </c>
      <c r="D655" s="9" t="s">
        <v>1308</v>
      </c>
      <c r="E655" s="9">
        <v>2.251274516194989</v>
      </c>
    </row>
    <row r="656" spans="1:5" ht="36.75" x14ac:dyDescent="0.25">
      <c r="A656" s="9" t="s">
        <v>164</v>
      </c>
      <c r="B656" s="9" t="s">
        <v>85</v>
      </c>
      <c r="C656" s="9" t="s">
        <v>659</v>
      </c>
      <c r="D656" s="9" t="s">
        <v>1309</v>
      </c>
      <c r="E656" s="9">
        <v>2.5326838307193631</v>
      </c>
    </row>
    <row r="657" spans="1:5" ht="36.75" x14ac:dyDescent="0.25">
      <c r="A657" s="9" t="s">
        <v>164</v>
      </c>
      <c r="B657" s="9" t="s">
        <v>85</v>
      </c>
      <c r="C657" s="9" t="s">
        <v>659</v>
      </c>
      <c r="D657" s="9" t="s">
        <v>1310</v>
      </c>
      <c r="E657" s="9">
        <v>5.0678146989563286</v>
      </c>
    </row>
    <row r="658" spans="1:5" ht="36.75" x14ac:dyDescent="0.25">
      <c r="A658" s="9" t="s">
        <v>164</v>
      </c>
      <c r="B658" s="9" t="s">
        <v>85</v>
      </c>
      <c r="C658" s="9" t="s">
        <v>659</v>
      </c>
      <c r="D658" s="9" t="s">
        <v>1311</v>
      </c>
      <c r="E658" s="9">
        <v>6.3231449454867947</v>
      </c>
    </row>
    <row r="659" spans="1:5" ht="36.75" x14ac:dyDescent="0.25">
      <c r="A659" s="9" t="s">
        <v>164</v>
      </c>
      <c r="B659" s="9" t="s">
        <v>85</v>
      </c>
      <c r="C659" s="9" t="s">
        <v>659</v>
      </c>
      <c r="D659" s="9" t="s">
        <v>1312</v>
      </c>
      <c r="E659" s="9">
        <v>8.1290586334779924</v>
      </c>
    </row>
    <row r="660" spans="1:5" ht="36.75" x14ac:dyDescent="0.25">
      <c r="A660" s="9" t="s">
        <v>164</v>
      </c>
      <c r="B660" s="9" t="s">
        <v>85</v>
      </c>
      <c r="C660" s="9" t="s">
        <v>659</v>
      </c>
      <c r="D660" s="9" t="s">
        <v>1313</v>
      </c>
      <c r="E660" s="9">
        <v>8.1290586334779924</v>
      </c>
    </row>
    <row r="661" spans="1:5" ht="36.75" x14ac:dyDescent="0.25">
      <c r="A661" s="9" t="s">
        <v>164</v>
      </c>
      <c r="B661" s="9" t="s">
        <v>85</v>
      </c>
      <c r="C661" s="9" t="s">
        <v>659</v>
      </c>
      <c r="D661" s="9" t="s">
        <v>1314</v>
      </c>
      <c r="E661" s="9">
        <v>8.1290586334779924</v>
      </c>
    </row>
    <row r="662" spans="1:5" ht="36.75" x14ac:dyDescent="0.25">
      <c r="A662" s="9" t="s">
        <v>164</v>
      </c>
      <c r="B662" s="9" t="s">
        <v>85</v>
      </c>
      <c r="C662" s="9" t="s">
        <v>659</v>
      </c>
      <c r="D662" s="9" t="s">
        <v>1315</v>
      </c>
      <c r="E662" s="9">
        <v>5.0678146989563286</v>
      </c>
    </row>
    <row r="663" spans="1:5" ht="36.75" x14ac:dyDescent="0.25">
      <c r="A663" s="9" t="s">
        <v>164</v>
      </c>
      <c r="B663" s="9" t="s">
        <v>85</v>
      </c>
      <c r="C663" s="9" t="s">
        <v>659</v>
      </c>
      <c r="D663" s="9" t="s">
        <v>1316</v>
      </c>
      <c r="E663" s="9">
        <v>5.9120426425294488</v>
      </c>
    </row>
    <row r="664" spans="1:5" ht="36.75" x14ac:dyDescent="0.25">
      <c r="A664" s="9" t="s">
        <v>164</v>
      </c>
      <c r="B664" s="9" t="s">
        <v>85</v>
      </c>
      <c r="C664" s="9" t="s">
        <v>659</v>
      </c>
      <c r="D664" s="9" t="s">
        <v>1317</v>
      </c>
      <c r="E664" s="9">
        <v>3.0955024597681096</v>
      </c>
    </row>
    <row r="665" spans="1:5" ht="36.75" x14ac:dyDescent="0.25">
      <c r="A665" s="9" t="s">
        <v>164</v>
      </c>
      <c r="B665" s="9" t="s">
        <v>85</v>
      </c>
      <c r="C665" s="9" t="s">
        <v>659</v>
      </c>
      <c r="D665" s="9" t="s">
        <v>1318</v>
      </c>
      <c r="E665" s="9">
        <v>2.8140931452437359</v>
      </c>
    </row>
    <row r="666" spans="1:5" ht="36.75" x14ac:dyDescent="0.25">
      <c r="A666" s="9" t="s">
        <v>164</v>
      </c>
      <c r="B666" s="9" t="s">
        <v>85</v>
      </c>
      <c r="C666" s="9" t="s">
        <v>659</v>
      </c>
      <c r="D666" s="9" t="s">
        <v>1319</v>
      </c>
      <c r="E666" s="9">
        <v>5.630633328005076</v>
      </c>
    </row>
    <row r="667" spans="1:5" ht="36.75" x14ac:dyDescent="0.25">
      <c r="A667" s="9" t="s">
        <v>164</v>
      </c>
      <c r="B667" s="9" t="s">
        <v>85</v>
      </c>
      <c r="C667" s="9" t="s">
        <v>659</v>
      </c>
      <c r="D667" s="9" t="s">
        <v>1320</v>
      </c>
      <c r="E667" s="9">
        <v>4.0351648665277571</v>
      </c>
    </row>
    <row r="668" spans="1:5" ht="36.75" x14ac:dyDescent="0.25">
      <c r="A668" s="9" t="s">
        <v>164</v>
      </c>
      <c r="B668" s="9" t="s">
        <v>85</v>
      </c>
      <c r="C668" s="9" t="s">
        <v>659</v>
      </c>
      <c r="D668" s="9" t="s">
        <v>1321</v>
      </c>
      <c r="E668" s="9">
        <v>4.0351648665277571</v>
      </c>
    </row>
    <row r="669" spans="1:5" ht="36.75" x14ac:dyDescent="0.25">
      <c r="A669" s="9" t="s">
        <v>164</v>
      </c>
      <c r="B669" s="9" t="s">
        <v>85</v>
      </c>
      <c r="C669" s="9" t="s">
        <v>659</v>
      </c>
      <c r="D669" s="9" t="s">
        <v>1322</v>
      </c>
      <c r="E669" s="9">
        <v>7.5637929669116435</v>
      </c>
    </row>
    <row r="670" spans="1:5" ht="36.75" x14ac:dyDescent="0.25">
      <c r="A670" s="9" t="s">
        <v>164</v>
      </c>
      <c r="B670" s="9" t="s">
        <v>85</v>
      </c>
      <c r="C670" s="9" t="s">
        <v>659</v>
      </c>
      <c r="D670" s="9" t="s">
        <v>1323</v>
      </c>
      <c r="E670" s="9">
        <v>4.5049960699075822</v>
      </c>
    </row>
    <row r="671" spans="1:5" ht="36.75" x14ac:dyDescent="0.25">
      <c r="A671" s="9" t="s">
        <v>164</v>
      </c>
      <c r="B671" s="9" t="s">
        <v>85</v>
      </c>
      <c r="C671" s="9" t="s">
        <v>659</v>
      </c>
      <c r="D671" s="9" t="s">
        <v>1324</v>
      </c>
      <c r="E671" s="9">
        <v>3.6583210888168569</v>
      </c>
    </row>
    <row r="672" spans="1:5" ht="36.75" x14ac:dyDescent="0.25">
      <c r="A672" s="9" t="s">
        <v>164</v>
      </c>
      <c r="B672" s="9" t="s">
        <v>85</v>
      </c>
      <c r="C672" s="9" t="s">
        <v>659</v>
      </c>
      <c r="D672" s="9" t="s">
        <v>1325</v>
      </c>
      <c r="E672" s="9">
        <v>4.786405384431955</v>
      </c>
    </row>
    <row r="673" spans="1:5" ht="36.75" x14ac:dyDescent="0.25">
      <c r="A673" s="9" t="s">
        <v>164</v>
      </c>
      <c r="B673" s="9" t="s">
        <v>85</v>
      </c>
      <c r="C673" s="9" t="s">
        <v>659</v>
      </c>
      <c r="D673" s="9" t="s">
        <v>1326</v>
      </c>
      <c r="E673" s="9">
        <v>2.0163589145050773</v>
      </c>
    </row>
    <row r="674" spans="1:5" ht="36.75" x14ac:dyDescent="0.25">
      <c r="A674" s="9" t="s">
        <v>164</v>
      </c>
      <c r="B674" s="9" t="s">
        <v>85</v>
      </c>
      <c r="C674" s="9" t="s">
        <v>659</v>
      </c>
      <c r="D674" s="9" t="s">
        <v>1327</v>
      </c>
      <c r="E674" s="9">
        <v>4.0351648665277571</v>
      </c>
    </row>
    <row r="675" spans="1:5" ht="36.75" x14ac:dyDescent="0.25">
      <c r="A675" s="9" t="s">
        <v>164</v>
      </c>
      <c r="B675" s="9" t="s">
        <v>85</v>
      </c>
      <c r="C675" s="9" t="s">
        <v>659</v>
      </c>
      <c r="D675" s="9" t="s">
        <v>1328</v>
      </c>
      <c r="E675" s="9">
        <v>2.0163589145050773</v>
      </c>
    </row>
    <row r="676" spans="1:5" ht="36.75" x14ac:dyDescent="0.25">
      <c r="A676" s="9" t="s">
        <v>164</v>
      </c>
      <c r="B676" s="9" t="s">
        <v>85</v>
      </c>
      <c r="C676" s="9" t="s">
        <v>659</v>
      </c>
      <c r="D676" s="9" t="s">
        <v>1329</v>
      </c>
      <c r="E676" s="9">
        <v>4.0351648665277571</v>
      </c>
    </row>
    <row r="677" spans="1:5" ht="36.75" x14ac:dyDescent="0.25">
      <c r="A677" s="9" t="s">
        <v>164</v>
      </c>
      <c r="B677" s="9" t="s">
        <v>85</v>
      </c>
      <c r="C677" s="9" t="s">
        <v>659</v>
      </c>
      <c r="D677" s="9" t="s">
        <v>1330</v>
      </c>
      <c r="E677" s="9">
        <v>1.512269185878808</v>
      </c>
    </row>
    <row r="678" spans="1:5" ht="36.75" x14ac:dyDescent="0.25">
      <c r="A678" s="9" t="s">
        <v>164</v>
      </c>
      <c r="B678" s="9" t="s">
        <v>85</v>
      </c>
      <c r="C678" s="9" t="s">
        <v>659</v>
      </c>
      <c r="D678" s="9" t="s">
        <v>1331</v>
      </c>
      <c r="E678" s="9">
        <v>1.2749065466712928</v>
      </c>
    </row>
    <row r="679" spans="1:5" ht="36.75" x14ac:dyDescent="0.25">
      <c r="A679" s="9" t="s">
        <v>164</v>
      </c>
      <c r="B679" s="9" t="s">
        <v>85</v>
      </c>
      <c r="C679" s="9" t="s">
        <v>659</v>
      </c>
      <c r="D679" s="9" t="s">
        <v>1332</v>
      </c>
      <c r="E679" s="9">
        <v>1.2749065466712928</v>
      </c>
    </row>
    <row r="680" spans="1:5" ht="36.75" x14ac:dyDescent="0.25">
      <c r="A680" s="9" t="s">
        <v>164</v>
      </c>
      <c r="B680" s="9" t="s">
        <v>85</v>
      </c>
      <c r="C680" s="9" t="s">
        <v>659</v>
      </c>
      <c r="D680" s="9" t="s">
        <v>1333</v>
      </c>
      <c r="E680" s="9">
        <v>2.4029908422863908</v>
      </c>
    </row>
    <row r="681" spans="1:5" ht="36.75" x14ac:dyDescent="0.25">
      <c r="A681" s="9" t="s">
        <v>164</v>
      </c>
      <c r="B681" s="9" t="s">
        <v>85</v>
      </c>
      <c r="C681" s="9" t="s">
        <v>659</v>
      </c>
      <c r="D681" s="9" t="s">
        <v>1334</v>
      </c>
      <c r="E681" s="9">
        <v>2.0163589145050773</v>
      </c>
    </row>
    <row r="682" spans="1:5" ht="36.75" x14ac:dyDescent="0.25">
      <c r="A682" s="9" t="s">
        <v>164</v>
      </c>
      <c r="B682" s="9" t="s">
        <v>85</v>
      </c>
      <c r="C682" s="9" t="s">
        <v>659</v>
      </c>
      <c r="D682" s="9" t="s">
        <v>1335</v>
      </c>
      <c r="E682" s="9">
        <v>5.2953891880934307</v>
      </c>
    </row>
    <row r="683" spans="1:5" ht="36.75" x14ac:dyDescent="0.25">
      <c r="A683" s="9" t="s">
        <v>164</v>
      </c>
      <c r="B683" s="9" t="s">
        <v>85</v>
      </c>
      <c r="C683" s="9" t="s">
        <v>659</v>
      </c>
      <c r="D683" s="9" t="s">
        <v>1336</v>
      </c>
      <c r="E683" s="9">
        <v>7.5270874041475926</v>
      </c>
    </row>
    <row r="684" spans="1:5" ht="36.75" x14ac:dyDescent="0.25">
      <c r="A684" s="9" t="s">
        <v>164</v>
      </c>
      <c r="B684" s="9" t="s">
        <v>85</v>
      </c>
      <c r="C684" s="9" t="s">
        <v>659</v>
      </c>
      <c r="D684" s="9" t="s">
        <v>1337</v>
      </c>
      <c r="E684" s="9">
        <v>5.1192024868259969</v>
      </c>
    </row>
    <row r="685" spans="1:5" ht="36.75" x14ac:dyDescent="0.25">
      <c r="A685" s="9" t="s">
        <v>164</v>
      </c>
      <c r="B685" s="9" t="s">
        <v>85</v>
      </c>
      <c r="C685" s="9" t="s">
        <v>659</v>
      </c>
      <c r="D685" s="9" t="s">
        <v>1338</v>
      </c>
      <c r="E685" s="9">
        <v>1.512269185878808</v>
      </c>
    </row>
    <row r="686" spans="1:5" ht="36.75" x14ac:dyDescent="0.25">
      <c r="A686" s="9" t="s">
        <v>164</v>
      </c>
      <c r="B686" s="9" t="s">
        <v>85</v>
      </c>
      <c r="C686" s="9" t="s">
        <v>659</v>
      </c>
      <c r="D686" s="9" t="s">
        <v>1339</v>
      </c>
      <c r="E686" s="9">
        <v>3.783120002214623</v>
      </c>
    </row>
    <row r="687" spans="1:5" ht="36.75" x14ac:dyDescent="0.25">
      <c r="A687" s="9" t="s">
        <v>164</v>
      </c>
      <c r="B687" s="9" t="s">
        <v>85</v>
      </c>
      <c r="C687" s="9" t="s">
        <v>659</v>
      </c>
      <c r="D687" s="9" t="s">
        <v>1340</v>
      </c>
      <c r="E687" s="9">
        <v>1.2602243215656732</v>
      </c>
    </row>
    <row r="688" spans="1:5" ht="36.75" x14ac:dyDescent="0.25">
      <c r="A688" s="9" t="s">
        <v>164</v>
      </c>
      <c r="B688" s="9" t="s">
        <v>85</v>
      </c>
      <c r="C688" s="9" t="s">
        <v>659</v>
      </c>
      <c r="D688" s="9" t="s">
        <v>1341</v>
      </c>
      <c r="E688" s="9">
        <v>3.783120002214623</v>
      </c>
    </row>
    <row r="689" spans="1:5" ht="36.75" x14ac:dyDescent="0.25">
      <c r="A689" s="9" t="s">
        <v>164</v>
      </c>
      <c r="B689" s="9" t="s">
        <v>85</v>
      </c>
      <c r="C689" s="9" t="s">
        <v>659</v>
      </c>
      <c r="D689" s="9" t="s">
        <v>1342</v>
      </c>
      <c r="E689" s="9">
        <v>2.0163589145050773</v>
      </c>
    </row>
    <row r="690" spans="1:5" ht="36.75" x14ac:dyDescent="0.25">
      <c r="A690" s="9" t="s">
        <v>164</v>
      </c>
      <c r="B690" s="9" t="s">
        <v>85</v>
      </c>
      <c r="C690" s="9" t="s">
        <v>659</v>
      </c>
      <c r="D690" s="9" t="s">
        <v>1343</v>
      </c>
      <c r="E690" s="9">
        <v>5.2953891880934307</v>
      </c>
    </row>
    <row r="691" spans="1:5" ht="36.75" x14ac:dyDescent="0.25">
      <c r="A691" s="9" t="s">
        <v>164</v>
      </c>
      <c r="B691" s="9" t="s">
        <v>85</v>
      </c>
      <c r="C691" s="9" t="s">
        <v>659</v>
      </c>
      <c r="D691" s="9" t="s">
        <v>1344</v>
      </c>
      <c r="E691" s="9">
        <v>1.5098221483612042</v>
      </c>
    </row>
    <row r="692" spans="1:5" ht="36.75" x14ac:dyDescent="0.25">
      <c r="A692" s="9" t="s">
        <v>164</v>
      </c>
      <c r="B692" s="9" t="s">
        <v>85</v>
      </c>
      <c r="C692" s="9" t="s">
        <v>659</v>
      </c>
      <c r="D692" s="9" t="s">
        <v>1345</v>
      </c>
      <c r="E692" s="9">
        <v>1.5098221483612042</v>
      </c>
    </row>
    <row r="693" spans="1:5" ht="36.75" x14ac:dyDescent="0.25">
      <c r="A693" s="9" t="s">
        <v>164</v>
      </c>
      <c r="B693" s="9" t="s">
        <v>85</v>
      </c>
      <c r="C693" s="9" t="s">
        <v>659</v>
      </c>
      <c r="D693" s="9" t="s">
        <v>1346</v>
      </c>
      <c r="E693" s="9">
        <v>1.5098221483612042</v>
      </c>
    </row>
    <row r="694" spans="1:5" ht="36.75" x14ac:dyDescent="0.25">
      <c r="A694" s="9" t="s">
        <v>164</v>
      </c>
      <c r="B694" s="9" t="s">
        <v>85</v>
      </c>
      <c r="C694" s="9" t="s">
        <v>659</v>
      </c>
      <c r="D694" s="9" t="s">
        <v>1347</v>
      </c>
      <c r="E694" s="9">
        <v>1.1647898583791465</v>
      </c>
    </row>
    <row r="695" spans="1:5" ht="36.75" x14ac:dyDescent="0.25">
      <c r="A695" s="9" t="s">
        <v>164</v>
      </c>
      <c r="B695" s="9" t="s">
        <v>85</v>
      </c>
      <c r="C695" s="9" t="s">
        <v>659</v>
      </c>
      <c r="D695" s="9" t="s">
        <v>1348</v>
      </c>
      <c r="E695" s="9">
        <v>1.1647898583791465</v>
      </c>
    </row>
    <row r="696" spans="1:5" ht="36.75" x14ac:dyDescent="0.25">
      <c r="A696" s="9" t="s">
        <v>164</v>
      </c>
      <c r="B696" s="9" t="s">
        <v>85</v>
      </c>
      <c r="C696" s="9" t="s">
        <v>659</v>
      </c>
      <c r="D696" s="9" t="s">
        <v>1349</v>
      </c>
      <c r="E696" s="9">
        <v>1.1647898583791465</v>
      </c>
    </row>
    <row r="697" spans="1:5" ht="36.75" x14ac:dyDescent="0.25">
      <c r="A697" s="9" t="s">
        <v>164</v>
      </c>
      <c r="B697" s="9" t="s">
        <v>85</v>
      </c>
      <c r="C697" s="9" t="s">
        <v>659</v>
      </c>
      <c r="D697" s="9" t="s">
        <v>1350</v>
      </c>
      <c r="E697" s="9">
        <v>1.8964540761425179</v>
      </c>
    </row>
    <row r="698" spans="1:5" ht="36.75" x14ac:dyDescent="0.25">
      <c r="A698" s="9" t="s">
        <v>164</v>
      </c>
      <c r="B698" s="9" t="s">
        <v>85</v>
      </c>
      <c r="C698" s="9" t="s">
        <v>659</v>
      </c>
      <c r="D698" s="9" t="s">
        <v>1351</v>
      </c>
      <c r="E698" s="9">
        <v>1.5807862363716987</v>
      </c>
    </row>
    <row r="699" spans="1:5" ht="36.75" x14ac:dyDescent="0.25">
      <c r="A699" s="9" t="s">
        <v>164</v>
      </c>
      <c r="B699" s="9" t="s">
        <v>85</v>
      </c>
      <c r="C699" s="9" t="s">
        <v>659</v>
      </c>
      <c r="D699" s="9" t="s">
        <v>1352</v>
      </c>
      <c r="E699" s="9">
        <v>0.99105019462931587</v>
      </c>
    </row>
    <row r="700" spans="1:5" ht="36.75" x14ac:dyDescent="0.25">
      <c r="A700" s="9" t="s">
        <v>164</v>
      </c>
      <c r="B700" s="9" t="s">
        <v>85</v>
      </c>
      <c r="C700" s="9" t="s">
        <v>659</v>
      </c>
      <c r="D700" s="9" t="s">
        <v>1353</v>
      </c>
      <c r="E700" s="9">
        <v>0.99105019462931587</v>
      </c>
    </row>
    <row r="701" spans="1:5" ht="36.75" x14ac:dyDescent="0.25">
      <c r="A701" s="9" t="s">
        <v>164</v>
      </c>
      <c r="B701" s="9" t="s">
        <v>85</v>
      </c>
      <c r="C701" s="9" t="s">
        <v>659</v>
      </c>
      <c r="D701" s="9" t="s">
        <v>1354</v>
      </c>
      <c r="E701" s="9">
        <v>1.2626713590832763</v>
      </c>
    </row>
    <row r="702" spans="1:5" ht="36.75" x14ac:dyDescent="0.25">
      <c r="A702" s="9" t="s">
        <v>164</v>
      </c>
      <c r="B702" s="9" t="s">
        <v>85</v>
      </c>
      <c r="C702" s="9" t="s">
        <v>659</v>
      </c>
      <c r="D702" s="9" t="s">
        <v>1355</v>
      </c>
      <c r="E702" s="9">
        <v>1.8964540761425179</v>
      </c>
    </row>
    <row r="703" spans="1:5" ht="36.75" x14ac:dyDescent="0.25">
      <c r="A703" s="9" t="s">
        <v>164</v>
      </c>
      <c r="B703" s="9" t="s">
        <v>85</v>
      </c>
      <c r="C703" s="9" t="s">
        <v>659</v>
      </c>
      <c r="D703" s="9" t="s">
        <v>1356</v>
      </c>
      <c r="E703" s="9">
        <v>1.5807862363716987</v>
      </c>
    </row>
    <row r="704" spans="1:5" ht="36.75" x14ac:dyDescent="0.25">
      <c r="A704" s="9" t="s">
        <v>164</v>
      </c>
      <c r="B704" s="9" t="s">
        <v>85</v>
      </c>
      <c r="C704" s="9" t="s">
        <v>659</v>
      </c>
      <c r="D704" s="9" t="s">
        <v>1357</v>
      </c>
      <c r="E704" s="9">
        <v>1.504928073325998</v>
      </c>
    </row>
    <row r="705" spans="1:5" ht="36.75" x14ac:dyDescent="0.25">
      <c r="A705" s="9" t="s">
        <v>164</v>
      </c>
      <c r="B705" s="9" t="s">
        <v>85</v>
      </c>
      <c r="C705" s="9" t="s">
        <v>659</v>
      </c>
      <c r="D705" s="9" t="s">
        <v>1358</v>
      </c>
      <c r="E705" s="9">
        <v>1.504928073325998</v>
      </c>
    </row>
    <row r="706" spans="1:5" ht="36.75" x14ac:dyDescent="0.25">
      <c r="A706" s="9" t="s">
        <v>164</v>
      </c>
      <c r="B706" s="9" t="s">
        <v>85</v>
      </c>
      <c r="C706" s="9" t="s">
        <v>659</v>
      </c>
      <c r="D706" s="9" t="s">
        <v>1359</v>
      </c>
      <c r="E706" s="9">
        <v>4.2162456428303985</v>
      </c>
    </row>
    <row r="707" spans="1:5" ht="36.75" x14ac:dyDescent="0.25">
      <c r="A707" s="9" t="s">
        <v>164</v>
      </c>
      <c r="B707" s="9" t="s">
        <v>85</v>
      </c>
      <c r="C707" s="9" t="s">
        <v>659</v>
      </c>
      <c r="D707" s="9" t="s">
        <v>1360</v>
      </c>
      <c r="E707" s="9">
        <v>1.4364110228331071</v>
      </c>
    </row>
    <row r="708" spans="1:5" ht="36.75" x14ac:dyDescent="0.25">
      <c r="A708" s="9" t="s">
        <v>164</v>
      </c>
      <c r="B708" s="9" t="s">
        <v>85</v>
      </c>
      <c r="C708" s="9" t="s">
        <v>659</v>
      </c>
      <c r="D708" s="9" t="s">
        <v>1361</v>
      </c>
      <c r="E708" s="9">
        <v>1.4364110228331071</v>
      </c>
    </row>
    <row r="709" spans="1:5" ht="36.75" x14ac:dyDescent="0.25">
      <c r="A709" s="9" t="s">
        <v>164</v>
      </c>
      <c r="B709" s="9" t="s">
        <v>85</v>
      </c>
      <c r="C709" s="9" t="s">
        <v>659</v>
      </c>
      <c r="D709" s="9" t="s">
        <v>1362</v>
      </c>
      <c r="E709" s="9">
        <v>1.5807862363716987</v>
      </c>
    </row>
    <row r="710" spans="1:5" ht="36.75" x14ac:dyDescent="0.25">
      <c r="A710" s="9" t="s">
        <v>164</v>
      </c>
      <c r="B710" s="9" t="s">
        <v>85</v>
      </c>
      <c r="C710" s="9" t="s">
        <v>659</v>
      </c>
      <c r="D710" s="9" t="s">
        <v>1363</v>
      </c>
      <c r="E710" s="9">
        <v>1.5807862363716987</v>
      </c>
    </row>
    <row r="711" spans="1:5" ht="36.75" x14ac:dyDescent="0.25">
      <c r="A711" s="9" t="s">
        <v>164</v>
      </c>
      <c r="B711" s="9" t="s">
        <v>85</v>
      </c>
      <c r="C711" s="9" t="s">
        <v>659</v>
      </c>
      <c r="D711" s="9" t="s">
        <v>1364</v>
      </c>
      <c r="E711" s="9">
        <v>0.97881500704129953</v>
      </c>
    </row>
    <row r="712" spans="1:5" ht="36.75" x14ac:dyDescent="0.25">
      <c r="A712" s="9" t="s">
        <v>164</v>
      </c>
      <c r="B712" s="9" t="s">
        <v>85</v>
      </c>
      <c r="C712" s="9" t="s">
        <v>659</v>
      </c>
      <c r="D712" s="9" t="s">
        <v>1365</v>
      </c>
      <c r="E712" s="9">
        <v>0.97881500704129953</v>
      </c>
    </row>
    <row r="713" spans="1:5" ht="36.75" x14ac:dyDescent="0.25">
      <c r="A713" s="9" t="s">
        <v>164</v>
      </c>
      <c r="B713" s="9" t="s">
        <v>85</v>
      </c>
      <c r="C713" s="9" t="s">
        <v>659</v>
      </c>
      <c r="D713" s="9" t="s">
        <v>1366</v>
      </c>
      <c r="E713" s="9">
        <v>0.97881500704129953</v>
      </c>
    </row>
    <row r="714" spans="1:5" ht="36.75" x14ac:dyDescent="0.25">
      <c r="A714" s="9" t="s">
        <v>164</v>
      </c>
      <c r="B714" s="9" t="s">
        <v>85</v>
      </c>
      <c r="C714" s="9" t="s">
        <v>659</v>
      </c>
      <c r="D714" s="9" t="s">
        <v>1367</v>
      </c>
      <c r="E714" s="9">
        <v>0.97881500704129953</v>
      </c>
    </row>
    <row r="715" spans="1:5" ht="36.75" x14ac:dyDescent="0.25">
      <c r="A715" s="9" t="s">
        <v>164</v>
      </c>
      <c r="B715" s="9" t="s">
        <v>85</v>
      </c>
      <c r="C715" s="9" t="s">
        <v>659</v>
      </c>
      <c r="D715" s="9" t="s">
        <v>1368</v>
      </c>
      <c r="E715" s="9">
        <v>1.4339639853155037</v>
      </c>
    </row>
    <row r="716" spans="1:5" ht="36.75" x14ac:dyDescent="0.25">
      <c r="A716" s="9" t="s">
        <v>164</v>
      </c>
      <c r="B716" s="9" t="s">
        <v>85</v>
      </c>
      <c r="C716" s="9" t="s">
        <v>659</v>
      </c>
      <c r="D716" s="9" t="s">
        <v>1369</v>
      </c>
      <c r="E716" s="9">
        <v>1.4339639853155037</v>
      </c>
    </row>
    <row r="717" spans="1:5" ht="36.75" x14ac:dyDescent="0.25">
      <c r="A717" s="9" t="s">
        <v>164</v>
      </c>
      <c r="B717" s="9" t="s">
        <v>85</v>
      </c>
      <c r="C717" s="9" t="s">
        <v>659</v>
      </c>
      <c r="D717" s="9" t="s">
        <v>1370</v>
      </c>
      <c r="E717" s="9">
        <v>1.4339639853155037</v>
      </c>
    </row>
    <row r="718" spans="1:5" ht="36.75" x14ac:dyDescent="0.25">
      <c r="A718" s="9" t="s">
        <v>164</v>
      </c>
      <c r="B718" s="9" t="s">
        <v>85</v>
      </c>
      <c r="C718" s="9" t="s">
        <v>659</v>
      </c>
      <c r="D718" s="9" t="s">
        <v>1371</v>
      </c>
      <c r="E718" s="9">
        <v>3.159125435225794</v>
      </c>
    </row>
    <row r="719" spans="1:5" ht="36.75" x14ac:dyDescent="0.25">
      <c r="A719" s="9" t="s">
        <v>164</v>
      </c>
      <c r="B719" s="9" t="s">
        <v>85</v>
      </c>
      <c r="C719" s="9" t="s">
        <v>659</v>
      </c>
      <c r="D719" s="9" t="s">
        <v>1372</v>
      </c>
      <c r="E719" s="9">
        <v>1.2626713590832763</v>
      </c>
    </row>
    <row r="720" spans="1:5" ht="36.75" x14ac:dyDescent="0.25">
      <c r="A720" s="9" t="s">
        <v>164</v>
      </c>
      <c r="B720" s="9" t="s">
        <v>85</v>
      </c>
      <c r="C720" s="9" t="s">
        <v>659</v>
      </c>
      <c r="D720" s="9" t="s">
        <v>1373</v>
      </c>
      <c r="E720" s="9">
        <v>1.6077036490653345</v>
      </c>
    </row>
    <row r="721" spans="1:5" ht="36.75" x14ac:dyDescent="0.25">
      <c r="A721" s="9" t="s">
        <v>164</v>
      </c>
      <c r="B721" s="9" t="s">
        <v>85</v>
      </c>
      <c r="C721" s="9" t="s">
        <v>659</v>
      </c>
      <c r="D721" s="9" t="s">
        <v>1374</v>
      </c>
      <c r="E721" s="9">
        <v>1.6077036490653345</v>
      </c>
    </row>
    <row r="722" spans="1:5" ht="36.75" x14ac:dyDescent="0.25">
      <c r="A722" s="9" t="s">
        <v>164</v>
      </c>
      <c r="B722" s="9" t="s">
        <v>85</v>
      </c>
      <c r="C722" s="9" t="s">
        <v>659</v>
      </c>
      <c r="D722" s="9" t="s">
        <v>1375</v>
      </c>
      <c r="E722" s="9">
        <v>1.6077036490653345</v>
      </c>
    </row>
    <row r="723" spans="1:5" ht="36.75" x14ac:dyDescent="0.25">
      <c r="A723" s="9" t="s">
        <v>164</v>
      </c>
      <c r="B723" s="9" t="s">
        <v>85</v>
      </c>
      <c r="C723" s="9" t="s">
        <v>659</v>
      </c>
      <c r="D723" s="9" t="s">
        <v>1376</v>
      </c>
      <c r="E723" s="9">
        <v>1.6077036490653345</v>
      </c>
    </row>
    <row r="724" spans="1:5" ht="36.75" x14ac:dyDescent="0.25">
      <c r="A724" s="9" t="s">
        <v>164</v>
      </c>
      <c r="B724" s="9" t="s">
        <v>85</v>
      </c>
      <c r="C724" s="9" t="s">
        <v>659</v>
      </c>
      <c r="D724" s="9" t="s">
        <v>1377</v>
      </c>
      <c r="E724" s="9">
        <v>6.9251161748171945</v>
      </c>
    </row>
    <row r="725" spans="1:5" ht="36.75" x14ac:dyDescent="0.25">
      <c r="A725" s="9" t="s">
        <v>164</v>
      </c>
      <c r="B725" s="9" t="s">
        <v>85</v>
      </c>
      <c r="C725" s="9" t="s">
        <v>659</v>
      </c>
      <c r="D725" s="9" t="s">
        <v>1378</v>
      </c>
      <c r="E725" s="9">
        <v>2.527789755684156</v>
      </c>
    </row>
    <row r="726" spans="1:5" ht="36.75" x14ac:dyDescent="0.25">
      <c r="A726" s="9" t="s">
        <v>164</v>
      </c>
      <c r="B726" s="9" t="s">
        <v>85</v>
      </c>
      <c r="C726" s="9" t="s">
        <v>659</v>
      </c>
      <c r="D726" s="9" t="s">
        <v>1379</v>
      </c>
      <c r="E726" s="9">
        <v>2.527789755684156</v>
      </c>
    </row>
    <row r="727" spans="1:5" ht="36.75" x14ac:dyDescent="0.25">
      <c r="A727" s="9" t="s">
        <v>164</v>
      </c>
      <c r="B727" s="9" t="s">
        <v>85</v>
      </c>
      <c r="C727" s="9" t="s">
        <v>659</v>
      </c>
      <c r="D727" s="9" t="s">
        <v>1380</v>
      </c>
      <c r="E727" s="9">
        <v>4.8059816845727816</v>
      </c>
    </row>
    <row r="728" spans="1:5" ht="36.75" x14ac:dyDescent="0.25">
      <c r="A728" s="9" t="s">
        <v>164</v>
      </c>
      <c r="B728" s="9" t="s">
        <v>85</v>
      </c>
      <c r="C728" s="9" t="s">
        <v>659</v>
      </c>
      <c r="D728" s="9" t="s">
        <v>1381</v>
      </c>
      <c r="E728" s="9">
        <v>4.7912994594671607</v>
      </c>
    </row>
    <row r="729" spans="1:5" ht="36.75" x14ac:dyDescent="0.25">
      <c r="A729" s="9" t="s">
        <v>164</v>
      </c>
      <c r="B729" s="9" t="s">
        <v>85</v>
      </c>
      <c r="C729" s="9" t="s">
        <v>659</v>
      </c>
      <c r="D729" s="9" t="s">
        <v>1382</v>
      </c>
      <c r="E729" s="9">
        <v>4.5392545951540262</v>
      </c>
    </row>
    <row r="730" spans="1:5" ht="36.75" x14ac:dyDescent="0.25">
      <c r="A730" s="9" t="s">
        <v>164</v>
      </c>
      <c r="B730" s="9" t="s">
        <v>85</v>
      </c>
      <c r="C730" s="9" t="s">
        <v>659</v>
      </c>
      <c r="D730" s="9" t="s">
        <v>1383</v>
      </c>
      <c r="E730" s="9">
        <v>2.5326838307193631</v>
      </c>
    </row>
    <row r="731" spans="1:5" ht="36.75" x14ac:dyDescent="0.25">
      <c r="A731" s="9" t="s">
        <v>164</v>
      </c>
      <c r="B731" s="9" t="s">
        <v>85</v>
      </c>
      <c r="C731" s="9" t="s">
        <v>659</v>
      </c>
      <c r="D731" s="9" t="s">
        <v>1384</v>
      </c>
      <c r="E731" s="9">
        <v>2.5326838307193631</v>
      </c>
    </row>
    <row r="732" spans="1:5" ht="36.75" x14ac:dyDescent="0.25">
      <c r="A732" s="9" t="s">
        <v>164</v>
      </c>
      <c r="B732" s="9" t="s">
        <v>85</v>
      </c>
      <c r="C732" s="9" t="s">
        <v>659</v>
      </c>
      <c r="D732" s="9" t="s">
        <v>1385</v>
      </c>
      <c r="E732" s="9">
        <v>2.4029908422863908</v>
      </c>
    </row>
    <row r="733" spans="1:5" ht="36.75" x14ac:dyDescent="0.25">
      <c r="A733" s="9" t="s">
        <v>164</v>
      </c>
      <c r="B733" s="9" t="s">
        <v>85</v>
      </c>
      <c r="C733" s="9" t="s">
        <v>659</v>
      </c>
      <c r="D733" s="9" t="s">
        <v>1386</v>
      </c>
      <c r="E733" s="9">
        <v>1.6028095740301278</v>
      </c>
    </row>
    <row r="734" spans="1:5" ht="36.75" x14ac:dyDescent="0.25">
      <c r="A734" s="9" t="s">
        <v>164</v>
      </c>
      <c r="B734" s="9" t="s">
        <v>85</v>
      </c>
      <c r="C734" s="9" t="s">
        <v>659</v>
      </c>
      <c r="D734" s="9" t="s">
        <v>1387</v>
      </c>
      <c r="E734" s="9">
        <v>2.669717931705144</v>
      </c>
    </row>
    <row r="735" spans="1:5" ht="36.75" x14ac:dyDescent="0.25">
      <c r="A735" s="9" t="s">
        <v>164</v>
      </c>
      <c r="B735" s="9" t="s">
        <v>85</v>
      </c>
      <c r="C735" s="9" t="s">
        <v>659</v>
      </c>
      <c r="D735" s="9" t="s">
        <v>1388</v>
      </c>
      <c r="E735" s="9">
        <v>2.60609495624746</v>
      </c>
    </row>
    <row r="736" spans="1:5" ht="36.75" x14ac:dyDescent="0.25">
      <c r="A736" s="9" t="s">
        <v>164</v>
      </c>
      <c r="B736" s="9" t="s">
        <v>85</v>
      </c>
      <c r="C736" s="9" t="s">
        <v>659</v>
      </c>
      <c r="D736" s="9" t="s">
        <v>1389</v>
      </c>
      <c r="E736" s="9">
        <v>2.60609495624746</v>
      </c>
    </row>
    <row r="737" spans="1:5" ht="36.75" x14ac:dyDescent="0.25">
      <c r="A737" s="9" t="s">
        <v>164</v>
      </c>
      <c r="B737" s="9" t="s">
        <v>85</v>
      </c>
      <c r="C737" s="9" t="s">
        <v>659</v>
      </c>
      <c r="D737" s="9" t="s">
        <v>1390</v>
      </c>
      <c r="E737" s="9">
        <v>4.2725275057352725</v>
      </c>
    </row>
    <row r="738" spans="1:5" ht="36.75" x14ac:dyDescent="0.25">
      <c r="A738" s="9" t="s">
        <v>164</v>
      </c>
      <c r="B738" s="9" t="s">
        <v>85</v>
      </c>
      <c r="C738" s="9" t="s">
        <v>659</v>
      </c>
      <c r="D738" s="9" t="s">
        <v>1391</v>
      </c>
      <c r="E738" s="9">
        <v>3.4698991999614073</v>
      </c>
    </row>
    <row r="739" spans="1:5" ht="36.75" x14ac:dyDescent="0.25">
      <c r="A739" s="9" t="s">
        <v>164</v>
      </c>
      <c r="B739" s="9" t="s">
        <v>85</v>
      </c>
      <c r="C739" s="9" t="s">
        <v>659</v>
      </c>
      <c r="D739" s="9" t="s">
        <v>1392</v>
      </c>
      <c r="E739" s="9">
        <v>1.7398436750159096</v>
      </c>
    </row>
    <row r="740" spans="1:5" ht="36.75" x14ac:dyDescent="0.25">
      <c r="A740" s="9" t="s">
        <v>164</v>
      </c>
      <c r="B740" s="9" t="s">
        <v>85</v>
      </c>
      <c r="C740" s="9" t="s">
        <v>659</v>
      </c>
      <c r="D740" s="9" t="s">
        <v>1393</v>
      </c>
      <c r="E740" s="9">
        <v>1.7398436750159096</v>
      </c>
    </row>
    <row r="741" spans="1:5" ht="36.75" x14ac:dyDescent="0.25">
      <c r="A741" s="9" t="s">
        <v>164</v>
      </c>
      <c r="B741" s="9" t="s">
        <v>85</v>
      </c>
      <c r="C741" s="9" t="s">
        <v>659</v>
      </c>
      <c r="D741" s="9" t="s">
        <v>1394</v>
      </c>
      <c r="E741" s="9">
        <v>3.4698991999614073</v>
      </c>
    </row>
    <row r="742" spans="1:5" ht="36.75" x14ac:dyDescent="0.25">
      <c r="A742" s="9" t="s">
        <v>164</v>
      </c>
      <c r="B742" s="9" t="s">
        <v>85</v>
      </c>
      <c r="C742" s="9" t="s">
        <v>659</v>
      </c>
      <c r="D742" s="9" t="s">
        <v>1395</v>
      </c>
      <c r="E742" s="9">
        <v>2.251274516194989</v>
      </c>
    </row>
    <row r="743" spans="1:5" ht="36.75" x14ac:dyDescent="0.25">
      <c r="A743" s="9" t="s">
        <v>164</v>
      </c>
      <c r="B743" s="9" t="s">
        <v>85</v>
      </c>
      <c r="C743" s="9" t="s">
        <v>659</v>
      </c>
      <c r="D743" s="9" t="s">
        <v>1396</v>
      </c>
      <c r="E743" s="9">
        <v>5.9120426425294488</v>
      </c>
    </row>
    <row r="744" spans="1:5" ht="36.75" x14ac:dyDescent="0.25">
      <c r="A744" s="9" t="s">
        <v>164</v>
      </c>
      <c r="B744" s="9" t="s">
        <v>85</v>
      </c>
      <c r="C744" s="9" t="s">
        <v>659</v>
      </c>
      <c r="D744" s="9" t="s">
        <v>1397</v>
      </c>
      <c r="E744" s="9">
        <v>5.9120426425294488</v>
      </c>
    </row>
    <row r="745" spans="1:5" ht="36.75" x14ac:dyDescent="0.25">
      <c r="A745" s="9" t="s">
        <v>164</v>
      </c>
      <c r="B745" s="9" t="s">
        <v>85</v>
      </c>
      <c r="C745" s="9" t="s">
        <v>659</v>
      </c>
      <c r="D745" s="9" t="s">
        <v>1398</v>
      </c>
      <c r="E745" s="9">
        <v>5.9120426425294488</v>
      </c>
    </row>
    <row r="746" spans="1:5" ht="36.75" x14ac:dyDescent="0.25">
      <c r="A746" s="9" t="s">
        <v>164</v>
      </c>
      <c r="B746" s="9" t="s">
        <v>85</v>
      </c>
      <c r="C746" s="9" t="s">
        <v>659</v>
      </c>
      <c r="D746" s="9" t="s">
        <v>1399</v>
      </c>
      <c r="E746" s="9">
        <v>0.76347570549221366</v>
      </c>
    </row>
    <row r="747" spans="1:5" ht="36.75" x14ac:dyDescent="0.25">
      <c r="A747" s="9" t="s">
        <v>164</v>
      </c>
      <c r="B747" s="9" t="s">
        <v>85</v>
      </c>
      <c r="C747" s="9" t="s">
        <v>659</v>
      </c>
      <c r="D747" s="9" t="s">
        <v>1400</v>
      </c>
      <c r="E747" s="9">
        <v>0.76347570549221366</v>
      </c>
    </row>
    <row r="748" spans="1:5" ht="36.75" x14ac:dyDescent="0.25">
      <c r="A748" s="9" t="s">
        <v>164</v>
      </c>
      <c r="B748" s="9" t="s">
        <v>85</v>
      </c>
      <c r="C748" s="9" t="s">
        <v>659</v>
      </c>
      <c r="D748" s="9" t="s">
        <v>1401</v>
      </c>
      <c r="E748" s="9">
        <v>2.0432763271987127</v>
      </c>
    </row>
    <row r="749" spans="1:5" ht="36.75" x14ac:dyDescent="0.25">
      <c r="A749" s="9" t="s">
        <v>164</v>
      </c>
      <c r="B749" s="9" t="s">
        <v>85</v>
      </c>
      <c r="C749" s="9" t="s">
        <v>659</v>
      </c>
      <c r="D749" s="9" t="s">
        <v>1402</v>
      </c>
      <c r="E749" s="9">
        <v>0.80018126825626235</v>
      </c>
    </row>
    <row r="750" spans="1:5" ht="36.75" x14ac:dyDescent="0.25">
      <c r="A750" s="9" t="s">
        <v>164</v>
      </c>
      <c r="B750" s="9" t="s">
        <v>85</v>
      </c>
      <c r="C750" s="9" t="s">
        <v>659</v>
      </c>
      <c r="D750" s="9" t="s">
        <v>1403</v>
      </c>
      <c r="E750" s="9">
        <v>0.80018126825626235</v>
      </c>
    </row>
    <row r="751" spans="1:5" ht="36.75" x14ac:dyDescent="0.25">
      <c r="A751" s="9" t="s">
        <v>164</v>
      </c>
      <c r="B751" s="9" t="s">
        <v>85</v>
      </c>
      <c r="C751" s="9" t="s">
        <v>659</v>
      </c>
      <c r="D751" s="9" t="s">
        <v>1404</v>
      </c>
      <c r="E751" s="9">
        <v>8.1290586334779924</v>
      </c>
    </row>
    <row r="752" spans="1:5" ht="36.75" x14ac:dyDescent="0.25">
      <c r="A752" s="9" t="s">
        <v>164</v>
      </c>
      <c r="B752" s="9" t="s">
        <v>85</v>
      </c>
      <c r="C752" s="9" t="s">
        <v>659</v>
      </c>
      <c r="D752" s="9" t="s">
        <v>1405</v>
      </c>
      <c r="E752" s="9">
        <v>2.3834145421455646</v>
      </c>
    </row>
    <row r="753" spans="1:5" ht="36.75" x14ac:dyDescent="0.25">
      <c r="A753" s="9" t="s">
        <v>164</v>
      </c>
      <c r="B753" s="9" t="s">
        <v>85</v>
      </c>
      <c r="C753" s="9" t="s">
        <v>659</v>
      </c>
      <c r="D753" s="9" t="s">
        <v>1406</v>
      </c>
      <c r="E753" s="9">
        <v>7.8280730188127929</v>
      </c>
    </row>
    <row r="754" spans="1:5" ht="36.75" x14ac:dyDescent="0.25">
      <c r="A754" s="9" t="s">
        <v>164</v>
      </c>
      <c r="B754" s="9" t="s">
        <v>85</v>
      </c>
      <c r="C754" s="9" t="s">
        <v>659</v>
      </c>
      <c r="D754" s="9" t="s">
        <v>1407</v>
      </c>
      <c r="E754" s="9">
        <v>8.1290586334779924</v>
      </c>
    </row>
    <row r="755" spans="1:5" ht="36.75" x14ac:dyDescent="0.25">
      <c r="A755" s="9" t="s">
        <v>164</v>
      </c>
      <c r="B755" s="9" t="s">
        <v>85</v>
      </c>
      <c r="C755" s="9" t="s">
        <v>659</v>
      </c>
      <c r="D755" s="9" t="s">
        <v>1408</v>
      </c>
      <c r="E755" s="9">
        <v>8.1290586334779924</v>
      </c>
    </row>
    <row r="756" spans="1:5" ht="36.75" x14ac:dyDescent="0.25">
      <c r="A756" s="9" t="s">
        <v>164</v>
      </c>
      <c r="B756" s="9" t="s">
        <v>85</v>
      </c>
      <c r="C756" s="9" t="s">
        <v>659</v>
      </c>
      <c r="D756" s="9" t="s">
        <v>1409</v>
      </c>
      <c r="E756" s="9">
        <v>10.23595793613439</v>
      </c>
    </row>
    <row r="757" spans="1:5" ht="36.75" x14ac:dyDescent="0.25">
      <c r="A757" s="9" t="s">
        <v>164</v>
      </c>
      <c r="B757" s="9" t="s">
        <v>85</v>
      </c>
      <c r="C757" s="9" t="s">
        <v>659</v>
      </c>
      <c r="D757" s="9" t="s">
        <v>1410</v>
      </c>
      <c r="E757" s="9">
        <v>8.1290586334779924</v>
      </c>
    </row>
    <row r="758" spans="1:5" ht="36.75" x14ac:dyDescent="0.25">
      <c r="A758" s="9" t="s">
        <v>164</v>
      </c>
      <c r="B758" s="9" t="s">
        <v>85</v>
      </c>
      <c r="C758" s="9" t="s">
        <v>659</v>
      </c>
      <c r="D758" s="9" t="s">
        <v>1411</v>
      </c>
      <c r="E758" s="9">
        <v>5.4201881014911972</v>
      </c>
    </row>
    <row r="759" spans="1:5" ht="36.75" x14ac:dyDescent="0.25">
      <c r="A759" s="9" t="s">
        <v>164</v>
      </c>
      <c r="B759" s="9" t="s">
        <v>85</v>
      </c>
      <c r="C759" s="9" t="s">
        <v>659</v>
      </c>
      <c r="D759" s="9" t="s">
        <v>1412</v>
      </c>
      <c r="E759" s="9">
        <v>5.4201881014911972</v>
      </c>
    </row>
    <row r="760" spans="1:5" ht="36.75" x14ac:dyDescent="0.25">
      <c r="A760" s="9" t="s">
        <v>164</v>
      </c>
      <c r="B760" s="9" t="s">
        <v>85</v>
      </c>
      <c r="C760" s="9" t="s">
        <v>659</v>
      </c>
      <c r="D760" s="9" t="s">
        <v>1413</v>
      </c>
      <c r="E760" s="9">
        <v>4.9895094983930237</v>
      </c>
    </row>
    <row r="761" spans="1:5" ht="36.75" x14ac:dyDescent="0.25">
      <c r="A761" s="9" t="s">
        <v>164</v>
      </c>
      <c r="B761" s="9" t="s">
        <v>85</v>
      </c>
      <c r="C761" s="9" t="s">
        <v>659</v>
      </c>
      <c r="D761" s="9" t="s">
        <v>1414</v>
      </c>
      <c r="E761" s="9">
        <v>4.9895094983930237</v>
      </c>
    </row>
    <row r="762" spans="1:5" ht="36.75" x14ac:dyDescent="0.25">
      <c r="A762" s="9" t="s">
        <v>164</v>
      </c>
      <c r="B762" s="9" t="s">
        <v>85</v>
      </c>
      <c r="C762" s="9" t="s">
        <v>659</v>
      </c>
      <c r="D762" s="9" t="s">
        <v>1415</v>
      </c>
      <c r="E762" s="9">
        <v>4.9895094983930237</v>
      </c>
    </row>
    <row r="763" spans="1:5" ht="36.75" x14ac:dyDescent="0.25">
      <c r="A763" s="9" t="s">
        <v>164</v>
      </c>
      <c r="B763" s="9" t="s">
        <v>85</v>
      </c>
      <c r="C763" s="9" t="s">
        <v>659</v>
      </c>
      <c r="D763" s="9" t="s">
        <v>1416</v>
      </c>
      <c r="E763" s="9">
        <v>4.9895094983930237</v>
      </c>
    </row>
    <row r="764" spans="1:5" ht="36.75" x14ac:dyDescent="0.25">
      <c r="A764" s="9" t="s">
        <v>164</v>
      </c>
      <c r="B764" s="9" t="s">
        <v>85</v>
      </c>
      <c r="C764" s="9" t="s">
        <v>659</v>
      </c>
      <c r="D764" s="9" t="s">
        <v>1417</v>
      </c>
      <c r="E764" s="9">
        <v>4.9895094983930237</v>
      </c>
    </row>
    <row r="765" spans="1:5" ht="36.75" x14ac:dyDescent="0.25">
      <c r="A765" s="9" t="s">
        <v>164</v>
      </c>
      <c r="B765" s="9" t="s">
        <v>85</v>
      </c>
      <c r="C765" s="9" t="s">
        <v>659</v>
      </c>
      <c r="D765" s="9" t="s">
        <v>1418</v>
      </c>
      <c r="E765" s="9">
        <v>4.9895094983930237</v>
      </c>
    </row>
    <row r="766" spans="1:5" ht="36.75" x14ac:dyDescent="0.25">
      <c r="A766" s="9" t="s">
        <v>164</v>
      </c>
      <c r="B766" s="9" t="s">
        <v>85</v>
      </c>
      <c r="C766" s="9" t="s">
        <v>659</v>
      </c>
      <c r="D766" s="9" t="s">
        <v>1419</v>
      </c>
      <c r="E766" s="9">
        <v>2.0163589145050773</v>
      </c>
    </row>
    <row r="767" spans="1:5" ht="36.75" x14ac:dyDescent="0.25">
      <c r="A767" s="9" t="s">
        <v>164</v>
      </c>
      <c r="B767" s="9" t="s">
        <v>85</v>
      </c>
      <c r="C767" s="9" t="s">
        <v>659</v>
      </c>
      <c r="D767" s="9" t="s">
        <v>1420</v>
      </c>
      <c r="E767" s="9">
        <v>4.0351648665277571</v>
      </c>
    </row>
    <row r="768" spans="1:5" ht="36.75" x14ac:dyDescent="0.25">
      <c r="A768" s="9" t="s">
        <v>164</v>
      </c>
      <c r="B768" s="9" t="s">
        <v>85</v>
      </c>
      <c r="C768" s="9" t="s">
        <v>659</v>
      </c>
      <c r="D768" s="9" t="s">
        <v>1421</v>
      </c>
      <c r="E768" s="9">
        <v>7.8280730188127929</v>
      </c>
    </row>
    <row r="769" spans="1:5" ht="36.75" x14ac:dyDescent="0.25">
      <c r="A769" s="9" t="s">
        <v>164</v>
      </c>
      <c r="B769" s="9" t="s">
        <v>85</v>
      </c>
      <c r="C769" s="9" t="s">
        <v>659</v>
      </c>
      <c r="D769" s="9" t="s">
        <v>1422</v>
      </c>
      <c r="E769" s="9">
        <v>8.4300442481431936</v>
      </c>
    </row>
    <row r="770" spans="1:5" ht="36.75" x14ac:dyDescent="0.25">
      <c r="A770" s="9" t="s">
        <v>164</v>
      </c>
      <c r="B770" s="9" t="s">
        <v>85</v>
      </c>
      <c r="C770" s="9" t="s">
        <v>659</v>
      </c>
      <c r="D770" s="9" t="s">
        <v>1423</v>
      </c>
      <c r="E770" s="9">
        <v>7.226101789482394</v>
      </c>
    </row>
    <row r="771" spans="1:5" ht="36.75" x14ac:dyDescent="0.25">
      <c r="A771" s="9" t="s">
        <v>164</v>
      </c>
      <c r="B771" s="9" t="s">
        <v>85</v>
      </c>
      <c r="C771" s="9" t="s">
        <v>659</v>
      </c>
      <c r="D771" s="9" t="s">
        <v>1424</v>
      </c>
      <c r="E771" s="9">
        <v>8.1290586334779924</v>
      </c>
    </row>
    <row r="772" spans="1:5" ht="36.75" x14ac:dyDescent="0.25">
      <c r="A772" s="9" t="s">
        <v>164</v>
      </c>
      <c r="B772" s="9" t="s">
        <v>85</v>
      </c>
      <c r="C772" s="9" t="s">
        <v>659</v>
      </c>
      <c r="D772" s="9" t="s">
        <v>1425</v>
      </c>
      <c r="E772" s="9">
        <v>8.1290586334779924</v>
      </c>
    </row>
    <row r="773" spans="1:5" ht="36.75" x14ac:dyDescent="0.25">
      <c r="A773" s="9" t="s">
        <v>164</v>
      </c>
      <c r="B773" s="9" t="s">
        <v>85</v>
      </c>
      <c r="C773" s="9" t="s">
        <v>659</v>
      </c>
      <c r="D773" s="9" t="s">
        <v>1426</v>
      </c>
      <c r="E773" s="9">
        <v>3.3108417613171954</v>
      </c>
    </row>
    <row r="774" spans="1:5" ht="36.75" x14ac:dyDescent="0.25">
      <c r="A774" s="9" t="s">
        <v>164</v>
      </c>
      <c r="B774" s="9" t="s">
        <v>85</v>
      </c>
      <c r="C774" s="9" t="s">
        <v>659</v>
      </c>
      <c r="D774" s="9" t="s">
        <v>1427</v>
      </c>
      <c r="E774" s="9">
        <v>6.6241305601519951</v>
      </c>
    </row>
    <row r="775" spans="1:5" ht="36.75" x14ac:dyDescent="0.25">
      <c r="A775" s="9" t="s">
        <v>164</v>
      </c>
      <c r="B775" s="9" t="s">
        <v>85</v>
      </c>
      <c r="C775" s="9" t="s">
        <v>659</v>
      </c>
      <c r="D775" s="9" t="s">
        <v>1428</v>
      </c>
      <c r="E775" s="9">
        <v>5.9120426425294488</v>
      </c>
    </row>
    <row r="776" spans="1:5" ht="36.75" x14ac:dyDescent="0.25">
      <c r="A776" s="9" t="s">
        <v>164</v>
      </c>
      <c r="B776" s="9" t="s">
        <v>85</v>
      </c>
      <c r="C776" s="9" t="s">
        <v>659</v>
      </c>
      <c r="D776" s="9" t="s">
        <v>1429</v>
      </c>
      <c r="E776" s="9">
        <v>6.1934519570538225</v>
      </c>
    </row>
    <row r="777" spans="1:5" ht="36.75" x14ac:dyDescent="0.25">
      <c r="A777" s="9" t="s">
        <v>164</v>
      </c>
      <c r="B777" s="9" t="s">
        <v>85</v>
      </c>
      <c r="C777" s="9" t="s">
        <v>659</v>
      </c>
      <c r="D777" s="9" t="s">
        <v>1430</v>
      </c>
      <c r="E777" s="9">
        <v>5.630633328005076</v>
      </c>
    </row>
    <row r="778" spans="1:5" ht="36.75" x14ac:dyDescent="0.25">
      <c r="A778" s="9" t="s">
        <v>164</v>
      </c>
      <c r="B778" s="9" t="s">
        <v>85</v>
      </c>
      <c r="C778" s="9" t="s">
        <v>659</v>
      </c>
      <c r="D778" s="9" t="s">
        <v>1431</v>
      </c>
      <c r="E778" s="9">
        <v>6.1934519570538225</v>
      </c>
    </row>
    <row r="779" spans="1:5" ht="36.75" x14ac:dyDescent="0.25">
      <c r="A779" s="9" t="s">
        <v>164</v>
      </c>
      <c r="B779" s="9" t="s">
        <v>85</v>
      </c>
      <c r="C779" s="9" t="s">
        <v>659</v>
      </c>
      <c r="D779" s="9" t="s">
        <v>1432</v>
      </c>
      <c r="E779" s="9">
        <v>6.1934519570538225</v>
      </c>
    </row>
    <row r="780" spans="1:5" ht="36.75" x14ac:dyDescent="0.25">
      <c r="A780" s="9" t="s">
        <v>164</v>
      </c>
      <c r="B780" s="9" t="s">
        <v>85</v>
      </c>
      <c r="C780" s="9" t="s">
        <v>659</v>
      </c>
      <c r="D780" s="9" t="s">
        <v>1433</v>
      </c>
      <c r="E780" s="9">
        <v>2.251274516194989</v>
      </c>
    </row>
    <row r="781" spans="1:5" ht="36.75" x14ac:dyDescent="0.25">
      <c r="A781" s="9" t="s">
        <v>164</v>
      </c>
      <c r="B781" s="9" t="s">
        <v>85</v>
      </c>
      <c r="C781" s="9" t="s">
        <v>659</v>
      </c>
      <c r="D781" s="9" t="s">
        <v>1434</v>
      </c>
      <c r="E781" s="9">
        <v>2.0163589145050773</v>
      </c>
    </row>
    <row r="782" spans="1:5" ht="36.75" x14ac:dyDescent="0.25">
      <c r="A782" s="9" t="s">
        <v>164</v>
      </c>
      <c r="B782" s="9" t="s">
        <v>85</v>
      </c>
      <c r="C782" s="9" t="s">
        <v>659</v>
      </c>
      <c r="D782" s="9" t="s">
        <v>1435</v>
      </c>
      <c r="E782" s="9">
        <v>4.0351648665277571</v>
      </c>
    </row>
    <row r="783" spans="1:5" ht="36.75" x14ac:dyDescent="0.25">
      <c r="A783" s="9" t="s">
        <v>164</v>
      </c>
      <c r="B783" s="9" t="s">
        <v>85</v>
      </c>
      <c r="C783" s="9" t="s">
        <v>659</v>
      </c>
      <c r="D783" s="9" t="s">
        <v>1436</v>
      </c>
      <c r="E783" s="9">
        <v>2.0163589145050773</v>
      </c>
    </row>
    <row r="784" spans="1:5" ht="36.75" x14ac:dyDescent="0.25">
      <c r="A784" s="9" t="s">
        <v>164</v>
      </c>
      <c r="B784" s="9" t="s">
        <v>85</v>
      </c>
      <c r="C784" s="9" t="s">
        <v>659</v>
      </c>
      <c r="D784" s="9" t="s">
        <v>1437</v>
      </c>
      <c r="E784" s="9">
        <v>4.0351648665277571</v>
      </c>
    </row>
    <row r="785" spans="1:5" ht="36.75" x14ac:dyDescent="0.25">
      <c r="A785" s="9" t="s">
        <v>164</v>
      </c>
      <c r="B785" s="9" t="s">
        <v>85</v>
      </c>
      <c r="C785" s="9" t="s">
        <v>659</v>
      </c>
      <c r="D785" s="9" t="s">
        <v>1438</v>
      </c>
      <c r="E785" s="9">
        <v>2.0163589145050773</v>
      </c>
    </row>
    <row r="786" spans="1:5" ht="36.75" x14ac:dyDescent="0.25">
      <c r="A786" s="9" t="s">
        <v>164</v>
      </c>
      <c r="B786" s="9" t="s">
        <v>85</v>
      </c>
      <c r="C786" s="9" t="s">
        <v>659</v>
      </c>
      <c r="D786" s="9" t="s">
        <v>1439</v>
      </c>
      <c r="E786" s="9">
        <v>1.512269185878808</v>
      </c>
    </row>
    <row r="787" spans="1:5" ht="36.75" x14ac:dyDescent="0.25">
      <c r="A787" s="9" t="s">
        <v>164</v>
      </c>
      <c r="B787" s="9" t="s">
        <v>85</v>
      </c>
      <c r="C787" s="9" t="s">
        <v>659</v>
      </c>
      <c r="D787" s="9" t="s">
        <v>1440</v>
      </c>
      <c r="E787" s="9">
        <v>1.2749065466712928</v>
      </c>
    </row>
    <row r="788" spans="1:5" ht="36.75" x14ac:dyDescent="0.25">
      <c r="A788" s="9" t="s">
        <v>164</v>
      </c>
      <c r="B788" s="9" t="s">
        <v>85</v>
      </c>
      <c r="C788" s="9" t="s">
        <v>659</v>
      </c>
      <c r="D788" s="9" t="s">
        <v>1441</v>
      </c>
      <c r="E788" s="9">
        <v>1.2749065466712928</v>
      </c>
    </row>
    <row r="789" spans="1:5" ht="36.75" x14ac:dyDescent="0.25">
      <c r="A789" s="9" t="s">
        <v>164</v>
      </c>
      <c r="B789" s="9" t="s">
        <v>85</v>
      </c>
      <c r="C789" s="9" t="s">
        <v>659</v>
      </c>
      <c r="D789" s="9" t="s">
        <v>1442</v>
      </c>
      <c r="E789" s="9">
        <v>2.4029908422863908</v>
      </c>
    </row>
    <row r="790" spans="1:5" ht="36.75" x14ac:dyDescent="0.25">
      <c r="A790" s="9" t="s">
        <v>164</v>
      </c>
      <c r="B790" s="9" t="s">
        <v>85</v>
      </c>
      <c r="C790" s="9" t="s">
        <v>659</v>
      </c>
      <c r="D790" s="9" t="s">
        <v>1443</v>
      </c>
      <c r="E790" s="9">
        <v>2.0163589145050773</v>
      </c>
    </row>
    <row r="791" spans="1:5" ht="36.75" x14ac:dyDescent="0.25">
      <c r="A791" s="9" t="s">
        <v>164</v>
      </c>
      <c r="B791" s="9" t="s">
        <v>85</v>
      </c>
      <c r="C791" s="9" t="s">
        <v>659</v>
      </c>
      <c r="D791" s="9" t="s">
        <v>1444</v>
      </c>
      <c r="E791" s="9">
        <v>4.0351648665277571</v>
      </c>
    </row>
    <row r="792" spans="1:5" ht="36.75" x14ac:dyDescent="0.25">
      <c r="A792" s="9" t="s">
        <v>164</v>
      </c>
      <c r="B792" s="9" t="s">
        <v>85</v>
      </c>
      <c r="C792" s="9" t="s">
        <v>659</v>
      </c>
      <c r="D792" s="9" t="s">
        <v>1445</v>
      </c>
      <c r="E792" s="9">
        <v>2.0163589145050773</v>
      </c>
    </row>
    <row r="793" spans="1:5" ht="36.75" x14ac:dyDescent="0.25">
      <c r="A793" s="9" t="s">
        <v>164</v>
      </c>
      <c r="B793" s="9" t="s">
        <v>85</v>
      </c>
      <c r="C793" s="9" t="s">
        <v>659</v>
      </c>
      <c r="D793" s="9" t="s">
        <v>1446</v>
      </c>
      <c r="E793" s="9">
        <v>4.0351648665277571</v>
      </c>
    </row>
    <row r="794" spans="1:5" ht="36.75" x14ac:dyDescent="0.25">
      <c r="A794" s="9" t="s">
        <v>164</v>
      </c>
      <c r="B794" s="9" t="s">
        <v>85</v>
      </c>
      <c r="C794" s="9" t="s">
        <v>659</v>
      </c>
      <c r="D794" s="9" t="s">
        <v>1447</v>
      </c>
      <c r="E794" s="9">
        <v>2.0163589145050773</v>
      </c>
    </row>
    <row r="795" spans="1:5" ht="36.75" x14ac:dyDescent="0.25">
      <c r="A795" s="9" t="s">
        <v>164</v>
      </c>
      <c r="B795" s="9" t="s">
        <v>85</v>
      </c>
      <c r="C795" s="9" t="s">
        <v>659</v>
      </c>
      <c r="D795" s="9" t="s">
        <v>1448</v>
      </c>
      <c r="E795" s="9">
        <v>4.0351648665277571</v>
      </c>
    </row>
    <row r="796" spans="1:5" ht="36.75" x14ac:dyDescent="0.25">
      <c r="A796" s="9" t="s">
        <v>164</v>
      </c>
      <c r="B796" s="9" t="s">
        <v>85</v>
      </c>
      <c r="C796" s="9" t="s">
        <v>659</v>
      </c>
      <c r="D796" s="9" t="s">
        <v>1449</v>
      </c>
      <c r="E796" s="9">
        <v>5.0384502487450895</v>
      </c>
    </row>
    <row r="797" spans="1:5" ht="36.75" x14ac:dyDescent="0.25">
      <c r="A797" s="9" t="s">
        <v>164</v>
      </c>
      <c r="B797" s="9" t="s">
        <v>85</v>
      </c>
      <c r="C797" s="9" t="s">
        <v>659</v>
      </c>
      <c r="D797" s="9" t="s">
        <v>1450</v>
      </c>
      <c r="E797" s="9">
        <v>5.0384502487450895</v>
      </c>
    </row>
    <row r="798" spans="1:5" ht="36.75" x14ac:dyDescent="0.25">
      <c r="A798" s="9" t="s">
        <v>164</v>
      </c>
      <c r="B798" s="9" t="s">
        <v>85</v>
      </c>
      <c r="C798" s="9" t="s">
        <v>659</v>
      </c>
      <c r="D798" s="9" t="s">
        <v>1451</v>
      </c>
      <c r="E798" s="9">
        <v>5.0384502487450895</v>
      </c>
    </row>
    <row r="799" spans="1:5" ht="36.75" x14ac:dyDescent="0.25">
      <c r="A799" s="9" t="s">
        <v>164</v>
      </c>
      <c r="B799" s="9" t="s">
        <v>85</v>
      </c>
      <c r="C799" s="9" t="s">
        <v>659</v>
      </c>
      <c r="D799" s="9" t="s">
        <v>1452</v>
      </c>
      <c r="E799" s="9">
        <v>5.0384502487450895</v>
      </c>
    </row>
    <row r="800" spans="1:5" ht="36.75" x14ac:dyDescent="0.25">
      <c r="A800" s="9" t="s">
        <v>164</v>
      </c>
      <c r="B800" s="9" t="s">
        <v>85</v>
      </c>
      <c r="C800" s="9" t="s">
        <v>659</v>
      </c>
      <c r="D800" s="9" t="s">
        <v>1453</v>
      </c>
      <c r="E800" s="9">
        <v>5.0384502487450895</v>
      </c>
    </row>
    <row r="801" spans="1:5" ht="36.75" x14ac:dyDescent="0.25">
      <c r="A801" s="9" t="s">
        <v>164</v>
      </c>
      <c r="B801" s="9" t="s">
        <v>85</v>
      </c>
      <c r="C801" s="9" t="s">
        <v>659</v>
      </c>
      <c r="D801" s="9" t="s">
        <v>1454</v>
      </c>
      <c r="E801" s="9">
        <v>5.0384502487450895</v>
      </c>
    </row>
    <row r="802" spans="1:5" ht="36.75" x14ac:dyDescent="0.25">
      <c r="A802" s="9" t="s">
        <v>164</v>
      </c>
      <c r="B802" s="9" t="s">
        <v>85</v>
      </c>
      <c r="C802" s="9" t="s">
        <v>659</v>
      </c>
      <c r="D802" s="9" t="s">
        <v>1455</v>
      </c>
      <c r="E802" s="9">
        <v>5.0384502487450895</v>
      </c>
    </row>
    <row r="803" spans="1:5" ht="36.75" x14ac:dyDescent="0.25">
      <c r="A803" s="9" t="s">
        <v>164</v>
      </c>
      <c r="B803" s="9" t="s">
        <v>85</v>
      </c>
      <c r="C803" s="9" t="s">
        <v>659</v>
      </c>
      <c r="D803" s="9" t="s">
        <v>1456</v>
      </c>
      <c r="E803" s="9">
        <v>24.206095124131338</v>
      </c>
    </row>
    <row r="804" spans="1:5" ht="36.75" x14ac:dyDescent="0.25">
      <c r="A804" s="9" t="s">
        <v>164</v>
      </c>
      <c r="B804" s="9" t="s">
        <v>85</v>
      </c>
      <c r="C804" s="9" t="s">
        <v>659</v>
      </c>
      <c r="D804" s="9" t="s">
        <v>1457</v>
      </c>
      <c r="E804" s="9">
        <v>2.5326838307193631</v>
      </c>
    </row>
    <row r="805" spans="1:5" ht="36.75" x14ac:dyDescent="0.25">
      <c r="A805" s="9" t="s">
        <v>164</v>
      </c>
      <c r="B805" s="9" t="s">
        <v>85</v>
      </c>
      <c r="C805" s="9" t="s">
        <v>659</v>
      </c>
      <c r="D805" s="9" t="s">
        <v>1458</v>
      </c>
      <c r="E805" s="9">
        <v>5.0678146989563286</v>
      </c>
    </row>
    <row r="806" spans="1:5" ht="36.75" x14ac:dyDescent="0.25">
      <c r="A806" s="9" t="s">
        <v>164</v>
      </c>
      <c r="B806" s="9" t="s">
        <v>85</v>
      </c>
      <c r="C806" s="9" t="s">
        <v>659</v>
      </c>
      <c r="D806" s="9" t="s">
        <v>1459</v>
      </c>
      <c r="E806" s="9">
        <v>4.5049960699075822</v>
      </c>
    </row>
    <row r="807" spans="1:5" ht="36.75" x14ac:dyDescent="0.25">
      <c r="A807" s="9" t="s">
        <v>164</v>
      </c>
      <c r="B807" s="9" t="s">
        <v>85</v>
      </c>
      <c r="C807" s="9" t="s">
        <v>659</v>
      </c>
      <c r="D807" s="9" t="s">
        <v>1460</v>
      </c>
      <c r="E807" s="9">
        <v>4.4707375446611364</v>
      </c>
    </row>
    <row r="808" spans="1:5" ht="36.75" x14ac:dyDescent="0.25">
      <c r="A808" s="9" t="s">
        <v>164</v>
      </c>
      <c r="B808" s="9" t="s">
        <v>85</v>
      </c>
      <c r="C808" s="9" t="s">
        <v>659</v>
      </c>
      <c r="D808" s="9" t="s">
        <v>1461</v>
      </c>
      <c r="E808" s="9">
        <v>3.049008746933648</v>
      </c>
    </row>
    <row r="809" spans="1:5" ht="36.75" x14ac:dyDescent="0.25">
      <c r="A809" s="9" t="s">
        <v>164</v>
      </c>
      <c r="B809" s="9" t="s">
        <v>85</v>
      </c>
      <c r="C809" s="9" t="s">
        <v>659</v>
      </c>
      <c r="D809" s="9" t="s">
        <v>1462</v>
      </c>
      <c r="E809" s="9">
        <v>1.2602243215656732</v>
      </c>
    </row>
    <row r="810" spans="1:5" ht="36.75" x14ac:dyDescent="0.25">
      <c r="A810" s="9" t="s">
        <v>164</v>
      </c>
      <c r="B810" s="9" t="s">
        <v>85</v>
      </c>
      <c r="C810" s="9" t="s">
        <v>659</v>
      </c>
      <c r="D810" s="9" t="s">
        <v>1463</v>
      </c>
      <c r="E810" s="9">
        <v>2.2684037788182114</v>
      </c>
    </row>
    <row r="811" spans="1:5" ht="36.75" x14ac:dyDescent="0.25">
      <c r="A811" s="9" t="s">
        <v>164</v>
      </c>
      <c r="B811" s="9" t="s">
        <v>85</v>
      </c>
      <c r="C811" s="9" t="s">
        <v>659</v>
      </c>
      <c r="D811" s="9" t="s">
        <v>1464</v>
      </c>
      <c r="E811" s="9">
        <v>1.2602243215656732</v>
      </c>
    </row>
    <row r="812" spans="1:5" ht="36.75" x14ac:dyDescent="0.25">
      <c r="A812" s="9" t="s">
        <v>164</v>
      </c>
      <c r="B812" s="9" t="s">
        <v>85</v>
      </c>
      <c r="C812" s="9" t="s">
        <v>659</v>
      </c>
      <c r="D812" s="9" t="s">
        <v>1465</v>
      </c>
      <c r="E812" s="9">
        <v>1.512269185878808</v>
      </c>
    </row>
    <row r="813" spans="1:5" ht="36.75" x14ac:dyDescent="0.25">
      <c r="A813" s="9" t="s">
        <v>164</v>
      </c>
      <c r="B813" s="9" t="s">
        <v>85</v>
      </c>
      <c r="C813" s="9" t="s">
        <v>659</v>
      </c>
      <c r="D813" s="9" t="s">
        <v>1466</v>
      </c>
      <c r="E813" s="9">
        <v>3.4552169748557868</v>
      </c>
    </row>
    <row r="814" spans="1:5" ht="36.75" x14ac:dyDescent="0.25">
      <c r="A814" s="9" t="s">
        <v>164</v>
      </c>
      <c r="B814" s="9" t="s">
        <v>85</v>
      </c>
      <c r="C814" s="9" t="s">
        <v>659</v>
      </c>
      <c r="D814" s="9" t="s">
        <v>1467</v>
      </c>
      <c r="E814" s="9">
        <v>3.0955024597681096</v>
      </c>
    </row>
    <row r="815" spans="1:5" ht="36.75" x14ac:dyDescent="0.25">
      <c r="A815" s="9" t="s">
        <v>164</v>
      </c>
      <c r="B815" s="9" t="s">
        <v>85</v>
      </c>
      <c r="C815" s="9" t="s">
        <v>659</v>
      </c>
      <c r="D815" s="9" t="s">
        <v>1468</v>
      </c>
      <c r="E815" s="9">
        <v>3.939730403341231</v>
      </c>
    </row>
    <row r="816" spans="1:5" ht="36.75" x14ac:dyDescent="0.25">
      <c r="A816" s="9" t="s">
        <v>164</v>
      </c>
      <c r="B816" s="9" t="s">
        <v>85</v>
      </c>
      <c r="C816" s="9" t="s">
        <v>659</v>
      </c>
      <c r="D816" s="9" t="s">
        <v>1469</v>
      </c>
      <c r="E816" s="9">
        <v>3.0955024597681096</v>
      </c>
    </row>
    <row r="817" spans="1:5" ht="36.75" x14ac:dyDescent="0.25">
      <c r="A817" s="9" t="s">
        <v>164</v>
      </c>
      <c r="B817" s="9" t="s">
        <v>85</v>
      </c>
      <c r="C817" s="9" t="s">
        <v>659</v>
      </c>
      <c r="D817" s="9" t="s">
        <v>1470</v>
      </c>
      <c r="E817" s="9">
        <v>4.5049960699075822</v>
      </c>
    </row>
    <row r="818" spans="1:5" ht="36.75" x14ac:dyDescent="0.25">
      <c r="A818" s="9" t="s">
        <v>164</v>
      </c>
      <c r="B818" s="9" t="s">
        <v>85</v>
      </c>
      <c r="C818" s="9" t="s">
        <v>659</v>
      </c>
      <c r="D818" s="9" t="s">
        <v>1471</v>
      </c>
      <c r="E818" s="9">
        <v>5.0066387610162488</v>
      </c>
    </row>
    <row r="819" spans="1:5" ht="36.75" x14ac:dyDescent="0.25">
      <c r="A819" s="9" t="s">
        <v>164</v>
      </c>
      <c r="B819" s="9" t="s">
        <v>85</v>
      </c>
      <c r="C819" s="9" t="s">
        <v>659</v>
      </c>
      <c r="D819" s="9" t="s">
        <v>1472</v>
      </c>
      <c r="E819" s="9">
        <v>5.0066387610162488</v>
      </c>
    </row>
    <row r="820" spans="1:5" ht="36.75" x14ac:dyDescent="0.25">
      <c r="A820" s="9" t="s">
        <v>164</v>
      </c>
      <c r="B820" s="9" t="s">
        <v>85</v>
      </c>
      <c r="C820" s="9" t="s">
        <v>659</v>
      </c>
      <c r="D820" s="9" t="s">
        <v>1473</v>
      </c>
      <c r="E820" s="9">
        <v>5.0066387610162488</v>
      </c>
    </row>
    <row r="821" spans="1:5" ht="36.75" x14ac:dyDescent="0.25">
      <c r="A821" s="9" t="s">
        <v>164</v>
      </c>
      <c r="B821" s="9" t="s">
        <v>85</v>
      </c>
      <c r="C821" s="9" t="s">
        <v>659</v>
      </c>
      <c r="D821" s="9" t="s">
        <v>1474</v>
      </c>
      <c r="E821" s="9">
        <v>5.0066387610162488</v>
      </c>
    </row>
    <row r="822" spans="1:5" ht="36.75" x14ac:dyDescent="0.25">
      <c r="A822" s="9" t="s">
        <v>164</v>
      </c>
      <c r="B822" s="9" t="s">
        <v>85</v>
      </c>
      <c r="C822" s="9" t="s">
        <v>659</v>
      </c>
      <c r="D822" s="9" t="s">
        <v>1475</v>
      </c>
      <c r="E822" s="9">
        <v>5.0066387610162488</v>
      </c>
    </row>
    <row r="823" spans="1:5" ht="36.75" x14ac:dyDescent="0.25">
      <c r="A823" s="9" t="s">
        <v>164</v>
      </c>
      <c r="B823" s="9" t="s">
        <v>85</v>
      </c>
      <c r="C823" s="9" t="s">
        <v>659</v>
      </c>
      <c r="D823" s="9" t="s">
        <v>1476</v>
      </c>
      <c r="E823" s="9">
        <v>5.0066387610162488</v>
      </c>
    </row>
    <row r="824" spans="1:5" ht="36.75" x14ac:dyDescent="0.25">
      <c r="A824" s="9" t="s">
        <v>164</v>
      </c>
      <c r="B824" s="9" t="s">
        <v>85</v>
      </c>
      <c r="C824" s="9" t="s">
        <v>659</v>
      </c>
      <c r="D824" s="9" t="s">
        <v>1477</v>
      </c>
      <c r="E824" s="9">
        <v>21.477648292003718</v>
      </c>
    </row>
    <row r="825" spans="1:5" ht="36.75" x14ac:dyDescent="0.25">
      <c r="A825" s="9" t="s">
        <v>164</v>
      </c>
      <c r="B825" s="9" t="s">
        <v>85</v>
      </c>
      <c r="C825" s="9" t="s">
        <v>659</v>
      </c>
      <c r="D825" s="9" t="s">
        <v>1478</v>
      </c>
      <c r="E825" s="9">
        <v>2.0310411396106964</v>
      </c>
    </row>
    <row r="826" spans="1:5" ht="36.75" x14ac:dyDescent="0.25">
      <c r="A826" s="9" t="s">
        <v>164</v>
      </c>
      <c r="B826" s="9" t="s">
        <v>85</v>
      </c>
      <c r="C826" s="9" t="s">
        <v>659</v>
      </c>
      <c r="D826" s="9" t="s">
        <v>1479</v>
      </c>
      <c r="E826" s="9">
        <v>4.0645293167389962</v>
      </c>
    </row>
    <row r="827" spans="1:5" ht="36.75" x14ac:dyDescent="0.25">
      <c r="A827" s="9" t="s">
        <v>164</v>
      </c>
      <c r="B827" s="9" t="s">
        <v>85</v>
      </c>
      <c r="C827" s="9" t="s">
        <v>659</v>
      </c>
      <c r="D827" s="9" t="s">
        <v>1480</v>
      </c>
      <c r="E827" s="9">
        <v>1.2186246837664181</v>
      </c>
    </row>
    <row r="828" spans="1:5" ht="36.75" x14ac:dyDescent="0.25">
      <c r="A828" s="9" t="s">
        <v>164</v>
      </c>
      <c r="B828" s="9" t="s">
        <v>85</v>
      </c>
      <c r="C828" s="9" t="s">
        <v>659</v>
      </c>
      <c r="D828" s="9" t="s">
        <v>1481</v>
      </c>
      <c r="E828" s="9">
        <v>3.1297609850145554</v>
      </c>
    </row>
    <row r="829" spans="1:5" ht="36.75" x14ac:dyDescent="0.25">
      <c r="A829" s="9" t="s">
        <v>164</v>
      </c>
      <c r="B829" s="9" t="s">
        <v>85</v>
      </c>
      <c r="C829" s="9" t="s">
        <v>659</v>
      </c>
      <c r="D829" s="9" t="s">
        <v>1482</v>
      </c>
      <c r="E829" s="9">
        <v>6.3231449454867947</v>
      </c>
    </row>
    <row r="830" spans="1:5" ht="36.75" x14ac:dyDescent="0.25">
      <c r="A830" s="9" t="s">
        <v>164</v>
      </c>
      <c r="B830" s="9" t="s">
        <v>85</v>
      </c>
      <c r="C830" s="9" t="s">
        <v>659</v>
      </c>
      <c r="D830" s="9" t="s">
        <v>1483</v>
      </c>
      <c r="E830" s="9">
        <v>1.6248329116885571</v>
      </c>
    </row>
    <row r="831" spans="1:5" ht="36.75" x14ac:dyDescent="0.25">
      <c r="A831" s="9" t="s">
        <v>164</v>
      </c>
      <c r="B831" s="9" t="s">
        <v>85</v>
      </c>
      <c r="C831" s="9" t="s">
        <v>659</v>
      </c>
      <c r="D831" s="9" t="s">
        <v>1484</v>
      </c>
      <c r="E831" s="9">
        <v>4.0351648665277571</v>
      </c>
    </row>
    <row r="832" spans="1:5" ht="36.75" x14ac:dyDescent="0.25">
      <c r="A832" s="9" t="s">
        <v>164</v>
      </c>
      <c r="B832" s="9" t="s">
        <v>85</v>
      </c>
      <c r="C832" s="9" t="s">
        <v>659</v>
      </c>
      <c r="D832" s="9" t="s">
        <v>1485</v>
      </c>
      <c r="E832" s="9">
        <v>2.6403534814939054</v>
      </c>
    </row>
    <row r="833" spans="1:5" ht="36.75" x14ac:dyDescent="0.25">
      <c r="A833" s="9" t="s">
        <v>164</v>
      </c>
      <c r="B833" s="9" t="s">
        <v>85</v>
      </c>
      <c r="C833" s="9" t="s">
        <v>659</v>
      </c>
      <c r="D833" s="9" t="s">
        <v>1486</v>
      </c>
      <c r="E833" s="9">
        <v>3.276583236070751</v>
      </c>
    </row>
    <row r="834" spans="1:5" ht="36.75" x14ac:dyDescent="0.25">
      <c r="A834" s="9" t="s">
        <v>164</v>
      </c>
      <c r="B834" s="9" t="s">
        <v>85</v>
      </c>
      <c r="C834" s="9" t="s">
        <v>659</v>
      </c>
      <c r="D834" s="9" t="s">
        <v>1487</v>
      </c>
      <c r="E834" s="9">
        <v>2.5204486431313464</v>
      </c>
    </row>
    <row r="835" spans="1:5" ht="36.75" x14ac:dyDescent="0.25">
      <c r="A835" s="9" t="s">
        <v>164</v>
      </c>
      <c r="B835" s="9" t="s">
        <v>85</v>
      </c>
      <c r="C835" s="9" t="s">
        <v>659</v>
      </c>
      <c r="D835" s="9" t="s">
        <v>1488</v>
      </c>
      <c r="E835" s="9">
        <v>3.5310751379014884</v>
      </c>
    </row>
    <row r="836" spans="1:5" ht="36.75" x14ac:dyDescent="0.25">
      <c r="A836" s="9" t="s">
        <v>164</v>
      </c>
      <c r="B836" s="9" t="s">
        <v>85</v>
      </c>
      <c r="C836" s="9" t="s">
        <v>659</v>
      </c>
      <c r="D836" s="9" t="s">
        <v>1489</v>
      </c>
      <c r="E836" s="9">
        <v>3.009856146651996</v>
      </c>
    </row>
    <row r="837" spans="1:5" ht="36.75" x14ac:dyDescent="0.25">
      <c r="A837" s="9" t="s">
        <v>164</v>
      </c>
      <c r="B837" s="9" t="s">
        <v>85</v>
      </c>
      <c r="C837" s="9" t="s">
        <v>659</v>
      </c>
      <c r="D837" s="9" t="s">
        <v>1490</v>
      </c>
      <c r="E837" s="9">
        <v>2.5204486431313464</v>
      </c>
    </row>
    <row r="838" spans="1:5" ht="36.75" x14ac:dyDescent="0.25">
      <c r="A838" s="9" t="s">
        <v>164</v>
      </c>
      <c r="B838" s="9" t="s">
        <v>85</v>
      </c>
      <c r="C838" s="9" t="s">
        <v>659</v>
      </c>
      <c r="D838" s="9" t="s">
        <v>1491</v>
      </c>
      <c r="E838" s="9">
        <v>3.276583236070751</v>
      </c>
    </row>
    <row r="839" spans="1:5" ht="36.75" x14ac:dyDescent="0.25">
      <c r="A839" s="9" t="s">
        <v>164</v>
      </c>
      <c r="B839" s="9" t="s">
        <v>85</v>
      </c>
      <c r="C839" s="9" t="s">
        <v>659</v>
      </c>
      <c r="D839" s="9" t="s">
        <v>1492</v>
      </c>
      <c r="E839" s="9">
        <v>1.7643140501919428</v>
      </c>
    </row>
    <row r="840" spans="1:5" ht="36.75" x14ac:dyDescent="0.25">
      <c r="A840" s="9" t="s">
        <v>164</v>
      </c>
      <c r="B840" s="9" t="s">
        <v>85</v>
      </c>
      <c r="C840" s="9" t="s">
        <v>659</v>
      </c>
      <c r="D840" s="9" t="s">
        <v>1493</v>
      </c>
      <c r="E840" s="9">
        <v>1.0081794572525387</v>
      </c>
    </row>
    <row r="841" spans="1:5" ht="36.75" x14ac:dyDescent="0.25">
      <c r="A841" s="9" t="s">
        <v>164</v>
      </c>
      <c r="B841" s="9" t="s">
        <v>85</v>
      </c>
      <c r="C841" s="9" t="s">
        <v>659</v>
      </c>
      <c r="D841" s="9" t="s">
        <v>1494</v>
      </c>
      <c r="E841" s="9">
        <v>2.0310411396106964</v>
      </c>
    </row>
    <row r="842" spans="1:5" ht="36.75" x14ac:dyDescent="0.25">
      <c r="A842" s="9" t="s">
        <v>164</v>
      </c>
      <c r="B842" s="9" t="s">
        <v>85</v>
      </c>
      <c r="C842" s="9" t="s">
        <v>659</v>
      </c>
      <c r="D842" s="9" t="s">
        <v>1495</v>
      </c>
      <c r="E842" s="9">
        <v>2.0310411396106964</v>
      </c>
    </row>
    <row r="843" spans="1:5" ht="36.75" x14ac:dyDescent="0.25">
      <c r="A843" s="9" t="s">
        <v>164</v>
      </c>
      <c r="B843" s="9" t="s">
        <v>85</v>
      </c>
      <c r="C843" s="9" t="s">
        <v>659</v>
      </c>
      <c r="D843" s="9" t="s">
        <v>1496</v>
      </c>
      <c r="E843" s="9">
        <v>1.4217287977274877</v>
      </c>
    </row>
    <row r="844" spans="1:5" ht="36.75" x14ac:dyDescent="0.25">
      <c r="A844" s="9" t="s">
        <v>164</v>
      </c>
      <c r="B844" s="9" t="s">
        <v>85</v>
      </c>
      <c r="C844" s="9" t="s">
        <v>659</v>
      </c>
      <c r="D844" s="9" t="s">
        <v>1497</v>
      </c>
      <c r="E844" s="9">
        <v>1.512269185878808</v>
      </c>
    </row>
    <row r="845" spans="1:5" ht="36.75" x14ac:dyDescent="0.25">
      <c r="A845" s="9" t="s">
        <v>164</v>
      </c>
      <c r="B845" s="9" t="s">
        <v>85</v>
      </c>
      <c r="C845" s="9" t="s">
        <v>659</v>
      </c>
      <c r="D845" s="9" t="s">
        <v>1498</v>
      </c>
      <c r="E845" s="9">
        <v>3.024538371757616</v>
      </c>
    </row>
    <row r="846" spans="1:5" ht="36.75" x14ac:dyDescent="0.25">
      <c r="A846" s="9" t="s">
        <v>164</v>
      </c>
      <c r="B846" s="9" t="s">
        <v>85</v>
      </c>
      <c r="C846" s="9" t="s">
        <v>659</v>
      </c>
      <c r="D846" s="9" t="s">
        <v>1499</v>
      </c>
      <c r="E846" s="9">
        <v>3.276583236070751</v>
      </c>
    </row>
    <row r="847" spans="1:5" ht="36.75" x14ac:dyDescent="0.25">
      <c r="A847" s="9" t="s">
        <v>164</v>
      </c>
      <c r="B847" s="9" t="s">
        <v>85</v>
      </c>
      <c r="C847" s="9" t="s">
        <v>659</v>
      </c>
      <c r="D847" s="9" t="s">
        <v>1500</v>
      </c>
      <c r="E847" s="9">
        <v>4.0351648665277571</v>
      </c>
    </row>
    <row r="848" spans="1:5" ht="36.75" x14ac:dyDescent="0.25">
      <c r="A848" s="9" t="s">
        <v>164</v>
      </c>
      <c r="B848" s="9" t="s">
        <v>85</v>
      </c>
      <c r="C848" s="9" t="s">
        <v>659</v>
      </c>
      <c r="D848" s="9" t="s">
        <v>1501</v>
      </c>
      <c r="E848" s="9">
        <v>1.2651183966008794</v>
      </c>
    </row>
    <row r="849" spans="1:5" ht="36.75" x14ac:dyDescent="0.25">
      <c r="A849" s="9" t="s">
        <v>164</v>
      </c>
      <c r="B849" s="9" t="s">
        <v>85</v>
      </c>
      <c r="C849" s="9" t="s">
        <v>659</v>
      </c>
      <c r="D849" s="9" t="s">
        <v>1502</v>
      </c>
      <c r="E849" s="9">
        <v>3.1444432101201745</v>
      </c>
    </row>
    <row r="850" spans="1:5" ht="36.75" x14ac:dyDescent="0.25">
      <c r="A850" s="9" t="s">
        <v>164</v>
      </c>
      <c r="B850" s="9" t="s">
        <v>85</v>
      </c>
      <c r="C850" s="9" t="s">
        <v>659</v>
      </c>
      <c r="D850" s="9" t="s">
        <v>1503</v>
      </c>
      <c r="E850" s="9">
        <v>2.092217077550778</v>
      </c>
    </row>
    <row r="851" spans="1:5" ht="36.75" x14ac:dyDescent="0.25">
      <c r="A851" s="9" t="s">
        <v>164</v>
      </c>
      <c r="B851" s="9" t="s">
        <v>85</v>
      </c>
      <c r="C851" s="9" t="s">
        <v>659</v>
      </c>
      <c r="D851" s="9" t="s">
        <v>1504</v>
      </c>
      <c r="E851" s="9">
        <v>4.786405384431955</v>
      </c>
    </row>
    <row r="852" spans="1:5" ht="36.75" x14ac:dyDescent="0.25">
      <c r="A852" s="9" t="s">
        <v>164</v>
      </c>
      <c r="B852" s="9" t="s">
        <v>85</v>
      </c>
      <c r="C852" s="9" t="s">
        <v>659</v>
      </c>
      <c r="D852" s="9" t="s">
        <v>1505</v>
      </c>
      <c r="E852" s="9">
        <v>3.939730403341231</v>
      </c>
    </row>
    <row r="853" spans="1:5" ht="36.75" x14ac:dyDescent="0.25">
      <c r="A853" s="9" t="s">
        <v>164</v>
      </c>
      <c r="B853" s="9" t="s">
        <v>85</v>
      </c>
      <c r="C853" s="9" t="s">
        <v>659</v>
      </c>
      <c r="D853" s="9" t="s">
        <v>1506</v>
      </c>
      <c r="E853" s="9">
        <v>2.4372493675328362</v>
      </c>
    </row>
    <row r="854" spans="1:5" ht="36.75" x14ac:dyDescent="0.25">
      <c r="A854" s="9" t="s">
        <v>164</v>
      </c>
      <c r="B854" s="9" t="s">
        <v>85</v>
      </c>
      <c r="C854" s="9" t="s">
        <v>659</v>
      </c>
      <c r="D854" s="9" t="s">
        <v>1507</v>
      </c>
      <c r="E854" s="9">
        <v>3.4552169748557868</v>
      </c>
    </row>
    <row r="855" spans="1:5" ht="36.75" x14ac:dyDescent="0.25">
      <c r="A855" s="9" t="s">
        <v>164</v>
      </c>
      <c r="B855" s="9" t="s">
        <v>85</v>
      </c>
      <c r="C855" s="9" t="s">
        <v>659</v>
      </c>
      <c r="D855" s="9" t="s">
        <v>1508</v>
      </c>
      <c r="E855" s="9">
        <v>3.049008746933648</v>
      </c>
    </row>
    <row r="856" spans="1:5" ht="36.75" x14ac:dyDescent="0.25">
      <c r="A856" s="9" t="s">
        <v>164</v>
      </c>
      <c r="B856" s="9" t="s">
        <v>85</v>
      </c>
      <c r="C856" s="9" t="s">
        <v>659</v>
      </c>
      <c r="D856" s="9" t="s">
        <v>1509</v>
      </c>
      <c r="E856" s="9">
        <v>1.6248329116885571</v>
      </c>
    </row>
    <row r="857" spans="1:5" ht="36.75" x14ac:dyDescent="0.25">
      <c r="A857" s="9" t="s">
        <v>164</v>
      </c>
      <c r="B857" s="9" t="s">
        <v>85</v>
      </c>
      <c r="C857" s="9" t="s">
        <v>659</v>
      </c>
      <c r="D857" s="9" t="s">
        <v>1510</v>
      </c>
      <c r="E857" s="9">
        <v>3.049008746933648</v>
      </c>
    </row>
    <row r="858" spans="1:5" ht="36.75" x14ac:dyDescent="0.25">
      <c r="A858" s="9" t="s">
        <v>164</v>
      </c>
      <c r="B858" s="9" t="s">
        <v>85</v>
      </c>
      <c r="C858" s="9" t="s">
        <v>659</v>
      </c>
      <c r="D858" s="9" t="s">
        <v>1511</v>
      </c>
      <c r="E858" s="9">
        <v>3.024538371757616</v>
      </c>
    </row>
    <row r="859" spans="1:5" ht="36.75" x14ac:dyDescent="0.25">
      <c r="A859" s="9" t="s">
        <v>164</v>
      </c>
      <c r="B859" s="9" t="s">
        <v>85</v>
      </c>
      <c r="C859" s="9" t="s">
        <v>659</v>
      </c>
      <c r="D859" s="9" t="s">
        <v>1512</v>
      </c>
      <c r="E859" s="9">
        <v>1.0669083576750165</v>
      </c>
    </row>
    <row r="860" spans="1:5" ht="36.75" x14ac:dyDescent="0.25">
      <c r="A860" s="9" t="s">
        <v>164</v>
      </c>
      <c r="B860" s="9" t="s">
        <v>85</v>
      </c>
      <c r="C860" s="9" t="s">
        <v>659</v>
      </c>
      <c r="D860" s="9" t="s">
        <v>1513</v>
      </c>
      <c r="E860" s="9">
        <v>2.3589441669695326</v>
      </c>
    </row>
    <row r="861" spans="1:5" ht="36.75" x14ac:dyDescent="0.25">
      <c r="A861" s="9" t="s">
        <v>164</v>
      </c>
      <c r="B861" s="9" t="s">
        <v>85</v>
      </c>
      <c r="C861" s="9" t="s">
        <v>659</v>
      </c>
      <c r="D861" s="9" t="s">
        <v>1514</v>
      </c>
      <c r="E861" s="9">
        <v>4.0351648665277571</v>
      </c>
    </row>
    <row r="862" spans="1:5" ht="36.75" x14ac:dyDescent="0.25">
      <c r="A862" s="9" t="s">
        <v>164</v>
      </c>
      <c r="B862" s="9" t="s">
        <v>85</v>
      </c>
      <c r="C862" s="9" t="s">
        <v>659</v>
      </c>
      <c r="D862" s="9" t="s">
        <v>1515</v>
      </c>
      <c r="E862" s="9">
        <v>2.5204486431313464</v>
      </c>
    </row>
    <row r="863" spans="1:5" ht="36.75" x14ac:dyDescent="0.25">
      <c r="A863" s="9" t="s">
        <v>164</v>
      </c>
      <c r="B863" s="9" t="s">
        <v>85</v>
      </c>
      <c r="C863" s="9" t="s">
        <v>659</v>
      </c>
      <c r="D863" s="9" t="s">
        <v>1516</v>
      </c>
      <c r="E863" s="9">
        <v>6.4748612715781961</v>
      </c>
    </row>
    <row r="864" spans="1:5" ht="36.75" x14ac:dyDescent="0.25">
      <c r="A864" s="9" t="s">
        <v>164</v>
      </c>
      <c r="B864" s="9" t="s">
        <v>85</v>
      </c>
      <c r="C864" s="9" t="s">
        <v>659</v>
      </c>
      <c r="D864" s="9" t="s">
        <v>1517</v>
      </c>
      <c r="E864" s="9">
        <v>4.0351648665277571</v>
      </c>
    </row>
    <row r="865" spans="1:5" ht="36.75" x14ac:dyDescent="0.25">
      <c r="A865" s="9" t="s">
        <v>164</v>
      </c>
      <c r="B865" s="9" t="s">
        <v>85</v>
      </c>
      <c r="C865" s="9" t="s">
        <v>659</v>
      </c>
      <c r="D865" s="9" t="s">
        <v>1518</v>
      </c>
      <c r="E865" s="9">
        <v>2.5204486431313464</v>
      </c>
    </row>
    <row r="866" spans="1:5" ht="36.75" x14ac:dyDescent="0.25">
      <c r="A866" s="9" t="s">
        <v>164</v>
      </c>
      <c r="B866" s="9" t="s">
        <v>85</v>
      </c>
      <c r="C866" s="9" t="s">
        <v>659</v>
      </c>
      <c r="D866" s="9" t="s">
        <v>1519</v>
      </c>
      <c r="E866" s="9">
        <v>6.4748612715781961</v>
      </c>
    </row>
    <row r="867" spans="1:5" ht="36.75" x14ac:dyDescent="0.25">
      <c r="A867" s="9" t="s">
        <v>164</v>
      </c>
      <c r="B867" s="9" t="s">
        <v>85</v>
      </c>
      <c r="C867" s="9" t="s">
        <v>659</v>
      </c>
      <c r="D867" s="9" t="s">
        <v>1520</v>
      </c>
      <c r="E867" s="9">
        <v>4.0351648665277571</v>
      </c>
    </row>
    <row r="868" spans="1:5" ht="36.75" x14ac:dyDescent="0.25">
      <c r="A868" s="9" t="s">
        <v>164</v>
      </c>
      <c r="B868" s="9" t="s">
        <v>85</v>
      </c>
      <c r="C868" s="9" t="s">
        <v>659</v>
      </c>
      <c r="D868" s="9" t="s">
        <v>1521</v>
      </c>
      <c r="E868" s="9">
        <v>1.4559873229739329</v>
      </c>
    </row>
    <row r="869" spans="1:5" ht="36.75" x14ac:dyDescent="0.25">
      <c r="A869" s="9" t="s">
        <v>164</v>
      </c>
      <c r="B869" s="9" t="s">
        <v>85</v>
      </c>
      <c r="C869" s="9" t="s">
        <v>659</v>
      </c>
      <c r="D869" s="9" t="s">
        <v>1522</v>
      </c>
      <c r="E869" s="9">
        <v>1.4559873229739329</v>
      </c>
    </row>
    <row r="870" spans="1:5" ht="36.75" x14ac:dyDescent="0.25">
      <c r="A870" s="9" t="s">
        <v>164</v>
      </c>
      <c r="B870" s="9" t="s">
        <v>85</v>
      </c>
      <c r="C870" s="9" t="s">
        <v>659</v>
      </c>
      <c r="D870" s="9" t="s">
        <v>1523</v>
      </c>
      <c r="E870" s="9">
        <v>4.2235867553832076</v>
      </c>
    </row>
    <row r="871" spans="1:5" ht="36.75" x14ac:dyDescent="0.25">
      <c r="A871" s="9" t="s">
        <v>164</v>
      </c>
      <c r="B871" s="9" t="s">
        <v>85</v>
      </c>
      <c r="C871" s="9" t="s">
        <v>659</v>
      </c>
      <c r="D871" s="9" t="s">
        <v>1524</v>
      </c>
      <c r="E871" s="9">
        <v>3.4209584496093424</v>
      </c>
    </row>
    <row r="872" spans="1:5" ht="36.75" x14ac:dyDescent="0.25">
      <c r="A872" s="9" t="s">
        <v>164</v>
      </c>
      <c r="B872" s="9" t="s">
        <v>85</v>
      </c>
      <c r="C872" s="9" t="s">
        <v>659</v>
      </c>
      <c r="D872" s="9" t="s">
        <v>1525</v>
      </c>
      <c r="E872" s="9">
        <v>9.8517730458706811</v>
      </c>
    </row>
    <row r="873" spans="1:5" ht="36.75" x14ac:dyDescent="0.25">
      <c r="A873" s="9" t="s">
        <v>164</v>
      </c>
      <c r="B873" s="9" t="s">
        <v>85</v>
      </c>
      <c r="C873" s="9" t="s">
        <v>659</v>
      </c>
      <c r="D873" s="9" t="s">
        <v>1526</v>
      </c>
      <c r="E873" s="9">
        <v>6.1934519570538225</v>
      </c>
    </row>
    <row r="874" spans="1:5" ht="36.75" x14ac:dyDescent="0.25">
      <c r="A874" s="9" t="s">
        <v>164</v>
      </c>
      <c r="B874" s="9" t="s">
        <v>85</v>
      </c>
      <c r="C874" s="9" t="s">
        <v>659</v>
      </c>
      <c r="D874" s="9" t="s">
        <v>1527</v>
      </c>
      <c r="E874" s="9">
        <v>5.3492240134807014</v>
      </c>
    </row>
    <row r="875" spans="1:5" ht="36.75" x14ac:dyDescent="0.25">
      <c r="A875" s="9" t="s">
        <v>164</v>
      </c>
      <c r="B875" s="9" t="s">
        <v>85</v>
      </c>
      <c r="C875" s="9" t="s">
        <v>659</v>
      </c>
      <c r="D875" s="9" t="s">
        <v>1528</v>
      </c>
      <c r="E875" s="9">
        <v>4.5049960699075822</v>
      </c>
    </row>
    <row r="876" spans="1:5" ht="36.75" x14ac:dyDescent="0.25">
      <c r="A876" s="9" t="s">
        <v>164</v>
      </c>
      <c r="B876" s="9" t="s">
        <v>85</v>
      </c>
      <c r="C876" s="9" t="s">
        <v>659</v>
      </c>
      <c r="D876" s="9" t="s">
        <v>1529</v>
      </c>
      <c r="E876" s="9">
        <v>8.7261357877731847</v>
      </c>
    </row>
    <row r="877" spans="1:5" ht="36.75" x14ac:dyDescent="0.25">
      <c r="A877" s="9" t="s">
        <v>164</v>
      </c>
      <c r="B877" s="9" t="s">
        <v>85</v>
      </c>
      <c r="C877" s="9" t="s">
        <v>659</v>
      </c>
      <c r="D877" s="9" t="s">
        <v>1530</v>
      </c>
      <c r="E877" s="9">
        <v>2.6574827441171283</v>
      </c>
    </row>
    <row r="878" spans="1:5" ht="36.75" x14ac:dyDescent="0.25">
      <c r="A878" s="9" t="s">
        <v>164</v>
      </c>
      <c r="B878" s="9" t="s">
        <v>85</v>
      </c>
      <c r="C878" s="9" t="s">
        <v>659</v>
      </c>
      <c r="D878" s="9" t="s">
        <v>1531</v>
      </c>
      <c r="E878" s="9">
        <v>2.6574827441171283</v>
      </c>
    </row>
    <row r="879" spans="1:5" ht="36.75" x14ac:dyDescent="0.25">
      <c r="A879" s="9" t="s">
        <v>164</v>
      </c>
      <c r="B879" s="9" t="s">
        <v>85</v>
      </c>
      <c r="C879" s="9" t="s">
        <v>659</v>
      </c>
      <c r="D879" s="9" t="s">
        <v>1532</v>
      </c>
      <c r="E879" s="9">
        <v>6.8419168992186847</v>
      </c>
    </row>
    <row r="880" spans="1:5" ht="36.75" x14ac:dyDescent="0.25">
      <c r="A880" s="9" t="s">
        <v>164</v>
      </c>
      <c r="B880" s="9" t="s">
        <v>85</v>
      </c>
      <c r="C880" s="9" t="s">
        <v>659</v>
      </c>
      <c r="D880" s="9" t="s">
        <v>1533</v>
      </c>
      <c r="E880" s="9">
        <v>6.1934519570538225</v>
      </c>
    </row>
    <row r="881" spans="1:5" ht="36.75" x14ac:dyDescent="0.25">
      <c r="A881" s="9" t="s">
        <v>164</v>
      </c>
      <c r="B881" s="9" t="s">
        <v>85</v>
      </c>
      <c r="C881" s="9" t="s">
        <v>659</v>
      </c>
      <c r="D881" s="9" t="s">
        <v>1534</v>
      </c>
      <c r="E881" s="9">
        <v>7.6004985296756917</v>
      </c>
    </row>
    <row r="882" spans="1:5" ht="36.75" x14ac:dyDescent="0.25">
      <c r="A882" s="9" t="s">
        <v>164</v>
      </c>
      <c r="B882" s="9" t="s">
        <v>85</v>
      </c>
      <c r="C882" s="9" t="s">
        <v>659</v>
      </c>
      <c r="D882" s="9" t="s">
        <v>1535</v>
      </c>
      <c r="E882" s="9">
        <v>6.3231449454867947</v>
      </c>
    </row>
    <row r="883" spans="1:5" ht="36.75" x14ac:dyDescent="0.25">
      <c r="A883" s="9" t="s">
        <v>164</v>
      </c>
      <c r="B883" s="9" t="s">
        <v>85</v>
      </c>
      <c r="C883" s="9" t="s">
        <v>659</v>
      </c>
      <c r="D883" s="9" t="s">
        <v>1536</v>
      </c>
      <c r="E883" s="9">
        <v>8.1290586334779924</v>
      </c>
    </row>
    <row r="884" spans="1:5" ht="36.75" x14ac:dyDescent="0.25">
      <c r="A884" s="9" t="s">
        <v>164</v>
      </c>
      <c r="B884" s="9" t="s">
        <v>85</v>
      </c>
      <c r="C884" s="9" t="s">
        <v>659</v>
      </c>
      <c r="D884" s="9" t="s">
        <v>1537</v>
      </c>
      <c r="E884" s="9">
        <v>8.1290586334779924</v>
      </c>
    </row>
    <row r="885" spans="1:5" ht="36.75" x14ac:dyDescent="0.25">
      <c r="A885" s="9" t="s">
        <v>164</v>
      </c>
      <c r="B885" s="9" t="s">
        <v>85</v>
      </c>
      <c r="C885" s="9" t="s">
        <v>659</v>
      </c>
      <c r="D885" s="9" t="s">
        <v>1538</v>
      </c>
      <c r="E885" s="9">
        <v>8.1290586334779924</v>
      </c>
    </row>
    <row r="886" spans="1:5" ht="36.75" x14ac:dyDescent="0.25">
      <c r="A886" s="9" t="s">
        <v>164</v>
      </c>
      <c r="B886" s="9" t="s">
        <v>85</v>
      </c>
      <c r="C886" s="9" t="s">
        <v>659</v>
      </c>
      <c r="D886" s="9" t="s">
        <v>1539</v>
      </c>
      <c r="E886" s="9">
        <v>5.0678146989563286</v>
      </c>
    </row>
    <row r="887" spans="1:5" ht="36.75" x14ac:dyDescent="0.25">
      <c r="A887" s="9" t="s">
        <v>164</v>
      </c>
      <c r="B887" s="9" t="s">
        <v>85</v>
      </c>
      <c r="C887" s="9" t="s">
        <v>659</v>
      </c>
      <c r="D887" s="9" t="s">
        <v>1540</v>
      </c>
      <c r="E887" s="9">
        <v>5.9120426425294488</v>
      </c>
    </row>
    <row r="888" spans="1:5" ht="36.75" x14ac:dyDescent="0.25">
      <c r="A888" s="9" t="s">
        <v>164</v>
      </c>
      <c r="B888" s="9" t="s">
        <v>85</v>
      </c>
      <c r="C888" s="9" t="s">
        <v>659</v>
      </c>
      <c r="D888" s="9" t="s">
        <v>1541</v>
      </c>
      <c r="E888" s="9">
        <v>6.1934519570538225</v>
      </c>
    </row>
    <row r="889" spans="1:5" ht="36.75" x14ac:dyDescent="0.25">
      <c r="A889" s="9" t="s">
        <v>164</v>
      </c>
      <c r="B889" s="9" t="s">
        <v>85</v>
      </c>
      <c r="C889" s="9" t="s">
        <v>659</v>
      </c>
      <c r="D889" s="9" t="s">
        <v>1542</v>
      </c>
      <c r="E889" s="9">
        <v>5.9120426425294488</v>
      </c>
    </row>
    <row r="890" spans="1:5" ht="36.75" x14ac:dyDescent="0.25">
      <c r="A890" s="9" t="s">
        <v>164</v>
      </c>
      <c r="B890" s="9" t="s">
        <v>85</v>
      </c>
      <c r="C890" s="9" t="s">
        <v>659</v>
      </c>
      <c r="D890" s="9" t="s">
        <v>1543</v>
      </c>
      <c r="E890" s="9">
        <v>9.8517730458706811</v>
      </c>
    </row>
    <row r="891" spans="1:5" ht="36.75" x14ac:dyDescent="0.25">
      <c r="A891" s="9" t="s">
        <v>164</v>
      </c>
      <c r="B891" s="9" t="s">
        <v>85</v>
      </c>
      <c r="C891" s="9" t="s">
        <v>659</v>
      </c>
      <c r="D891" s="9" t="s">
        <v>1544</v>
      </c>
      <c r="E891" s="9">
        <v>5.9120426425294488</v>
      </c>
    </row>
    <row r="892" spans="1:5" ht="36.75" x14ac:dyDescent="0.25">
      <c r="A892" s="9" t="s">
        <v>164</v>
      </c>
      <c r="B892" s="9" t="s">
        <v>85</v>
      </c>
      <c r="C892" s="9" t="s">
        <v>659</v>
      </c>
      <c r="D892" s="9" t="s">
        <v>1545</v>
      </c>
      <c r="E892" s="9">
        <v>6.1934519570538225</v>
      </c>
    </row>
    <row r="893" spans="1:5" ht="36.75" x14ac:dyDescent="0.25">
      <c r="A893" s="9" t="s">
        <v>164</v>
      </c>
      <c r="B893" s="9" t="s">
        <v>85</v>
      </c>
      <c r="C893" s="9" t="s">
        <v>659</v>
      </c>
      <c r="D893" s="9" t="s">
        <v>1546</v>
      </c>
      <c r="E893" s="9">
        <v>6.1934519570538225</v>
      </c>
    </row>
    <row r="894" spans="1:5" ht="36.75" x14ac:dyDescent="0.25">
      <c r="A894" s="9" t="s">
        <v>164</v>
      </c>
      <c r="B894" s="9" t="s">
        <v>85</v>
      </c>
      <c r="C894" s="9" t="s">
        <v>659</v>
      </c>
      <c r="D894" s="9" t="s">
        <v>1547</v>
      </c>
      <c r="E894" s="9">
        <v>2.8140931452437359</v>
      </c>
    </row>
    <row r="895" spans="1:5" ht="36.75" x14ac:dyDescent="0.25">
      <c r="A895" s="9" t="s">
        <v>164</v>
      </c>
      <c r="B895" s="9" t="s">
        <v>85</v>
      </c>
      <c r="C895" s="9" t="s">
        <v>659</v>
      </c>
      <c r="D895" s="9" t="s">
        <v>1548</v>
      </c>
      <c r="E895" s="9">
        <v>5.0678146989563286</v>
      </c>
    </row>
    <row r="896" spans="1:5" ht="36.75" x14ac:dyDescent="0.25">
      <c r="A896" s="9" t="s">
        <v>164</v>
      </c>
      <c r="B896" s="9" t="s">
        <v>85</v>
      </c>
      <c r="C896" s="9" t="s">
        <v>659</v>
      </c>
      <c r="D896" s="9" t="s">
        <v>1549</v>
      </c>
      <c r="E896" s="9">
        <v>6.6241305601519951</v>
      </c>
    </row>
    <row r="897" spans="1:5" ht="36.75" x14ac:dyDescent="0.25">
      <c r="A897" s="9" t="s">
        <v>164</v>
      </c>
      <c r="B897" s="9" t="s">
        <v>85</v>
      </c>
      <c r="C897" s="9" t="s">
        <v>659</v>
      </c>
      <c r="D897" s="9" t="s">
        <v>1550</v>
      </c>
      <c r="E897" s="9">
        <v>3.3108417613171954</v>
      </c>
    </row>
    <row r="898" spans="1:5" ht="36.75" x14ac:dyDescent="0.25">
      <c r="A898" s="9" t="s">
        <v>164</v>
      </c>
      <c r="B898" s="9" t="s">
        <v>85</v>
      </c>
      <c r="C898" s="9" t="s">
        <v>659</v>
      </c>
      <c r="D898" s="9" t="s">
        <v>1551</v>
      </c>
      <c r="E898" s="9">
        <v>6.0221593308215953</v>
      </c>
    </row>
    <row r="899" spans="1:5" ht="36.75" x14ac:dyDescent="0.25">
      <c r="A899" s="9" t="s">
        <v>164</v>
      </c>
      <c r="B899" s="9" t="s">
        <v>85</v>
      </c>
      <c r="C899" s="9" t="s">
        <v>659</v>
      </c>
      <c r="D899" s="9" t="s">
        <v>1552</v>
      </c>
      <c r="E899" s="9">
        <v>5.1192024868259969</v>
      </c>
    </row>
    <row r="900" spans="1:5" ht="36.75" x14ac:dyDescent="0.25">
      <c r="A900" s="9" t="s">
        <v>164</v>
      </c>
      <c r="B900" s="9" t="s">
        <v>85</v>
      </c>
      <c r="C900" s="9" t="s">
        <v>659</v>
      </c>
      <c r="D900" s="9" t="s">
        <v>1553</v>
      </c>
      <c r="E900" s="9">
        <v>9.6339867068039897</v>
      </c>
    </row>
    <row r="901" spans="1:5" ht="36.75" x14ac:dyDescent="0.25">
      <c r="A901" s="9" t="s">
        <v>164</v>
      </c>
      <c r="B901" s="9" t="s">
        <v>85</v>
      </c>
      <c r="C901" s="9" t="s">
        <v>659</v>
      </c>
      <c r="D901" s="9" t="s">
        <v>1554</v>
      </c>
      <c r="E901" s="9">
        <v>6.6241305601519951</v>
      </c>
    </row>
    <row r="902" spans="1:5" ht="36.75" x14ac:dyDescent="0.25">
      <c r="A902" s="9" t="s">
        <v>164</v>
      </c>
      <c r="B902" s="9" t="s">
        <v>85</v>
      </c>
      <c r="C902" s="9" t="s">
        <v>659</v>
      </c>
      <c r="D902" s="9" t="s">
        <v>1555</v>
      </c>
      <c r="E902" s="9">
        <v>5.0678146989563286</v>
      </c>
    </row>
    <row r="903" spans="1:5" ht="36.75" x14ac:dyDescent="0.25">
      <c r="A903" s="9" t="s">
        <v>164</v>
      </c>
      <c r="B903" s="9" t="s">
        <v>85</v>
      </c>
      <c r="C903" s="9" t="s">
        <v>659</v>
      </c>
      <c r="D903" s="9" t="s">
        <v>1556</v>
      </c>
      <c r="E903" s="9">
        <v>2.5326838307193631</v>
      </c>
    </row>
    <row r="904" spans="1:5" ht="36.75" x14ac:dyDescent="0.25">
      <c r="A904" s="9" t="s">
        <v>164</v>
      </c>
      <c r="B904" s="9" t="s">
        <v>85</v>
      </c>
      <c r="C904" s="9" t="s">
        <v>659</v>
      </c>
      <c r="D904" s="9" t="s">
        <v>1557</v>
      </c>
      <c r="E904" s="9">
        <v>4.5049960699075822</v>
      </c>
    </row>
    <row r="905" spans="1:5" ht="36.75" x14ac:dyDescent="0.25">
      <c r="A905" s="9" t="s">
        <v>164</v>
      </c>
      <c r="B905" s="9" t="s">
        <v>85</v>
      </c>
      <c r="C905" s="9" t="s">
        <v>659</v>
      </c>
      <c r="D905" s="9" t="s">
        <v>1558</v>
      </c>
      <c r="E905" s="9">
        <v>3.939730403341231</v>
      </c>
    </row>
    <row r="906" spans="1:5" ht="36.75" x14ac:dyDescent="0.25">
      <c r="A906" s="9" t="s">
        <v>164</v>
      </c>
      <c r="B906" s="9" t="s">
        <v>85</v>
      </c>
      <c r="C906" s="9" t="s">
        <v>659</v>
      </c>
      <c r="D906" s="9" t="s">
        <v>1559</v>
      </c>
      <c r="E906" s="9">
        <v>4.5049960699075822</v>
      </c>
    </row>
    <row r="907" spans="1:5" ht="36.75" x14ac:dyDescent="0.25">
      <c r="A907" s="9" t="s">
        <v>164</v>
      </c>
      <c r="B907" s="9" t="s">
        <v>85</v>
      </c>
      <c r="C907" s="9" t="s">
        <v>659</v>
      </c>
      <c r="D907" s="9" t="s">
        <v>1560</v>
      </c>
      <c r="E907" s="9">
        <v>2.5326838307193631</v>
      </c>
    </row>
    <row r="908" spans="1:5" ht="36.75" x14ac:dyDescent="0.25">
      <c r="A908" s="9" t="s">
        <v>164</v>
      </c>
      <c r="B908" s="9" t="s">
        <v>85</v>
      </c>
      <c r="C908" s="9" t="s">
        <v>659</v>
      </c>
      <c r="D908" s="9" t="s">
        <v>1561</v>
      </c>
      <c r="E908" s="9">
        <v>5.0678146989563286</v>
      </c>
    </row>
    <row r="909" spans="1:5" ht="36.75" x14ac:dyDescent="0.25">
      <c r="A909" s="9" t="s">
        <v>164</v>
      </c>
      <c r="B909" s="9" t="s">
        <v>85</v>
      </c>
      <c r="C909" s="9" t="s">
        <v>659</v>
      </c>
      <c r="D909" s="9" t="s">
        <v>1562</v>
      </c>
      <c r="E909" s="9">
        <v>6.3231449454867947</v>
      </c>
    </row>
    <row r="910" spans="1:5" ht="36.75" x14ac:dyDescent="0.25">
      <c r="A910" s="9" t="s">
        <v>164</v>
      </c>
      <c r="B910" s="9" t="s">
        <v>85</v>
      </c>
      <c r="C910" s="9" t="s">
        <v>659</v>
      </c>
      <c r="D910" s="9" t="s">
        <v>1563</v>
      </c>
      <c r="E910" s="9">
        <v>8.1290586334779924</v>
      </c>
    </row>
    <row r="911" spans="1:5" ht="36.75" x14ac:dyDescent="0.25">
      <c r="A911" s="9" t="s">
        <v>164</v>
      </c>
      <c r="B911" s="9" t="s">
        <v>85</v>
      </c>
      <c r="C911" s="9" t="s">
        <v>659</v>
      </c>
      <c r="D911" s="9" t="s">
        <v>1564</v>
      </c>
      <c r="E911" s="9">
        <v>8.1290586334779924</v>
      </c>
    </row>
    <row r="912" spans="1:5" ht="36.75" x14ac:dyDescent="0.25">
      <c r="A912" s="9" t="s">
        <v>164</v>
      </c>
      <c r="B912" s="9" t="s">
        <v>85</v>
      </c>
      <c r="C912" s="9" t="s">
        <v>659</v>
      </c>
      <c r="D912" s="9" t="s">
        <v>1565</v>
      </c>
      <c r="E912" s="9">
        <v>8.1290586334779924</v>
      </c>
    </row>
    <row r="913" spans="1:5" ht="36.75" x14ac:dyDescent="0.25">
      <c r="A913" s="9" t="s">
        <v>164</v>
      </c>
      <c r="B913" s="9" t="s">
        <v>85</v>
      </c>
      <c r="C913" s="9" t="s">
        <v>659</v>
      </c>
      <c r="D913" s="9" t="s">
        <v>1566</v>
      </c>
      <c r="E913" s="9">
        <v>5.0678146989563286</v>
      </c>
    </row>
    <row r="914" spans="1:5" ht="36.75" x14ac:dyDescent="0.25">
      <c r="A914" s="9" t="s">
        <v>164</v>
      </c>
      <c r="B914" s="9" t="s">
        <v>85</v>
      </c>
      <c r="C914" s="9" t="s">
        <v>659</v>
      </c>
      <c r="D914" s="9" t="s">
        <v>1567</v>
      </c>
      <c r="E914" s="9">
        <v>5.9120426425294488</v>
      </c>
    </row>
    <row r="915" spans="1:5" ht="36.75" x14ac:dyDescent="0.25">
      <c r="A915" s="9" t="s">
        <v>164</v>
      </c>
      <c r="B915" s="9" t="s">
        <v>85</v>
      </c>
      <c r="C915" s="9" t="s">
        <v>659</v>
      </c>
      <c r="D915" s="9" t="s">
        <v>1568</v>
      </c>
      <c r="E915" s="9">
        <v>3.0955024597681096</v>
      </c>
    </row>
    <row r="916" spans="1:5" ht="36.75" x14ac:dyDescent="0.25">
      <c r="A916" s="9" t="s">
        <v>164</v>
      </c>
      <c r="B916" s="9" t="s">
        <v>85</v>
      </c>
      <c r="C916" s="9" t="s">
        <v>659</v>
      </c>
      <c r="D916" s="9" t="s">
        <v>1569</v>
      </c>
      <c r="E916" s="9">
        <v>2.8140931452437359</v>
      </c>
    </row>
    <row r="917" spans="1:5" ht="36.75" x14ac:dyDescent="0.25">
      <c r="A917" s="9" t="s">
        <v>164</v>
      </c>
      <c r="B917" s="9" t="s">
        <v>85</v>
      </c>
      <c r="C917" s="9" t="s">
        <v>659</v>
      </c>
      <c r="D917" s="9" t="s">
        <v>1570</v>
      </c>
      <c r="E917" s="9">
        <v>5.630633328005076</v>
      </c>
    </row>
    <row r="918" spans="1:5" ht="36.75" x14ac:dyDescent="0.25">
      <c r="A918" s="9" t="s">
        <v>164</v>
      </c>
      <c r="B918" s="9" t="s">
        <v>85</v>
      </c>
      <c r="C918" s="9" t="s">
        <v>659</v>
      </c>
      <c r="D918" s="9" t="s">
        <v>1571</v>
      </c>
      <c r="E918" s="9">
        <v>4.0351648665277571</v>
      </c>
    </row>
    <row r="919" spans="1:5" ht="36.75" x14ac:dyDescent="0.25">
      <c r="A919" s="9" t="s">
        <v>164</v>
      </c>
      <c r="B919" s="9" t="s">
        <v>85</v>
      </c>
      <c r="C919" s="9" t="s">
        <v>659</v>
      </c>
      <c r="D919" s="9" t="s">
        <v>1572</v>
      </c>
      <c r="E919" s="9">
        <v>4.0351648665277571</v>
      </c>
    </row>
    <row r="920" spans="1:5" ht="36.75" x14ac:dyDescent="0.25">
      <c r="A920" s="9" t="s">
        <v>164</v>
      </c>
      <c r="B920" s="9" t="s">
        <v>85</v>
      </c>
      <c r="C920" s="9" t="s">
        <v>659</v>
      </c>
      <c r="D920" s="9" t="s">
        <v>1573</v>
      </c>
      <c r="E920" s="9">
        <v>2.5204486431313464</v>
      </c>
    </row>
    <row r="921" spans="1:5" ht="36.75" x14ac:dyDescent="0.25">
      <c r="A921" s="9" t="s">
        <v>164</v>
      </c>
      <c r="B921" s="9" t="s">
        <v>85</v>
      </c>
      <c r="C921" s="9" t="s">
        <v>659</v>
      </c>
      <c r="D921" s="9" t="s">
        <v>1574</v>
      </c>
      <c r="E921" s="9">
        <v>2.0163589145050773</v>
      </c>
    </row>
    <row r="922" spans="1:5" ht="36.75" x14ac:dyDescent="0.25">
      <c r="A922" s="9" t="s">
        <v>164</v>
      </c>
      <c r="B922" s="9" t="s">
        <v>85</v>
      </c>
      <c r="C922" s="9" t="s">
        <v>659</v>
      </c>
      <c r="D922" s="9" t="s">
        <v>1575</v>
      </c>
      <c r="E922" s="9">
        <v>3.6583210888168569</v>
      </c>
    </row>
    <row r="923" spans="1:5" ht="36.75" x14ac:dyDescent="0.25">
      <c r="A923" s="9" t="s">
        <v>164</v>
      </c>
      <c r="B923" s="9" t="s">
        <v>85</v>
      </c>
      <c r="C923" s="9" t="s">
        <v>659</v>
      </c>
      <c r="D923" s="9" t="s">
        <v>1576</v>
      </c>
      <c r="E923" s="9">
        <v>2.0163589145050773</v>
      </c>
    </row>
    <row r="924" spans="1:5" ht="36.75" x14ac:dyDescent="0.25">
      <c r="A924" s="9" t="s">
        <v>164</v>
      </c>
      <c r="B924" s="9" t="s">
        <v>85</v>
      </c>
      <c r="C924" s="9" t="s">
        <v>659</v>
      </c>
      <c r="D924" s="9" t="s">
        <v>1577</v>
      </c>
      <c r="E924" s="9">
        <v>4.0351648665277571</v>
      </c>
    </row>
    <row r="925" spans="1:5" ht="36.75" x14ac:dyDescent="0.25">
      <c r="A925" s="9" t="s">
        <v>164</v>
      </c>
      <c r="B925" s="9" t="s">
        <v>85</v>
      </c>
      <c r="C925" s="9" t="s">
        <v>659</v>
      </c>
      <c r="D925" s="9" t="s">
        <v>1578</v>
      </c>
      <c r="E925" s="9">
        <v>2.0163589145050773</v>
      </c>
    </row>
    <row r="926" spans="1:5" ht="36.75" x14ac:dyDescent="0.25">
      <c r="A926" s="9" t="s">
        <v>164</v>
      </c>
      <c r="B926" s="9" t="s">
        <v>85</v>
      </c>
      <c r="C926" s="9" t="s">
        <v>659</v>
      </c>
      <c r="D926" s="9" t="s">
        <v>1579</v>
      </c>
      <c r="E926" s="9">
        <v>4.0351648665277571</v>
      </c>
    </row>
    <row r="927" spans="1:5" ht="36.75" x14ac:dyDescent="0.25">
      <c r="A927" s="9" t="s">
        <v>164</v>
      </c>
      <c r="B927" s="9" t="s">
        <v>85</v>
      </c>
      <c r="C927" s="9" t="s">
        <v>659</v>
      </c>
      <c r="D927" s="9" t="s">
        <v>1580</v>
      </c>
      <c r="E927" s="9">
        <v>1.512269185878808</v>
      </c>
    </row>
    <row r="928" spans="1:5" ht="36.75" x14ac:dyDescent="0.25">
      <c r="A928" s="9" t="s">
        <v>164</v>
      </c>
      <c r="B928" s="9" t="s">
        <v>85</v>
      </c>
      <c r="C928" s="9" t="s">
        <v>659</v>
      </c>
      <c r="D928" s="9" t="s">
        <v>1581</v>
      </c>
      <c r="E928" s="9">
        <v>2.2684037788182114</v>
      </c>
    </row>
    <row r="929" spans="1:5" ht="36.75" x14ac:dyDescent="0.25">
      <c r="A929" s="9" t="s">
        <v>164</v>
      </c>
      <c r="B929" s="9" t="s">
        <v>85</v>
      </c>
      <c r="C929" s="9" t="s">
        <v>659</v>
      </c>
      <c r="D929" s="9" t="s">
        <v>1582</v>
      </c>
      <c r="E929" s="9">
        <v>7.5270874041475926</v>
      </c>
    </row>
    <row r="930" spans="1:5" ht="36.75" x14ac:dyDescent="0.25">
      <c r="A930" s="9" t="s">
        <v>164</v>
      </c>
      <c r="B930" s="9" t="s">
        <v>85</v>
      </c>
      <c r="C930" s="9" t="s">
        <v>659</v>
      </c>
      <c r="D930" s="9" t="s">
        <v>1583</v>
      </c>
      <c r="E930" s="9">
        <v>5.1192024868259969</v>
      </c>
    </row>
    <row r="931" spans="1:5" ht="36.75" x14ac:dyDescent="0.25">
      <c r="A931" s="9" t="s">
        <v>164</v>
      </c>
      <c r="B931" s="9" t="s">
        <v>85</v>
      </c>
      <c r="C931" s="9" t="s">
        <v>659</v>
      </c>
      <c r="D931" s="9" t="s">
        <v>1584</v>
      </c>
      <c r="E931" s="9">
        <v>1.7643140501919428</v>
      </c>
    </row>
    <row r="932" spans="1:5" ht="36.75" x14ac:dyDescent="0.25">
      <c r="A932" s="9" t="s">
        <v>164</v>
      </c>
      <c r="B932" s="9" t="s">
        <v>85</v>
      </c>
      <c r="C932" s="9" t="s">
        <v>659</v>
      </c>
      <c r="D932" s="9" t="s">
        <v>1585</v>
      </c>
      <c r="E932" s="9">
        <v>2.5204486431313464</v>
      </c>
    </row>
    <row r="933" spans="1:5" ht="36.75" x14ac:dyDescent="0.25">
      <c r="A933" s="9" t="s">
        <v>164</v>
      </c>
      <c r="B933" s="9" t="s">
        <v>85</v>
      </c>
      <c r="C933" s="9" t="s">
        <v>659</v>
      </c>
      <c r="D933" s="9" t="s">
        <v>1586</v>
      </c>
      <c r="E933" s="9">
        <v>3.5310751379014884</v>
      </c>
    </row>
    <row r="934" spans="1:5" ht="36.75" x14ac:dyDescent="0.25">
      <c r="A934" s="9" t="s">
        <v>164</v>
      </c>
      <c r="B934" s="9" t="s">
        <v>85</v>
      </c>
      <c r="C934" s="9" t="s">
        <v>659</v>
      </c>
      <c r="D934" s="9" t="s">
        <v>1587</v>
      </c>
      <c r="E934" s="9">
        <v>5.2953891880934307</v>
      </c>
    </row>
    <row r="935" spans="1:5" ht="36.75" x14ac:dyDescent="0.25">
      <c r="A935" s="9" t="s">
        <v>164</v>
      </c>
      <c r="B935" s="9" t="s">
        <v>85</v>
      </c>
      <c r="C935" s="9" t="s">
        <v>659</v>
      </c>
      <c r="D935" s="9" t="s">
        <v>1588</v>
      </c>
      <c r="E935" s="9">
        <v>3.783120002214623</v>
      </c>
    </row>
    <row r="936" spans="1:5" ht="36.75" x14ac:dyDescent="0.25">
      <c r="A936" s="9" t="s">
        <v>164</v>
      </c>
      <c r="B936" s="9" t="s">
        <v>85</v>
      </c>
      <c r="C936" s="9" t="s">
        <v>659</v>
      </c>
      <c r="D936" s="9" t="s">
        <v>1589</v>
      </c>
      <c r="E936" s="9">
        <v>1.7789962752975619</v>
      </c>
    </row>
    <row r="937" spans="1:5" ht="36.75" x14ac:dyDescent="0.25">
      <c r="A937" s="9" t="s">
        <v>164</v>
      </c>
      <c r="B937" s="9" t="s">
        <v>85</v>
      </c>
      <c r="C937" s="9" t="s">
        <v>659</v>
      </c>
      <c r="D937" s="9" t="s">
        <v>1590</v>
      </c>
      <c r="E937" s="9">
        <v>1.7789962752975619</v>
      </c>
    </row>
    <row r="938" spans="1:5" ht="36.75" x14ac:dyDescent="0.25">
      <c r="A938" s="9" t="s">
        <v>164</v>
      </c>
      <c r="B938" s="9" t="s">
        <v>85</v>
      </c>
      <c r="C938" s="9" t="s">
        <v>659</v>
      </c>
      <c r="D938" s="9" t="s">
        <v>1591</v>
      </c>
      <c r="E938" s="9">
        <v>1.3360824846113737</v>
      </c>
    </row>
    <row r="939" spans="1:5" ht="36.75" x14ac:dyDescent="0.25">
      <c r="A939" s="9" t="s">
        <v>164</v>
      </c>
      <c r="B939" s="9" t="s">
        <v>85</v>
      </c>
      <c r="C939" s="9" t="s">
        <v>659</v>
      </c>
      <c r="D939" s="9" t="s">
        <v>1592</v>
      </c>
      <c r="E939" s="9">
        <v>1.0669083576750165</v>
      </c>
    </row>
    <row r="940" spans="1:5" ht="36.75" x14ac:dyDescent="0.25">
      <c r="A940" s="9" t="s">
        <v>164</v>
      </c>
      <c r="B940" s="9" t="s">
        <v>85</v>
      </c>
      <c r="C940" s="9" t="s">
        <v>659</v>
      </c>
      <c r="D940" s="9" t="s">
        <v>1593</v>
      </c>
      <c r="E940" s="9">
        <v>1.3360824846113737</v>
      </c>
    </row>
    <row r="941" spans="1:5" ht="36.75" x14ac:dyDescent="0.25">
      <c r="A941" s="9" t="s">
        <v>164</v>
      </c>
      <c r="B941" s="9" t="s">
        <v>85</v>
      </c>
      <c r="C941" s="9" t="s">
        <v>659</v>
      </c>
      <c r="D941" s="9" t="s">
        <v>1594</v>
      </c>
      <c r="E941" s="9">
        <v>3.7023677641337156</v>
      </c>
    </row>
    <row r="942" spans="1:5" ht="36.75" x14ac:dyDescent="0.25">
      <c r="A942" s="9" t="s">
        <v>164</v>
      </c>
      <c r="B942" s="9" t="s">
        <v>85</v>
      </c>
      <c r="C942" s="9" t="s">
        <v>659</v>
      </c>
      <c r="D942" s="9" t="s">
        <v>1595</v>
      </c>
      <c r="E942" s="9">
        <v>3.7023677641337156</v>
      </c>
    </row>
    <row r="943" spans="1:5" ht="36.75" x14ac:dyDescent="0.25">
      <c r="A943" s="9" t="s">
        <v>164</v>
      </c>
      <c r="B943" s="9" t="s">
        <v>85</v>
      </c>
      <c r="C943" s="9" t="s">
        <v>659</v>
      </c>
      <c r="D943" s="9" t="s">
        <v>1596</v>
      </c>
      <c r="E943" s="9">
        <v>3.7023677641337156</v>
      </c>
    </row>
    <row r="944" spans="1:5" ht="36.75" x14ac:dyDescent="0.25">
      <c r="A944" s="9" t="s">
        <v>164</v>
      </c>
      <c r="B944" s="9" t="s">
        <v>85</v>
      </c>
      <c r="C944" s="9" t="s">
        <v>659</v>
      </c>
      <c r="D944" s="9" t="s">
        <v>1597</v>
      </c>
      <c r="E944" s="9">
        <v>3.7023677641337156</v>
      </c>
    </row>
    <row r="945" spans="1:5" ht="36.75" x14ac:dyDescent="0.25">
      <c r="A945" s="9" t="s">
        <v>164</v>
      </c>
      <c r="B945" s="9" t="s">
        <v>85</v>
      </c>
      <c r="C945" s="9" t="s">
        <v>659</v>
      </c>
      <c r="D945" s="9" t="s">
        <v>1598</v>
      </c>
      <c r="E945" s="9">
        <v>3.7023677641337156</v>
      </c>
    </row>
    <row r="946" spans="1:5" ht="36.75" x14ac:dyDescent="0.25">
      <c r="A946" s="9" t="s">
        <v>164</v>
      </c>
      <c r="B946" s="9" t="s">
        <v>85</v>
      </c>
      <c r="C946" s="9" t="s">
        <v>659</v>
      </c>
      <c r="D946" s="9" t="s">
        <v>1599</v>
      </c>
      <c r="E946" s="9">
        <v>12.519043940058221</v>
      </c>
    </row>
    <row r="947" spans="1:5" ht="36.75" x14ac:dyDescent="0.25">
      <c r="A947" s="9" t="s">
        <v>164</v>
      </c>
      <c r="B947" s="9" t="s">
        <v>85</v>
      </c>
      <c r="C947" s="9" t="s">
        <v>659</v>
      </c>
      <c r="D947" s="9" t="s">
        <v>1600</v>
      </c>
      <c r="E947" s="9">
        <v>5.0066387610162488</v>
      </c>
    </row>
    <row r="948" spans="1:5" ht="36.75" x14ac:dyDescent="0.25">
      <c r="A948" s="9" t="s">
        <v>164</v>
      </c>
      <c r="B948" s="9" t="s">
        <v>85</v>
      </c>
      <c r="C948" s="9" t="s">
        <v>659</v>
      </c>
      <c r="D948" s="9" t="s">
        <v>1601</v>
      </c>
      <c r="E948" s="9">
        <v>5.0066387610162488</v>
      </c>
    </row>
    <row r="949" spans="1:5" ht="36.75" x14ac:dyDescent="0.25">
      <c r="A949" s="9" t="s">
        <v>164</v>
      </c>
      <c r="B949" s="9" t="s">
        <v>85</v>
      </c>
      <c r="C949" s="9" t="s">
        <v>659</v>
      </c>
      <c r="D949" s="9" t="s">
        <v>1602</v>
      </c>
      <c r="E949" s="9">
        <v>5.0066387610162488</v>
      </c>
    </row>
    <row r="950" spans="1:5" ht="36.75" x14ac:dyDescent="0.25">
      <c r="A950" s="9" t="s">
        <v>164</v>
      </c>
      <c r="B950" s="9" t="s">
        <v>85</v>
      </c>
      <c r="C950" s="9" t="s">
        <v>659</v>
      </c>
      <c r="D950" s="9" t="s">
        <v>1603</v>
      </c>
      <c r="E950" s="9">
        <v>5.0066387610162488</v>
      </c>
    </row>
    <row r="951" spans="1:5" ht="36.75" x14ac:dyDescent="0.25">
      <c r="A951" s="9" t="s">
        <v>164</v>
      </c>
      <c r="B951" s="9" t="s">
        <v>85</v>
      </c>
      <c r="C951" s="9" t="s">
        <v>659</v>
      </c>
      <c r="D951" s="9" t="s">
        <v>1604</v>
      </c>
      <c r="E951" s="9">
        <v>5.0066387610162488</v>
      </c>
    </row>
    <row r="952" spans="1:5" ht="36.75" x14ac:dyDescent="0.25">
      <c r="A952" s="9" t="s">
        <v>164</v>
      </c>
      <c r="B952" s="9" t="s">
        <v>85</v>
      </c>
      <c r="C952" s="9" t="s">
        <v>659</v>
      </c>
      <c r="D952" s="9" t="s">
        <v>1605</v>
      </c>
      <c r="E952" s="9">
        <v>5.3100714131990499</v>
      </c>
    </row>
    <row r="953" spans="1:5" ht="36.75" x14ac:dyDescent="0.25">
      <c r="A953" s="9" t="s">
        <v>164</v>
      </c>
      <c r="B953" s="9" t="s">
        <v>85</v>
      </c>
      <c r="C953" s="9" t="s">
        <v>659</v>
      </c>
      <c r="D953" s="9" t="s">
        <v>1606</v>
      </c>
      <c r="E953" s="9">
        <v>13.656916385743733</v>
      </c>
    </row>
    <row r="954" spans="1:5" ht="36.75" x14ac:dyDescent="0.25">
      <c r="A954" s="9" t="s">
        <v>164</v>
      </c>
      <c r="B954" s="9" t="s">
        <v>85</v>
      </c>
      <c r="C954" s="9" t="s">
        <v>659</v>
      </c>
      <c r="D954" s="9" t="s">
        <v>1607</v>
      </c>
      <c r="E954" s="9">
        <v>2.527789755684156</v>
      </c>
    </row>
    <row r="955" spans="1:5" ht="36.75" x14ac:dyDescent="0.25">
      <c r="A955" s="9" t="s">
        <v>164</v>
      </c>
      <c r="B955" s="9" t="s">
        <v>85</v>
      </c>
      <c r="C955" s="9" t="s">
        <v>659</v>
      </c>
      <c r="D955" s="9" t="s">
        <v>1608</v>
      </c>
      <c r="E955" s="9">
        <v>2.527789755684156</v>
      </c>
    </row>
    <row r="956" spans="1:5" ht="36.75" x14ac:dyDescent="0.25">
      <c r="A956" s="9" t="s">
        <v>164</v>
      </c>
      <c r="B956" s="9" t="s">
        <v>85</v>
      </c>
      <c r="C956" s="9" t="s">
        <v>659</v>
      </c>
      <c r="D956" s="9" t="s">
        <v>1609</v>
      </c>
      <c r="E956" s="9">
        <v>4.8059816845727816</v>
      </c>
    </row>
    <row r="957" spans="1:5" ht="36.75" x14ac:dyDescent="0.25">
      <c r="A957" s="9" t="s">
        <v>164</v>
      </c>
      <c r="B957" s="9" t="s">
        <v>85</v>
      </c>
      <c r="C957" s="9" t="s">
        <v>659</v>
      </c>
      <c r="D957" s="9" t="s">
        <v>1610</v>
      </c>
      <c r="E957" s="9">
        <v>1.7104792248046712</v>
      </c>
    </row>
    <row r="958" spans="1:5" ht="36.75" x14ac:dyDescent="0.25">
      <c r="A958" s="9" t="s">
        <v>164</v>
      </c>
      <c r="B958" s="9" t="s">
        <v>85</v>
      </c>
      <c r="C958" s="9" t="s">
        <v>659</v>
      </c>
      <c r="D958" s="9" t="s">
        <v>1611</v>
      </c>
      <c r="E958" s="9">
        <v>1.7104792248046712</v>
      </c>
    </row>
    <row r="959" spans="1:5" ht="36.75" x14ac:dyDescent="0.25">
      <c r="A959" s="9" t="s">
        <v>164</v>
      </c>
      <c r="B959" s="9" t="s">
        <v>85</v>
      </c>
      <c r="C959" s="9" t="s">
        <v>659</v>
      </c>
      <c r="D959" s="9" t="s">
        <v>1612</v>
      </c>
      <c r="E959" s="9">
        <v>3.2031721105426527</v>
      </c>
    </row>
    <row r="960" spans="1:5" ht="36.75" x14ac:dyDescent="0.25">
      <c r="A960" s="9" t="s">
        <v>164</v>
      </c>
      <c r="B960" s="9" t="s">
        <v>85</v>
      </c>
      <c r="C960" s="9" t="s">
        <v>659</v>
      </c>
      <c r="D960" s="9" t="s">
        <v>1613</v>
      </c>
      <c r="E960" s="9">
        <v>1.512269185878808</v>
      </c>
    </row>
    <row r="961" spans="1:5" ht="36.75" x14ac:dyDescent="0.25">
      <c r="A961" s="9" t="s">
        <v>164</v>
      </c>
      <c r="B961" s="9" t="s">
        <v>85</v>
      </c>
      <c r="C961" s="9" t="s">
        <v>659</v>
      </c>
      <c r="D961" s="9" t="s">
        <v>1614</v>
      </c>
      <c r="E961" s="9">
        <v>4.0351648665277571</v>
      </c>
    </row>
    <row r="962" spans="1:5" ht="36.75" x14ac:dyDescent="0.25">
      <c r="A962" s="9" t="s">
        <v>164</v>
      </c>
      <c r="B962" s="9" t="s">
        <v>85</v>
      </c>
      <c r="C962" s="9" t="s">
        <v>659</v>
      </c>
      <c r="D962" s="9" t="s">
        <v>1615</v>
      </c>
      <c r="E962" s="9">
        <v>0.97881500704129953</v>
      </c>
    </row>
    <row r="963" spans="1:5" ht="36.75" x14ac:dyDescent="0.25">
      <c r="A963" s="9" t="s">
        <v>164</v>
      </c>
      <c r="B963" s="9" t="s">
        <v>85</v>
      </c>
      <c r="C963" s="9" t="s">
        <v>659</v>
      </c>
      <c r="D963" s="9" t="s">
        <v>1616</v>
      </c>
      <c r="E963" s="9">
        <v>0.97881500704129953</v>
      </c>
    </row>
    <row r="964" spans="1:5" ht="36.75" x14ac:dyDescent="0.25">
      <c r="A964" s="9" t="s">
        <v>164</v>
      </c>
      <c r="B964" s="9" t="s">
        <v>85</v>
      </c>
      <c r="C964" s="9" t="s">
        <v>659</v>
      </c>
      <c r="D964" s="9" t="s">
        <v>1617</v>
      </c>
      <c r="E964" s="9">
        <v>1.0669083576750165</v>
      </c>
    </row>
    <row r="965" spans="1:5" ht="36.75" x14ac:dyDescent="0.25">
      <c r="A965" s="9" t="s">
        <v>164</v>
      </c>
      <c r="B965" s="9" t="s">
        <v>85</v>
      </c>
      <c r="C965" s="9" t="s">
        <v>659</v>
      </c>
      <c r="D965" s="9" t="s">
        <v>1618</v>
      </c>
      <c r="E965" s="9">
        <v>1.0669083576750165</v>
      </c>
    </row>
    <row r="966" spans="1:5" ht="36.75" x14ac:dyDescent="0.25">
      <c r="A966" s="9" t="s">
        <v>164</v>
      </c>
      <c r="B966" s="9" t="s">
        <v>85</v>
      </c>
      <c r="C966" s="9" t="s">
        <v>659</v>
      </c>
      <c r="D966" s="9" t="s">
        <v>1619</v>
      </c>
      <c r="E966" s="9">
        <v>1.6077036490653345</v>
      </c>
    </row>
    <row r="967" spans="1:5" ht="36.75" x14ac:dyDescent="0.25">
      <c r="A967" s="9" t="s">
        <v>164</v>
      </c>
      <c r="B967" s="9" t="s">
        <v>85</v>
      </c>
      <c r="C967" s="9" t="s">
        <v>659</v>
      </c>
      <c r="D967" s="9" t="s">
        <v>1620</v>
      </c>
      <c r="E967" s="9">
        <v>1.6077036490653345</v>
      </c>
    </row>
    <row r="968" spans="1:5" ht="36.75" x14ac:dyDescent="0.25">
      <c r="A968" s="9" t="s">
        <v>164</v>
      </c>
      <c r="B968" s="9" t="s">
        <v>85</v>
      </c>
      <c r="C968" s="9" t="s">
        <v>659</v>
      </c>
      <c r="D968" s="9" t="s">
        <v>1621</v>
      </c>
      <c r="E968" s="9">
        <v>3.2031721105426527</v>
      </c>
    </row>
    <row r="969" spans="1:5" ht="36.75" x14ac:dyDescent="0.25">
      <c r="A969" s="9" t="s">
        <v>164</v>
      </c>
      <c r="B969" s="9" t="s">
        <v>85</v>
      </c>
      <c r="C969" s="9" t="s">
        <v>659</v>
      </c>
      <c r="D969" s="9" t="s">
        <v>1622</v>
      </c>
      <c r="E969" s="9">
        <v>1.4339639853155037</v>
      </c>
    </row>
    <row r="970" spans="1:5" ht="36.75" x14ac:dyDescent="0.25">
      <c r="A970" s="9" t="s">
        <v>164</v>
      </c>
      <c r="B970" s="9" t="s">
        <v>85</v>
      </c>
      <c r="C970" s="9" t="s">
        <v>659</v>
      </c>
      <c r="D970" s="9" t="s">
        <v>1623</v>
      </c>
      <c r="E970" s="9">
        <v>1.4339639853155037</v>
      </c>
    </row>
    <row r="971" spans="1:5" ht="36.75" x14ac:dyDescent="0.25">
      <c r="A971" s="9" t="s">
        <v>164</v>
      </c>
      <c r="B971" s="9" t="s">
        <v>85</v>
      </c>
      <c r="C971" s="9" t="s">
        <v>659</v>
      </c>
      <c r="D971" s="9" t="s">
        <v>1624</v>
      </c>
      <c r="E971" s="9">
        <v>2.669717931705144</v>
      </c>
    </row>
    <row r="972" spans="1:5" ht="36.75" x14ac:dyDescent="0.25">
      <c r="A972" s="9" t="s">
        <v>164</v>
      </c>
      <c r="B972" s="9" t="s">
        <v>85</v>
      </c>
      <c r="C972" s="9" t="s">
        <v>659</v>
      </c>
      <c r="D972" s="9" t="s">
        <v>1625</v>
      </c>
      <c r="E972" s="9">
        <v>5.0678146989563286</v>
      </c>
    </row>
    <row r="973" spans="1:5" ht="36.75" x14ac:dyDescent="0.25">
      <c r="A973" s="9" t="s">
        <v>164</v>
      </c>
      <c r="B973" s="9" t="s">
        <v>85</v>
      </c>
      <c r="C973" s="9" t="s">
        <v>659</v>
      </c>
      <c r="D973" s="9" t="s">
        <v>1626</v>
      </c>
      <c r="E973" s="9">
        <v>6.7562705861025698</v>
      </c>
    </row>
    <row r="974" spans="1:5" ht="36.75" x14ac:dyDescent="0.25">
      <c r="A974" s="9" t="s">
        <v>164</v>
      </c>
      <c r="B974" s="9" t="s">
        <v>85</v>
      </c>
      <c r="C974" s="9" t="s">
        <v>659</v>
      </c>
      <c r="D974" s="9" t="s">
        <v>1627</v>
      </c>
      <c r="E974" s="9">
        <v>4.5392545951540262</v>
      </c>
    </row>
    <row r="975" spans="1:5" ht="36.75" x14ac:dyDescent="0.25">
      <c r="A975" s="9" t="s">
        <v>164</v>
      </c>
      <c r="B975" s="9" t="s">
        <v>85</v>
      </c>
      <c r="C975" s="9" t="s">
        <v>659</v>
      </c>
      <c r="D975" s="9" t="s">
        <v>1628</v>
      </c>
      <c r="E975" s="9">
        <v>4.7912994594671607</v>
      </c>
    </row>
    <row r="976" spans="1:5" ht="36.75" x14ac:dyDescent="0.25">
      <c r="A976" s="9" t="s">
        <v>164</v>
      </c>
      <c r="B976" s="9" t="s">
        <v>85</v>
      </c>
      <c r="C976" s="9" t="s">
        <v>659</v>
      </c>
      <c r="D976" s="9" t="s">
        <v>1629</v>
      </c>
      <c r="E976" s="9">
        <v>2.527789755684156</v>
      </c>
    </row>
    <row r="977" spans="1:5" ht="36.75" x14ac:dyDescent="0.25">
      <c r="A977" s="9" t="s">
        <v>164</v>
      </c>
      <c r="B977" s="9" t="s">
        <v>85</v>
      </c>
      <c r="C977" s="9" t="s">
        <v>659</v>
      </c>
      <c r="D977" s="9" t="s">
        <v>1630</v>
      </c>
      <c r="E977" s="9">
        <v>2.527789755684156</v>
      </c>
    </row>
    <row r="978" spans="1:5" ht="36.75" x14ac:dyDescent="0.25">
      <c r="A978" s="9" t="s">
        <v>164</v>
      </c>
      <c r="B978" s="9" t="s">
        <v>85</v>
      </c>
      <c r="C978" s="9" t="s">
        <v>659</v>
      </c>
      <c r="D978" s="9" t="s">
        <v>1631</v>
      </c>
      <c r="E978" s="9">
        <v>4.8059816845727816</v>
      </c>
    </row>
    <row r="979" spans="1:5" ht="36.75" x14ac:dyDescent="0.25">
      <c r="A979" s="9" t="s">
        <v>164</v>
      </c>
      <c r="B979" s="9" t="s">
        <v>85</v>
      </c>
      <c r="C979" s="9" t="s">
        <v>659</v>
      </c>
      <c r="D979" s="9" t="s">
        <v>1632</v>
      </c>
      <c r="E979" s="9">
        <v>2.5326838307193631</v>
      </c>
    </row>
    <row r="980" spans="1:5" ht="36.75" x14ac:dyDescent="0.25">
      <c r="A980" s="9" t="s">
        <v>164</v>
      </c>
      <c r="B980" s="9" t="s">
        <v>85</v>
      </c>
      <c r="C980" s="9" t="s">
        <v>659</v>
      </c>
      <c r="D980" s="9" t="s">
        <v>1633</v>
      </c>
      <c r="E980" s="9">
        <v>2.5326838307193631</v>
      </c>
    </row>
    <row r="981" spans="1:5" ht="36.75" x14ac:dyDescent="0.25">
      <c r="A981" s="9" t="s">
        <v>164</v>
      </c>
      <c r="B981" s="9" t="s">
        <v>85</v>
      </c>
      <c r="C981" s="9" t="s">
        <v>659</v>
      </c>
      <c r="D981" s="9" t="s">
        <v>1634</v>
      </c>
      <c r="E981" s="9">
        <v>4.8059816845727816</v>
      </c>
    </row>
    <row r="982" spans="1:5" ht="36.75" x14ac:dyDescent="0.25">
      <c r="A982" s="9" t="s">
        <v>164</v>
      </c>
      <c r="B982" s="9" t="s">
        <v>85</v>
      </c>
      <c r="C982" s="9" t="s">
        <v>659</v>
      </c>
      <c r="D982" s="9" t="s">
        <v>1635</v>
      </c>
      <c r="E982" s="9">
        <v>2.60609495624746</v>
      </c>
    </row>
    <row r="983" spans="1:5" ht="36.75" x14ac:dyDescent="0.25">
      <c r="A983" s="9" t="s">
        <v>164</v>
      </c>
      <c r="B983" s="9" t="s">
        <v>85</v>
      </c>
      <c r="C983" s="9" t="s">
        <v>659</v>
      </c>
      <c r="D983" s="9" t="s">
        <v>1636</v>
      </c>
      <c r="E983" s="9">
        <v>2.60609495624746</v>
      </c>
    </row>
    <row r="984" spans="1:5" ht="36.75" x14ac:dyDescent="0.25">
      <c r="A984" s="9" t="s">
        <v>164</v>
      </c>
      <c r="B984" s="9" t="s">
        <v>85</v>
      </c>
      <c r="C984" s="9" t="s">
        <v>659</v>
      </c>
      <c r="D984" s="9" t="s">
        <v>1637</v>
      </c>
      <c r="E984" s="9">
        <v>5.0727087739915353</v>
      </c>
    </row>
    <row r="985" spans="1:5" ht="36.75" x14ac:dyDescent="0.25">
      <c r="A985" s="9" t="s">
        <v>164</v>
      </c>
      <c r="B985" s="9" t="s">
        <v>85</v>
      </c>
      <c r="C985" s="9" t="s">
        <v>659</v>
      </c>
      <c r="D985" s="9" t="s">
        <v>1638</v>
      </c>
      <c r="E985" s="9">
        <v>12.342857238790788</v>
      </c>
    </row>
    <row r="986" spans="1:5" ht="36.75" x14ac:dyDescent="0.25">
      <c r="A986" s="9" t="s">
        <v>164</v>
      </c>
      <c r="B986" s="9" t="s">
        <v>85</v>
      </c>
      <c r="C986" s="9" t="s">
        <v>659</v>
      </c>
      <c r="D986" s="9" t="s">
        <v>1639</v>
      </c>
      <c r="E986" s="9">
        <v>7.8280730188127929</v>
      </c>
    </row>
    <row r="987" spans="1:5" ht="36.75" x14ac:dyDescent="0.25">
      <c r="A987" s="9" t="s">
        <v>164</v>
      </c>
      <c r="B987" s="9" t="s">
        <v>85</v>
      </c>
      <c r="C987" s="9" t="s">
        <v>659</v>
      </c>
      <c r="D987" s="9" t="s">
        <v>1640</v>
      </c>
      <c r="E987" s="9">
        <v>8.1290586334779924</v>
      </c>
    </row>
    <row r="988" spans="1:5" ht="36.75" x14ac:dyDescent="0.25">
      <c r="A988" s="9" t="s">
        <v>164</v>
      </c>
      <c r="B988" s="9" t="s">
        <v>85</v>
      </c>
      <c r="C988" s="9" t="s">
        <v>659</v>
      </c>
      <c r="D988" s="9" t="s">
        <v>1641</v>
      </c>
      <c r="E988" s="9">
        <v>8.1290586334779924</v>
      </c>
    </row>
    <row r="989" spans="1:5" ht="36.75" x14ac:dyDescent="0.25">
      <c r="A989" s="9" t="s">
        <v>164</v>
      </c>
      <c r="B989" s="9" t="s">
        <v>85</v>
      </c>
      <c r="C989" s="9" t="s">
        <v>659</v>
      </c>
      <c r="D989" s="9" t="s">
        <v>1642</v>
      </c>
      <c r="E989" s="9">
        <v>10.23595793613439</v>
      </c>
    </row>
    <row r="990" spans="1:5" ht="36.75" x14ac:dyDescent="0.25">
      <c r="A990" s="9" t="s">
        <v>164</v>
      </c>
      <c r="B990" s="9" t="s">
        <v>85</v>
      </c>
      <c r="C990" s="9" t="s">
        <v>659</v>
      </c>
      <c r="D990" s="9" t="s">
        <v>1643</v>
      </c>
      <c r="E990" s="9">
        <v>7.8280730188127929</v>
      </c>
    </row>
    <row r="991" spans="1:5" ht="36.75" x14ac:dyDescent="0.25">
      <c r="A991" s="9" t="s">
        <v>164</v>
      </c>
      <c r="B991" s="9" t="s">
        <v>85</v>
      </c>
      <c r="C991" s="9" t="s">
        <v>659</v>
      </c>
      <c r="D991" s="9" t="s">
        <v>1644</v>
      </c>
      <c r="E991" s="9">
        <v>8.4300442481431936</v>
      </c>
    </row>
    <row r="992" spans="1:5" ht="36.75" x14ac:dyDescent="0.25">
      <c r="A992" s="9" t="s">
        <v>164</v>
      </c>
      <c r="B992" s="9" t="s">
        <v>85</v>
      </c>
      <c r="C992" s="9" t="s">
        <v>659</v>
      </c>
      <c r="D992" s="9" t="s">
        <v>1645</v>
      </c>
      <c r="E992" s="9">
        <v>7.226101789482394</v>
      </c>
    </row>
    <row r="993" spans="1:5" ht="36.75" x14ac:dyDescent="0.25">
      <c r="A993" s="9" t="s">
        <v>164</v>
      </c>
      <c r="B993" s="9" t="s">
        <v>85</v>
      </c>
      <c r="C993" s="9" t="s">
        <v>659</v>
      </c>
      <c r="D993" s="9" t="s">
        <v>1646</v>
      </c>
      <c r="E993" s="9">
        <v>8.1290586334779924</v>
      </c>
    </row>
    <row r="994" spans="1:5" ht="36.75" x14ac:dyDescent="0.25">
      <c r="A994" s="9" t="s">
        <v>164</v>
      </c>
      <c r="B994" s="9" t="s">
        <v>85</v>
      </c>
      <c r="C994" s="9" t="s">
        <v>659</v>
      </c>
      <c r="D994" s="9" t="s">
        <v>1647</v>
      </c>
      <c r="E994" s="9">
        <v>8.1290586334779924</v>
      </c>
    </row>
    <row r="995" spans="1:5" ht="36.75" x14ac:dyDescent="0.25">
      <c r="A995" s="9" t="s">
        <v>164</v>
      </c>
      <c r="B995" s="9" t="s">
        <v>85</v>
      </c>
      <c r="C995" s="9" t="s">
        <v>659</v>
      </c>
      <c r="D995" s="9" t="s">
        <v>1648</v>
      </c>
      <c r="E995" s="9">
        <v>3.3108417613171954</v>
      </c>
    </row>
    <row r="996" spans="1:5" ht="36.75" x14ac:dyDescent="0.25">
      <c r="A996" s="9" t="s">
        <v>164</v>
      </c>
      <c r="B996" s="9" t="s">
        <v>85</v>
      </c>
      <c r="C996" s="9" t="s">
        <v>659</v>
      </c>
      <c r="D996" s="9" t="s">
        <v>1649</v>
      </c>
      <c r="E996" s="9">
        <v>6.6241305601519951</v>
      </c>
    </row>
    <row r="997" spans="1:5" ht="36.75" x14ac:dyDescent="0.25">
      <c r="A997" s="9" t="s">
        <v>164</v>
      </c>
      <c r="B997" s="9" t="s">
        <v>85</v>
      </c>
      <c r="C997" s="9" t="s">
        <v>659</v>
      </c>
      <c r="D997" s="9" t="s">
        <v>1650</v>
      </c>
      <c r="E997" s="9">
        <v>2.5326838307193631</v>
      </c>
    </row>
    <row r="998" spans="1:5" ht="36.75" x14ac:dyDescent="0.25">
      <c r="A998" s="9" t="s">
        <v>164</v>
      </c>
      <c r="B998" s="9" t="s">
        <v>85</v>
      </c>
      <c r="C998" s="9" t="s">
        <v>659</v>
      </c>
      <c r="D998" s="9" t="s">
        <v>1651</v>
      </c>
      <c r="E998" s="9">
        <v>2.2684037788182114</v>
      </c>
    </row>
    <row r="999" spans="1:5" ht="36.75" x14ac:dyDescent="0.25">
      <c r="A999" s="9" t="s">
        <v>164</v>
      </c>
      <c r="B999" s="9" t="s">
        <v>85</v>
      </c>
      <c r="C999" s="9" t="s">
        <v>659</v>
      </c>
      <c r="D999" s="9" t="s">
        <v>1652</v>
      </c>
      <c r="E999" s="9">
        <v>4.0351648665277571</v>
      </c>
    </row>
    <row r="1000" spans="1:5" ht="36.75" x14ac:dyDescent="0.25">
      <c r="A1000" s="9" t="s">
        <v>164</v>
      </c>
      <c r="B1000" s="9" t="s">
        <v>85</v>
      </c>
      <c r="C1000" s="9" t="s">
        <v>659</v>
      </c>
      <c r="D1000" s="9" t="s">
        <v>1653</v>
      </c>
      <c r="E1000" s="9">
        <v>2.0163589145050773</v>
      </c>
    </row>
    <row r="1001" spans="1:5" ht="36.75" x14ac:dyDescent="0.25">
      <c r="A1001" s="9" t="s">
        <v>164</v>
      </c>
      <c r="B1001" s="9" t="s">
        <v>85</v>
      </c>
      <c r="C1001" s="9" t="s">
        <v>659</v>
      </c>
      <c r="D1001" s="9" t="s">
        <v>1654</v>
      </c>
      <c r="E1001" s="9">
        <v>1.512269185878808</v>
      </c>
    </row>
    <row r="1002" spans="1:5" ht="36.75" x14ac:dyDescent="0.25">
      <c r="A1002" s="9" t="s">
        <v>164</v>
      </c>
      <c r="B1002" s="9" t="s">
        <v>85</v>
      </c>
      <c r="C1002" s="9" t="s">
        <v>659</v>
      </c>
      <c r="D1002" s="9" t="s">
        <v>1655</v>
      </c>
      <c r="E1002" s="9">
        <v>2.2684037788182114</v>
      </c>
    </row>
    <row r="1003" spans="1:5" ht="36.75" x14ac:dyDescent="0.25">
      <c r="A1003" s="9" t="s">
        <v>164</v>
      </c>
      <c r="B1003" s="9" t="s">
        <v>85</v>
      </c>
      <c r="C1003" s="9" t="s">
        <v>659</v>
      </c>
      <c r="D1003" s="9" t="s">
        <v>1656</v>
      </c>
      <c r="E1003" s="9">
        <v>2.0163589145050773</v>
      </c>
    </row>
    <row r="1004" spans="1:5" ht="36.75" x14ac:dyDescent="0.25">
      <c r="A1004" s="9" t="s">
        <v>164</v>
      </c>
      <c r="B1004" s="9" t="s">
        <v>85</v>
      </c>
      <c r="C1004" s="9" t="s">
        <v>659</v>
      </c>
      <c r="D1004" s="9" t="s">
        <v>1657</v>
      </c>
      <c r="E1004" s="9">
        <v>4.0351648665277571</v>
      </c>
    </row>
    <row r="1005" spans="1:5" ht="36.75" x14ac:dyDescent="0.25">
      <c r="A1005" s="9" t="s">
        <v>164</v>
      </c>
      <c r="B1005" s="9" t="s">
        <v>85</v>
      </c>
      <c r="C1005" s="9" t="s">
        <v>659</v>
      </c>
      <c r="D1005" s="9" t="s">
        <v>1658</v>
      </c>
      <c r="E1005" s="9">
        <v>2.0163589145050773</v>
      </c>
    </row>
    <row r="1006" spans="1:5" ht="36.75" x14ac:dyDescent="0.25">
      <c r="A1006" s="9" t="s">
        <v>164</v>
      </c>
      <c r="B1006" s="9" t="s">
        <v>85</v>
      </c>
      <c r="C1006" s="9" t="s">
        <v>659</v>
      </c>
      <c r="D1006" s="9" t="s">
        <v>1659</v>
      </c>
      <c r="E1006" s="9">
        <v>4.0351648665277571</v>
      </c>
    </row>
    <row r="1007" spans="1:5" ht="36.75" x14ac:dyDescent="0.25">
      <c r="A1007" s="9" t="s">
        <v>164</v>
      </c>
      <c r="B1007" s="9" t="s">
        <v>85</v>
      </c>
      <c r="C1007" s="9" t="s">
        <v>659</v>
      </c>
      <c r="D1007" s="9" t="s">
        <v>1660</v>
      </c>
      <c r="E1007" s="9">
        <v>2.0163589145050773</v>
      </c>
    </row>
    <row r="1008" spans="1:5" ht="36.75" x14ac:dyDescent="0.25">
      <c r="A1008" s="9" t="s">
        <v>164</v>
      </c>
      <c r="B1008" s="9" t="s">
        <v>85</v>
      </c>
      <c r="C1008" s="9" t="s">
        <v>659</v>
      </c>
      <c r="D1008" s="9" t="s">
        <v>1661</v>
      </c>
      <c r="E1008" s="9">
        <v>4.0351648665277571</v>
      </c>
    </row>
    <row r="1009" spans="1:5" ht="36.75" x14ac:dyDescent="0.25">
      <c r="A1009" s="9" t="s">
        <v>164</v>
      </c>
      <c r="B1009" s="9" t="s">
        <v>85</v>
      </c>
      <c r="C1009" s="9" t="s">
        <v>659</v>
      </c>
      <c r="D1009" s="9" t="s">
        <v>1662</v>
      </c>
      <c r="E1009" s="9">
        <v>5.0384502487450895</v>
      </c>
    </row>
    <row r="1010" spans="1:5" ht="36.75" x14ac:dyDescent="0.25">
      <c r="A1010" s="9" t="s">
        <v>164</v>
      </c>
      <c r="B1010" s="9" t="s">
        <v>85</v>
      </c>
      <c r="C1010" s="9" t="s">
        <v>659</v>
      </c>
      <c r="D1010" s="9" t="s">
        <v>1663</v>
      </c>
      <c r="E1010" s="9">
        <v>5.0384502487450895</v>
      </c>
    </row>
    <row r="1011" spans="1:5" ht="36.75" x14ac:dyDescent="0.25">
      <c r="A1011" s="9" t="s">
        <v>164</v>
      </c>
      <c r="B1011" s="9" t="s">
        <v>85</v>
      </c>
      <c r="C1011" s="9" t="s">
        <v>659</v>
      </c>
      <c r="D1011" s="9" t="s">
        <v>1664</v>
      </c>
      <c r="E1011" s="9">
        <v>5.0384502487450895</v>
      </c>
    </row>
    <row r="1012" spans="1:5" ht="36.75" x14ac:dyDescent="0.25">
      <c r="A1012" s="9" t="s">
        <v>164</v>
      </c>
      <c r="B1012" s="9" t="s">
        <v>85</v>
      </c>
      <c r="C1012" s="9" t="s">
        <v>659</v>
      </c>
      <c r="D1012" s="9" t="s">
        <v>1665</v>
      </c>
      <c r="E1012" s="9">
        <v>5.0384502487450895</v>
      </c>
    </row>
    <row r="1013" spans="1:5" ht="36.75" x14ac:dyDescent="0.25">
      <c r="A1013" s="9" t="s">
        <v>164</v>
      </c>
      <c r="B1013" s="9" t="s">
        <v>85</v>
      </c>
      <c r="C1013" s="9" t="s">
        <v>659</v>
      </c>
      <c r="D1013" s="9" t="s">
        <v>1666</v>
      </c>
      <c r="E1013" s="9">
        <v>5.0384502487450895</v>
      </c>
    </row>
    <row r="1014" spans="1:5" ht="36.75" x14ac:dyDescent="0.25">
      <c r="A1014" s="9" t="s">
        <v>164</v>
      </c>
      <c r="B1014" s="9" t="s">
        <v>85</v>
      </c>
      <c r="C1014" s="9" t="s">
        <v>659</v>
      </c>
      <c r="D1014" s="9" t="s">
        <v>1667</v>
      </c>
      <c r="E1014" s="9">
        <v>17.452271575546369</v>
      </c>
    </row>
    <row r="1015" spans="1:5" ht="36.75" x14ac:dyDescent="0.25">
      <c r="A1015" s="9" t="s">
        <v>164</v>
      </c>
      <c r="B1015" s="9" t="s">
        <v>85</v>
      </c>
      <c r="C1015" s="9" t="s">
        <v>659</v>
      </c>
      <c r="D1015" s="9" t="s">
        <v>1668</v>
      </c>
      <c r="E1015" s="9">
        <v>3.939730403341231</v>
      </c>
    </row>
    <row r="1016" spans="1:5" ht="36.75" x14ac:dyDescent="0.25">
      <c r="A1016" s="9" t="s">
        <v>164</v>
      </c>
      <c r="B1016" s="9" t="s">
        <v>85</v>
      </c>
      <c r="C1016" s="9" t="s">
        <v>659</v>
      </c>
      <c r="D1016" s="9" t="s">
        <v>1669</v>
      </c>
      <c r="E1016" s="9">
        <v>5.0678146989563286</v>
      </c>
    </row>
    <row r="1017" spans="1:5" ht="36.75" x14ac:dyDescent="0.25">
      <c r="A1017" s="9" t="s">
        <v>164</v>
      </c>
      <c r="B1017" s="9" t="s">
        <v>85</v>
      </c>
      <c r="C1017" s="9" t="s">
        <v>659</v>
      </c>
      <c r="D1017" s="9" t="s">
        <v>1670</v>
      </c>
      <c r="E1017" s="9">
        <v>5.0066387610162488</v>
      </c>
    </row>
    <row r="1018" spans="1:5" ht="36.75" x14ac:dyDescent="0.25">
      <c r="A1018" s="9" t="s">
        <v>164</v>
      </c>
      <c r="B1018" s="9" t="s">
        <v>85</v>
      </c>
      <c r="C1018" s="9" t="s">
        <v>659</v>
      </c>
      <c r="D1018" s="9" t="s">
        <v>1671</v>
      </c>
      <c r="E1018" s="9">
        <v>5.0066387610162488</v>
      </c>
    </row>
    <row r="1019" spans="1:5" ht="36.75" x14ac:dyDescent="0.25">
      <c r="A1019" s="9" t="s">
        <v>164</v>
      </c>
      <c r="B1019" s="9" t="s">
        <v>85</v>
      </c>
      <c r="C1019" s="9" t="s">
        <v>659</v>
      </c>
      <c r="D1019" s="9" t="s">
        <v>1672</v>
      </c>
      <c r="E1019" s="9">
        <v>5.0066387610162488</v>
      </c>
    </row>
    <row r="1020" spans="1:5" ht="36.75" x14ac:dyDescent="0.25">
      <c r="A1020" s="9" t="s">
        <v>164</v>
      </c>
      <c r="B1020" s="9" t="s">
        <v>85</v>
      </c>
      <c r="C1020" s="9" t="s">
        <v>659</v>
      </c>
      <c r="D1020" s="9" t="s">
        <v>1673</v>
      </c>
      <c r="E1020" s="9">
        <v>5.0066387610162488</v>
      </c>
    </row>
    <row r="1021" spans="1:5" ht="36.75" x14ac:dyDescent="0.25">
      <c r="A1021" s="9" t="s">
        <v>164</v>
      </c>
      <c r="B1021" s="9" t="s">
        <v>85</v>
      </c>
      <c r="C1021" s="9" t="s">
        <v>659</v>
      </c>
      <c r="D1021" s="9" t="s">
        <v>1674</v>
      </c>
      <c r="E1021" s="9">
        <v>5.0066387610162488</v>
      </c>
    </row>
    <row r="1022" spans="1:5" ht="36.75" x14ac:dyDescent="0.25">
      <c r="A1022" s="9" t="s">
        <v>164</v>
      </c>
      <c r="B1022" s="9" t="s">
        <v>85</v>
      </c>
      <c r="C1022" s="9" t="s">
        <v>659</v>
      </c>
      <c r="D1022" s="9" t="s">
        <v>1675</v>
      </c>
      <c r="E1022" s="9">
        <v>5.0066387610162488</v>
      </c>
    </row>
    <row r="1023" spans="1:5" ht="36.75" x14ac:dyDescent="0.25">
      <c r="A1023" s="9" t="s">
        <v>164</v>
      </c>
      <c r="B1023" s="9" t="s">
        <v>85</v>
      </c>
      <c r="C1023" s="9" t="s">
        <v>659</v>
      </c>
      <c r="D1023" s="9" t="s">
        <v>1676</v>
      </c>
      <c r="E1023" s="9">
        <v>21.477648292003718</v>
      </c>
    </row>
    <row r="1024" spans="1:5" ht="36.75" x14ac:dyDescent="0.25">
      <c r="A1024" s="9" t="s">
        <v>164</v>
      </c>
      <c r="B1024" s="9" t="s">
        <v>85</v>
      </c>
      <c r="C1024" s="9" t="s">
        <v>659</v>
      </c>
      <c r="D1024" s="9" t="s">
        <v>1677</v>
      </c>
      <c r="E1024" s="9">
        <v>3.4552169748557868</v>
      </c>
    </row>
    <row r="1025" spans="1:5" ht="36.75" x14ac:dyDescent="0.25">
      <c r="A1025" s="9" t="s">
        <v>164</v>
      </c>
      <c r="B1025" s="9" t="s">
        <v>85</v>
      </c>
      <c r="C1025" s="9" t="s">
        <v>659</v>
      </c>
      <c r="D1025" s="9" t="s">
        <v>1678</v>
      </c>
      <c r="E1025" s="9">
        <v>9.0075451022975592</v>
      </c>
    </row>
    <row r="1026" spans="1:5" ht="36.75" x14ac:dyDescent="0.25">
      <c r="A1026" s="9" t="s">
        <v>164</v>
      </c>
      <c r="B1026" s="9" t="s">
        <v>85</v>
      </c>
      <c r="C1026" s="9" t="s">
        <v>659</v>
      </c>
      <c r="D1026" s="9" t="s">
        <v>1679</v>
      </c>
      <c r="E1026" s="9">
        <v>7.3190892151513172</v>
      </c>
    </row>
    <row r="1027" spans="1:5" ht="36.75" x14ac:dyDescent="0.25">
      <c r="A1027" s="9" t="s">
        <v>164</v>
      </c>
      <c r="B1027" s="9" t="s">
        <v>85</v>
      </c>
      <c r="C1027" s="9" t="s">
        <v>659</v>
      </c>
      <c r="D1027" s="9" t="s">
        <v>1680</v>
      </c>
      <c r="E1027" s="9">
        <v>1.9698652016706155</v>
      </c>
    </row>
    <row r="1028" spans="1:5" ht="36.75" x14ac:dyDescent="0.25">
      <c r="A1028" s="9" t="s">
        <v>164</v>
      </c>
      <c r="B1028" s="9" t="s">
        <v>85</v>
      </c>
      <c r="C1028" s="9" t="s">
        <v>659</v>
      </c>
      <c r="D1028" s="9" t="s">
        <v>1681</v>
      </c>
      <c r="E1028" s="9">
        <v>1.7398436750159096</v>
      </c>
    </row>
    <row r="1029" spans="1:5" ht="36.75" x14ac:dyDescent="0.25">
      <c r="A1029" s="9" t="s">
        <v>164</v>
      </c>
      <c r="B1029" s="9" t="s">
        <v>85</v>
      </c>
      <c r="C1029" s="9" t="s">
        <v>659</v>
      </c>
      <c r="D1029" s="9" t="s">
        <v>1682</v>
      </c>
      <c r="E1029" s="9">
        <v>1.7398436750159096</v>
      </c>
    </row>
    <row r="1030" spans="1:5" ht="36.75" x14ac:dyDescent="0.25">
      <c r="A1030" s="9" t="s">
        <v>164</v>
      </c>
      <c r="B1030" s="9" t="s">
        <v>85</v>
      </c>
      <c r="C1030" s="9" t="s">
        <v>659</v>
      </c>
      <c r="D1030" s="9" t="s">
        <v>1683</v>
      </c>
      <c r="E1030" s="9">
        <v>1.7398436750159096</v>
      </c>
    </row>
    <row r="1031" spans="1:5" ht="36.75" x14ac:dyDescent="0.25">
      <c r="A1031" s="9" t="s">
        <v>164</v>
      </c>
      <c r="B1031" s="9" t="s">
        <v>85</v>
      </c>
      <c r="C1031" s="9" t="s">
        <v>659</v>
      </c>
      <c r="D1031" s="9" t="s">
        <v>1684</v>
      </c>
      <c r="E1031" s="9">
        <v>1.6028095740301278</v>
      </c>
    </row>
    <row r="1032" spans="1:5" ht="36.75" x14ac:dyDescent="0.25">
      <c r="A1032" s="9" t="s">
        <v>164</v>
      </c>
      <c r="B1032" s="9" t="s">
        <v>85</v>
      </c>
      <c r="C1032" s="9" t="s">
        <v>659</v>
      </c>
      <c r="D1032" s="9" t="s">
        <v>1685</v>
      </c>
      <c r="E1032" s="9">
        <v>1.3360824846113737</v>
      </c>
    </row>
    <row r="1033" spans="1:5" ht="36.75" x14ac:dyDescent="0.25">
      <c r="A1033" s="9" t="s">
        <v>164</v>
      </c>
      <c r="B1033" s="9" t="s">
        <v>85</v>
      </c>
      <c r="C1033" s="9" t="s">
        <v>659</v>
      </c>
      <c r="D1033" s="9" t="s">
        <v>1686</v>
      </c>
      <c r="E1033" s="9">
        <v>1.3360824846113737</v>
      </c>
    </row>
    <row r="1034" spans="1:5" ht="36.75" x14ac:dyDescent="0.25">
      <c r="A1034" s="9" t="s">
        <v>164</v>
      </c>
      <c r="B1034" s="9" t="s">
        <v>85</v>
      </c>
      <c r="C1034" s="9" t="s">
        <v>659</v>
      </c>
      <c r="D1034" s="9" t="s">
        <v>1687</v>
      </c>
      <c r="E1034" s="9">
        <v>1.7643140501919428</v>
      </c>
    </row>
    <row r="1035" spans="1:5" ht="36.75" x14ac:dyDescent="0.25">
      <c r="A1035" s="9" t="s">
        <v>164</v>
      </c>
      <c r="B1035" s="9" t="s">
        <v>85</v>
      </c>
      <c r="C1035" s="9" t="s">
        <v>659</v>
      </c>
      <c r="D1035" s="9" t="s">
        <v>1688</v>
      </c>
      <c r="E1035" s="9">
        <v>4.7912994594671607</v>
      </c>
    </row>
    <row r="1036" spans="1:5" ht="36.75" x14ac:dyDescent="0.25">
      <c r="A1036" s="9" t="s">
        <v>164</v>
      </c>
      <c r="B1036" s="9" t="s">
        <v>85</v>
      </c>
      <c r="C1036" s="9" t="s">
        <v>659</v>
      </c>
      <c r="D1036" s="9" t="s">
        <v>1689</v>
      </c>
      <c r="E1036" s="9">
        <v>4.7912994594671607</v>
      </c>
    </row>
    <row r="1037" spans="1:5" ht="36.75" x14ac:dyDescent="0.25">
      <c r="A1037" s="9" t="s">
        <v>164</v>
      </c>
      <c r="B1037" s="9" t="s">
        <v>85</v>
      </c>
      <c r="C1037" s="9" t="s">
        <v>659</v>
      </c>
      <c r="D1037" s="9" t="s">
        <v>1690</v>
      </c>
      <c r="E1037" s="9">
        <v>4.7912994594671607</v>
      </c>
    </row>
    <row r="1038" spans="1:5" ht="36.75" x14ac:dyDescent="0.25">
      <c r="A1038" s="9" t="s">
        <v>164</v>
      </c>
      <c r="B1038" s="9" t="s">
        <v>85</v>
      </c>
      <c r="C1038" s="9" t="s">
        <v>659</v>
      </c>
      <c r="D1038" s="9" t="s">
        <v>1691</v>
      </c>
      <c r="E1038" s="9">
        <v>2.0310411396106964</v>
      </c>
    </row>
    <row r="1039" spans="1:5" ht="36.75" x14ac:dyDescent="0.25">
      <c r="A1039" s="9" t="s">
        <v>164</v>
      </c>
      <c r="B1039" s="9" t="s">
        <v>85</v>
      </c>
      <c r="C1039" s="9" t="s">
        <v>659</v>
      </c>
      <c r="D1039" s="9" t="s">
        <v>1692</v>
      </c>
      <c r="E1039" s="9">
        <v>0.84422794357312092</v>
      </c>
    </row>
    <row r="1040" spans="1:5" ht="36.75" x14ac:dyDescent="0.25">
      <c r="A1040" s="9" t="s">
        <v>164</v>
      </c>
      <c r="B1040" s="9" t="s">
        <v>85</v>
      </c>
      <c r="C1040" s="9" t="s">
        <v>659</v>
      </c>
      <c r="D1040" s="9" t="s">
        <v>1693</v>
      </c>
      <c r="E1040" s="9">
        <v>3.939730403341231</v>
      </c>
    </row>
    <row r="1041" spans="1:5" ht="36.75" x14ac:dyDescent="0.25">
      <c r="A1041" s="9" t="s">
        <v>164</v>
      </c>
      <c r="B1041" s="9" t="s">
        <v>85</v>
      </c>
      <c r="C1041" s="9" t="s">
        <v>659</v>
      </c>
      <c r="D1041" s="9" t="s">
        <v>1694</v>
      </c>
      <c r="E1041" s="9">
        <v>2.5204486431313464</v>
      </c>
    </row>
    <row r="1042" spans="1:5" ht="36.75" x14ac:dyDescent="0.25">
      <c r="A1042" s="9" t="s">
        <v>164</v>
      </c>
      <c r="B1042" s="9" t="s">
        <v>85</v>
      </c>
      <c r="C1042" s="9" t="s">
        <v>659</v>
      </c>
      <c r="D1042" s="9" t="s">
        <v>1695</v>
      </c>
      <c r="E1042" s="9">
        <v>1.2602243215656732</v>
      </c>
    </row>
    <row r="1043" spans="1:5" ht="36.75" x14ac:dyDescent="0.25">
      <c r="A1043" s="9" t="s">
        <v>164</v>
      </c>
      <c r="B1043" s="9" t="s">
        <v>85</v>
      </c>
      <c r="C1043" s="9" t="s">
        <v>659</v>
      </c>
      <c r="D1043" s="9" t="s">
        <v>1696</v>
      </c>
      <c r="E1043" s="9">
        <v>2.2684037788182114</v>
      </c>
    </row>
    <row r="1044" spans="1:5" ht="36.75" x14ac:dyDescent="0.25">
      <c r="A1044" s="9" t="s">
        <v>164</v>
      </c>
      <c r="B1044" s="9" t="s">
        <v>85</v>
      </c>
      <c r="C1044" s="9" t="s">
        <v>659</v>
      </c>
      <c r="D1044" s="9" t="s">
        <v>1697</v>
      </c>
      <c r="E1044" s="9">
        <v>3.024538371757616</v>
      </c>
    </row>
    <row r="1045" spans="1:5" ht="36.75" x14ac:dyDescent="0.25">
      <c r="A1045" s="9" t="s">
        <v>164</v>
      </c>
      <c r="B1045" s="9" t="s">
        <v>85</v>
      </c>
      <c r="C1045" s="9" t="s">
        <v>659</v>
      </c>
      <c r="D1045" s="9" t="s">
        <v>1698</v>
      </c>
      <c r="E1045" s="9">
        <v>1.7643140501919428</v>
      </c>
    </row>
    <row r="1046" spans="1:5" ht="36.75" x14ac:dyDescent="0.25">
      <c r="A1046" s="9" t="s">
        <v>164</v>
      </c>
      <c r="B1046" s="9" t="s">
        <v>85</v>
      </c>
      <c r="C1046" s="9" t="s">
        <v>659</v>
      </c>
      <c r="D1046" s="9" t="s">
        <v>1699</v>
      </c>
      <c r="E1046" s="9">
        <v>3.024538371757616</v>
      </c>
    </row>
    <row r="1047" spans="1:5" ht="36.75" x14ac:dyDescent="0.25">
      <c r="A1047" s="9" t="s">
        <v>164</v>
      </c>
      <c r="B1047" s="9" t="s">
        <v>85</v>
      </c>
      <c r="C1047" s="9" t="s">
        <v>659</v>
      </c>
      <c r="D1047" s="9" t="s">
        <v>1700</v>
      </c>
      <c r="E1047" s="9">
        <v>3.5310751379014884</v>
      </c>
    </row>
    <row r="1048" spans="1:5" ht="36.75" x14ac:dyDescent="0.25">
      <c r="A1048" s="9" t="s">
        <v>164</v>
      </c>
      <c r="B1048" s="9" t="s">
        <v>85</v>
      </c>
      <c r="C1048" s="9" t="s">
        <v>659</v>
      </c>
      <c r="D1048" s="9" t="s">
        <v>1701</v>
      </c>
      <c r="E1048" s="9">
        <v>6.0221593308215953</v>
      </c>
    </row>
    <row r="1049" spans="1:5" ht="36.75" x14ac:dyDescent="0.25">
      <c r="A1049" s="9" t="s">
        <v>164</v>
      </c>
      <c r="B1049" s="9" t="s">
        <v>85</v>
      </c>
      <c r="C1049" s="9" t="s">
        <v>659</v>
      </c>
      <c r="D1049" s="9" t="s">
        <v>1702</v>
      </c>
      <c r="E1049" s="9">
        <v>6.0515237810328344</v>
      </c>
    </row>
    <row r="1050" spans="1:5" ht="36.75" x14ac:dyDescent="0.25">
      <c r="A1050" s="9" t="s">
        <v>164</v>
      </c>
      <c r="B1050" s="9" t="s">
        <v>85</v>
      </c>
      <c r="C1050" s="9" t="s">
        <v>659</v>
      </c>
      <c r="D1050" s="9" t="s">
        <v>1703</v>
      </c>
      <c r="E1050" s="9">
        <v>6.0515237810328344</v>
      </c>
    </row>
    <row r="1051" spans="1:5" ht="36.75" x14ac:dyDescent="0.25">
      <c r="A1051" s="9" t="s">
        <v>164</v>
      </c>
      <c r="B1051" s="9" t="s">
        <v>85</v>
      </c>
      <c r="C1051" s="9" t="s">
        <v>659</v>
      </c>
      <c r="D1051" s="9" t="s">
        <v>1704</v>
      </c>
      <c r="E1051" s="9">
        <v>2.0310411396106964</v>
      </c>
    </row>
    <row r="1052" spans="1:5" ht="36.75" x14ac:dyDescent="0.25">
      <c r="A1052" s="9" t="s">
        <v>164</v>
      </c>
      <c r="B1052" s="9" t="s">
        <v>85</v>
      </c>
      <c r="C1052" s="9" t="s">
        <v>659</v>
      </c>
      <c r="D1052" s="9" t="s">
        <v>1705</v>
      </c>
      <c r="E1052" s="9">
        <v>2.0310411396106964</v>
      </c>
    </row>
    <row r="1053" spans="1:5" ht="36.75" x14ac:dyDescent="0.25">
      <c r="A1053" s="9" t="s">
        <v>164</v>
      </c>
      <c r="B1053" s="9" t="s">
        <v>85</v>
      </c>
      <c r="C1053" s="9" t="s">
        <v>659</v>
      </c>
      <c r="D1053" s="9" t="s">
        <v>1706</v>
      </c>
      <c r="E1053" s="9">
        <v>6.9251161748171945</v>
      </c>
    </row>
    <row r="1054" spans="1:5" ht="36.75" x14ac:dyDescent="0.25">
      <c r="A1054" s="9" t="s">
        <v>164</v>
      </c>
      <c r="B1054" s="9" t="s">
        <v>85</v>
      </c>
      <c r="C1054" s="9" t="s">
        <v>659</v>
      </c>
      <c r="D1054" s="9" t="s">
        <v>1707</v>
      </c>
      <c r="E1054" s="9">
        <v>4.9185454103825306</v>
      </c>
    </row>
    <row r="1055" spans="1:5" ht="36.75" x14ac:dyDescent="0.25">
      <c r="A1055" s="9" t="s">
        <v>164</v>
      </c>
      <c r="B1055" s="9" t="s">
        <v>85</v>
      </c>
      <c r="C1055" s="9" t="s">
        <v>659</v>
      </c>
      <c r="D1055" s="9" t="s">
        <v>1708</v>
      </c>
      <c r="E1055" s="9">
        <v>4.9185454103825306</v>
      </c>
    </row>
    <row r="1056" spans="1:5" ht="36.75" x14ac:dyDescent="0.25">
      <c r="A1056" s="9" t="s">
        <v>164</v>
      </c>
      <c r="B1056" s="9" t="s">
        <v>85</v>
      </c>
      <c r="C1056" s="9" t="s">
        <v>659</v>
      </c>
      <c r="D1056" s="9" t="s">
        <v>1709</v>
      </c>
      <c r="E1056" s="9">
        <v>4.9185454103825306</v>
      </c>
    </row>
    <row r="1057" spans="1:5" ht="36.75" x14ac:dyDescent="0.25">
      <c r="A1057" s="9" t="s">
        <v>164</v>
      </c>
      <c r="B1057" s="9" t="s">
        <v>85</v>
      </c>
      <c r="C1057" s="9" t="s">
        <v>659</v>
      </c>
      <c r="D1057" s="9" t="s">
        <v>1710</v>
      </c>
      <c r="E1057" s="9">
        <v>4.9185454103825306</v>
      </c>
    </row>
    <row r="1058" spans="1:5" ht="36.75" x14ac:dyDescent="0.25">
      <c r="A1058" s="9" t="s">
        <v>164</v>
      </c>
      <c r="B1058" s="9" t="s">
        <v>85</v>
      </c>
      <c r="C1058" s="9" t="s">
        <v>659</v>
      </c>
      <c r="D1058" s="9" t="s">
        <v>1711</v>
      </c>
      <c r="E1058" s="9">
        <v>4.9185454103825306</v>
      </c>
    </row>
    <row r="1059" spans="1:5" ht="36.75" x14ac:dyDescent="0.25">
      <c r="A1059" s="9" t="s">
        <v>164</v>
      </c>
      <c r="B1059" s="9" t="s">
        <v>85</v>
      </c>
      <c r="C1059" s="9" t="s">
        <v>659</v>
      </c>
      <c r="D1059" s="9" t="s">
        <v>1712</v>
      </c>
      <c r="E1059" s="9">
        <v>16.693689945089361</v>
      </c>
    </row>
    <row r="1060" spans="1:5" ht="36.75" x14ac:dyDescent="0.25">
      <c r="A1060" s="9" t="s">
        <v>164</v>
      </c>
      <c r="B1060" s="9" t="s">
        <v>85</v>
      </c>
      <c r="C1060" s="9" t="s">
        <v>659</v>
      </c>
      <c r="D1060" s="9" t="s">
        <v>1713</v>
      </c>
      <c r="E1060" s="9">
        <v>3.024538371757616</v>
      </c>
    </row>
    <row r="1061" spans="1:5" ht="36.75" x14ac:dyDescent="0.25">
      <c r="A1061" s="9" t="s">
        <v>164</v>
      </c>
      <c r="B1061" s="9" t="s">
        <v>85</v>
      </c>
      <c r="C1061" s="9" t="s">
        <v>659</v>
      </c>
      <c r="D1061" s="9" t="s">
        <v>1714</v>
      </c>
      <c r="E1061" s="9">
        <v>3.2521128608947181</v>
      </c>
    </row>
    <row r="1062" spans="1:5" ht="36.75" x14ac:dyDescent="0.25">
      <c r="A1062" s="9" t="s">
        <v>164</v>
      </c>
      <c r="B1062" s="9" t="s">
        <v>85</v>
      </c>
      <c r="C1062" s="9" t="s">
        <v>659</v>
      </c>
      <c r="D1062" s="9" t="s">
        <v>1715</v>
      </c>
      <c r="E1062" s="9">
        <v>2.251274516194989</v>
      </c>
    </row>
    <row r="1063" spans="1:5" ht="36.75" x14ac:dyDescent="0.25">
      <c r="A1063" s="9" t="s">
        <v>164</v>
      </c>
      <c r="B1063" s="9" t="s">
        <v>85</v>
      </c>
      <c r="C1063" s="9" t="s">
        <v>659</v>
      </c>
      <c r="D1063" s="9" t="s">
        <v>1716</v>
      </c>
      <c r="E1063" s="9">
        <v>2.251274516194989</v>
      </c>
    </row>
    <row r="1064" spans="1:5" ht="36.75" x14ac:dyDescent="0.25">
      <c r="A1064" s="9" t="s">
        <v>164</v>
      </c>
      <c r="B1064" s="9" t="s">
        <v>85</v>
      </c>
      <c r="C1064" s="9" t="s">
        <v>659</v>
      </c>
      <c r="D1064" s="9" t="s">
        <v>1717</v>
      </c>
      <c r="E1064" s="9">
        <v>49.518251206219347</v>
      </c>
    </row>
    <row r="1065" spans="1:5" ht="36.75" x14ac:dyDescent="0.25">
      <c r="A1065" s="9" t="s">
        <v>164</v>
      </c>
      <c r="B1065" s="9" t="s">
        <v>85</v>
      </c>
      <c r="C1065" s="9" t="s">
        <v>659</v>
      </c>
      <c r="D1065" s="9" t="s">
        <v>1718</v>
      </c>
      <c r="E1065" s="9">
        <v>53.193701557659431</v>
      </c>
    </row>
    <row r="1066" spans="1:5" ht="36.75" x14ac:dyDescent="0.25">
      <c r="A1066" s="9" t="s">
        <v>164</v>
      </c>
      <c r="B1066" s="9" t="s">
        <v>85</v>
      </c>
      <c r="C1066" s="9" t="s">
        <v>659</v>
      </c>
      <c r="D1066" s="9" t="s">
        <v>1719</v>
      </c>
      <c r="E1066" s="9">
        <v>29.134428684584275</v>
      </c>
    </row>
    <row r="1067" spans="1:5" ht="36.75" x14ac:dyDescent="0.25">
      <c r="A1067" s="9" t="s">
        <v>164</v>
      </c>
      <c r="B1067" s="9" t="s">
        <v>85</v>
      </c>
      <c r="C1067" s="9" t="s">
        <v>659</v>
      </c>
      <c r="D1067" s="9" t="s">
        <v>1720</v>
      </c>
      <c r="E1067" s="9">
        <v>2.936445021123899</v>
      </c>
    </row>
    <row r="1068" spans="1:5" ht="36.75" x14ac:dyDescent="0.25">
      <c r="A1068" s="9" t="s">
        <v>164</v>
      </c>
      <c r="B1068" s="9" t="s">
        <v>85</v>
      </c>
      <c r="C1068" s="9" t="s">
        <v>659</v>
      </c>
      <c r="D1068" s="9" t="s">
        <v>1721</v>
      </c>
      <c r="E1068" s="9">
        <v>7.3435595903273487</v>
      </c>
    </row>
    <row r="1069" spans="1:5" ht="36.75" x14ac:dyDescent="0.25">
      <c r="A1069" s="9" t="s">
        <v>164</v>
      </c>
      <c r="B1069" s="9" t="s">
        <v>85</v>
      </c>
      <c r="C1069" s="9" t="s">
        <v>659</v>
      </c>
      <c r="D1069" s="9" t="s">
        <v>1722</v>
      </c>
      <c r="E1069" s="9">
        <v>14.782553643841226</v>
      </c>
    </row>
    <row r="1070" spans="1:5" ht="36.75" x14ac:dyDescent="0.25">
      <c r="A1070" s="9" t="s">
        <v>164</v>
      </c>
      <c r="B1070" s="9" t="s">
        <v>85</v>
      </c>
      <c r="C1070" s="9" t="s">
        <v>659</v>
      </c>
      <c r="D1070" s="9" t="s">
        <v>1723</v>
      </c>
      <c r="E1070" s="9">
        <v>1.3018239593649286</v>
      </c>
    </row>
    <row r="1071" spans="1:5" ht="36.75" x14ac:dyDescent="0.25">
      <c r="A1071" s="9" t="s">
        <v>164</v>
      </c>
      <c r="B1071" s="9" t="s">
        <v>85</v>
      </c>
      <c r="C1071" s="9" t="s">
        <v>659</v>
      </c>
      <c r="D1071" s="9" t="s">
        <v>1724</v>
      </c>
      <c r="E1071" s="9">
        <v>42.133091978092743</v>
      </c>
    </row>
    <row r="1072" spans="1:5" ht="36.75" x14ac:dyDescent="0.25">
      <c r="A1072" s="9" t="s">
        <v>164</v>
      </c>
      <c r="B1072" s="9" t="s">
        <v>85</v>
      </c>
      <c r="C1072" s="9" t="s">
        <v>659</v>
      </c>
      <c r="D1072" s="9" t="s">
        <v>1725</v>
      </c>
      <c r="E1072" s="9">
        <v>41.489521110963082</v>
      </c>
    </row>
    <row r="1073" spans="1:5" ht="36.75" x14ac:dyDescent="0.25">
      <c r="A1073" s="9" t="s">
        <v>164</v>
      </c>
      <c r="B1073" s="9" t="s">
        <v>85</v>
      </c>
      <c r="C1073" s="9" t="s">
        <v>659</v>
      </c>
      <c r="D1073" s="9" t="s">
        <v>1726</v>
      </c>
      <c r="E1073" s="9">
        <v>11.339571856573453</v>
      </c>
    </row>
    <row r="1074" spans="1:5" ht="36.75" x14ac:dyDescent="0.25">
      <c r="A1074" s="9" t="s">
        <v>164</v>
      </c>
      <c r="B1074" s="9" t="s">
        <v>85</v>
      </c>
      <c r="C1074" s="9" t="s">
        <v>659</v>
      </c>
      <c r="D1074" s="9" t="s">
        <v>1727</v>
      </c>
      <c r="E1074" s="9">
        <v>11.53044078294651</v>
      </c>
    </row>
    <row r="1075" spans="1:5" ht="36.75" x14ac:dyDescent="0.25">
      <c r="A1075" s="9" t="s">
        <v>164</v>
      </c>
      <c r="B1075" s="9" t="s">
        <v>85</v>
      </c>
      <c r="C1075" s="9" t="s">
        <v>659</v>
      </c>
      <c r="D1075" s="9" t="s">
        <v>1728</v>
      </c>
      <c r="E1075" s="9">
        <v>2.7529172073036547</v>
      </c>
    </row>
    <row r="1076" spans="1:5" ht="36.75" x14ac:dyDescent="0.25">
      <c r="A1076" s="9" t="s">
        <v>164</v>
      </c>
      <c r="B1076" s="9" t="s">
        <v>85</v>
      </c>
      <c r="C1076" s="9" t="s">
        <v>659</v>
      </c>
      <c r="D1076" s="9" t="s">
        <v>1729</v>
      </c>
      <c r="E1076" s="9">
        <v>49.278441529494216</v>
      </c>
    </row>
    <row r="1077" spans="1:5" ht="36.75" x14ac:dyDescent="0.25">
      <c r="A1077" s="9" t="s">
        <v>164</v>
      </c>
      <c r="B1077" s="9" t="s">
        <v>85</v>
      </c>
      <c r="C1077" s="9" t="s">
        <v>659</v>
      </c>
      <c r="D1077" s="9" t="s">
        <v>1730</v>
      </c>
      <c r="E1077" s="9">
        <v>53.193701557659431</v>
      </c>
    </row>
    <row r="1078" spans="1:5" ht="36.75" x14ac:dyDescent="0.25">
      <c r="A1078" s="9" t="s">
        <v>164</v>
      </c>
      <c r="B1078" s="9" t="s">
        <v>85</v>
      </c>
      <c r="C1078" s="9" t="s">
        <v>659</v>
      </c>
      <c r="D1078" s="9" t="s">
        <v>1731</v>
      </c>
      <c r="E1078" s="9">
        <v>11.001880679144207</v>
      </c>
    </row>
    <row r="1079" spans="1:5" ht="36.75" x14ac:dyDescent="0.25">
      <c r="A1079" s="9" t="s">
        <v>164</v>
      </c>
      <c r="B1079" s="9" t="s">
        <v>85</v>
      </c>
      <c r="C1079" s="9" t="s">
        <v>659</v>
      </c>
      <c r="D1079" s="9" t="s">
        <v>1732</v>
      </c>
      <c r="E1079" s="9">
        <v>13.999501638208187</v>
      </c>
    </row>
    <row r="1080" spans="1:5" ht="36.75" x14ac:dyDescent="0.25">
      <c r="A1080" s="9" t="s">
        <v>164</v>
      </c>
      <c r="B1080" s="9" t="s">
        <v>85</v>
      </c>
      <c r="C1080" s="9" t="s">
        <v>659</v>
      </c>
      <c r="D1080" s="9" t="s">
        <v>1733</v>
      </c>
      <c r="E1080" s="9">
        <v>8.1608701212068357</v>
      </c>
    </row>
    <row r="1081" spans="1:5" ht="36.75" x14ac:dyDescent="0.25">
      <c r="A1081" s="9" t="s">
        <v>164</v>
      </c>
      <c r="B1081" s="9" t="s">
        <v>85</v>
      </c>
      <c r="C1081" s="9" t="s">
        <v>659</v>
      </c>
      <c r="D1081" s="9" t="s">
        <v>1734</v>
      </c>
      <c r="E1081" s="9">
        <v>14.782553643841226</v>
      </c>
    </row>
    <row r="1082" spans="1:5" ht="36.75" x14ac:dyDescent="0.25">
      <c r="A1082" s="9" t="s">
        <v>164</v>
      </c>
      <c r="B1082" s="9" t="s">
        <v>85</v>
      </c>
      <c r="C1082" s="9" t="s">
        <v>659</v>
      </c>
      <c r="D1082" s="9" t="s">
        <v>1735</v>
      </c>
      <c r="E1082" s="9">
        <v>50.75400515260899</v>
      </c>
    </row>
    <row r="1083" spans="1:5" ht="36.75" x14ac:dyDescent="0.25">
      <c r="A1083" s="9" t="s">
        <v>164</v>
      </c>
      <c r="B1083" s="9" t="s">
        <v>85</v>
      </c>
      <c r="C1083" s="9" t="s">
        <v>659</v>
      </c>
      <c r="D1083" s="9" t="s">
        <v>1736</v>
      </c>
      <c r="E1083" s="9">
        <v>53.193701557659431</v>
      </c>
    </row>
    <row r="1084" spans="1:5" ht="36.75" x14ac:dyDescent="0.25">
      <c r="A1084" s="9" t="s">
        <v>164</v>
      </c>
      <c r="B1084" s="9" t="s">
        <v>85</v>
      </c>
      <c r="C1084" s="9" t="s">
        <v>659</v>
      </c>
      <c r="D1084" s="9" t="s">
        <v>1737</v>
      </c>
      <c r="E1084" s="9">
        <v>6.699988723197694</v>
      </c>
    </row>
    <row r="1085" spans="1:5" ht="36.75" x14ac:dyDescent="0.25">
      <c r="A1085" s="9" t="s">
        <v>164</v>
      </c>
      <c r="B1085" s="9" t="s">
        <v>85</v>
      </c>
      <c r="C1085" s="9" t="s">
        <v>659</v>
      </c>
      <c r="D1085" s="9" t="s">
        <v>1738</v>
      </c>
      <c r="E1085" s="9">
        <v>14.782553643841226</v>
      </c>
    </row>
    <row r="1086" spans="1:5" ht="36.75" x14ac:dyDescent="0.25">
      <c r="A1086" s="9" t="s">
        <v>164</v>
      </c>
      <c r="B1086" s="9" t="s">
        <v>85</v>
      </c>
      <c r="C1086" s="9" t="s">
        <v>659</v>
      </c>
      <c r="D1086" s="9" t="s">
        <v>1739</v>
      </c>
      <c r="E1086" s="9">
        <v>11.819191210023691</v>
      </c>
    </row>
    <row r="1087" spans="1:5" ht="36.75" x14ac:dyDescent="0.25">
      <c r="A1087" s="9" t="s">
        <v>164</v>
      </c>
      <c r="B1087" s="9" t="s">
        <v>85</v>
      </c>
      <c r="C1087" s="9" t="s">
        <v>659</v>
      </c>
      <c r="D1087" s="9" t="s">
        <v>1740</v>
      </c>
      <c r="E1087" s="9">
        <v>38.599569802673649</v>
      </c>
    </row>
    <row r="1088" spans="1:5" ht="36.75" x14ac:dyDescent="0.25">
      <c r="A1088" s="9" t="s">
        <v>164</v>
      </c>
      <c r="B1088" s="9" t="s">
        <v>85</v>
      </c>
      <c r="C1088" s="9" t="s">
        <v>659</v>
      </c>
      <c r="D1088" s="9" t="s">
        <v>1741</v>
      </c>
      <c r="E1088" s="9">
        <v>8.7236887502555831</v>
      </c>
    </row>
    <row r="1089" spans="1:5" ht="36.75" x14ac:dyDescent="0.25">
      <c r="A1089" s="9" t="s">
        <v>164</v>
      </c>
      <c r="B1089" s="9" t="s">
        <v>85</v>
      </c>
      <c r="C1089" s="9" t="s">
        <v>659</v>
      </c>
      <c r="D1089" s="9" t="s">
        <v>1742</v>
      </c>
      <c r="E1089" s="9">
        <v>8.7236887502555831</v>
      </c>
    </row>
    <row r="1090" spans="1:5" ht="36.75" x14ac:dyDescent="0.25">
      <c r="A1090" s="9" t="s">
        <v>164</v>
      </c>
      <c r="B1090" s="9" t="s">
        <v>85</v>
      </c>
      <c r="C1090" s="9" t="s">
        <v>659</v>
      </c>
      <c r="D1090" s="9" t="s">
        <v>1743</v>
      </c>
      <c r="E1090" s="9">
        <v>13.896726062468851</v>
      </c>
    </row>
    <row r="1091" spans="1:5" ht="36.75" x14ac:dyDescent="0.25">
      <c r="A1091" s="9" t="s">
        <v>164</v>
      </c>
      <c r="B1091" s="9" t="s">
        <v>85</v>
      </c>
      <c r="C1091" s="9" t="s">
        <v>659</v>
      </c>
      <c r="D1091" s="9" t="s">
        <v>1744</v>
      </c>
      <c r="E1091" s="9">
        <v>22.867565602002362</v>
      </c>
    </row>
    <row r="1092" spans="1:5" ht="36.75" x14ac:dyDescent="0.25">
      <c r="A1092" s="9" t="s">
        <v>164</v>
      </c>
      <c r="B1092" s="9" t="s">
        <v>85</v>
      </c>
      <c r="C1092" s="9" t="s">
        <v>659</v>
      </c>
      <c r="D1092" s="9" t="s">
        <v>1745</v>
      </c>
      <c r="E1092" s="9">
        <v>28.948453833246436</v>
      </c>
    </row>
    <row r="1093" spans="1:5" ht="36.75" x14ac:dyDescent="0.25">
      <c r="A1093" s="9" t="s">
        <v>164</v>
      </c>
      <c r="B1093" s="9" t="s">
        <v>85</v>
      </c>
      <c r="C1093" s="9" t="s">
        <v>659</v>
      </c>
      <c r="D1093" s="9" t="s">
        <v>1746</v>
      </c>
      <c r="E1093" s="9">
        <v>7.4389940535138761</v>
      </c>
    </row>
    <row r="1094" spans="1:5" ht="36.75" x14ac:dyDescent="0.25">
      <c r="A1094" s="9" t="s">
        <v>164</v>
      </c>
      <c r="B1094" s="9" t="s">
        <v>85</v>
      </c>
      <c r="C1094" s="9" t="s">
        <v>659</v>
      </c>
      <c r="D1094" s="9" t="s">
        <v>1747</v>
      </c>
      <c r="E1094" s="9">
        <v>1.9894415018114413</v>
      </c>
    </row>
    <row r="1095" spans="1:5" ht="36.75" x14ac:dyDescent="0.25">
      <c r="A1095" s="9" t="s">
        <v>164</v>
      </c>
      <c r="B1095" s="9" t="s">
        <v>85</v>
      </c>
      <c r="C1095" s="9" t="s">
        <v>659</v>
      </c>
      <c r="D1095" s="9" t="s">
        <v>1748</v>
      </c>
      <c r="E1095" s="9">
        <v>4.0033533787989146</v>
      </c>
    </row>
    <row r="1096" spans="1:5" ht="36.75" x14ac:dyDescent="0.25">
      <c r="A1096" s="9" t="s">
        <v>164</v>
      </c>
      <c r="B1096" s="9" t="s">
        <v>85</v>
      </c>
      <c r="C1096" s="9" t="s">
        <v>659</v>
      </c>
      <c r="D1096" s="9" t="s">
        <v>1749</v>
      </c>
      <c r="E1096" s="9">
        <v>2.0016766893994573</v>
      </c>
    </row>
    <row r="1097" spans="1:5" ht="36.75" x14ac:dyDescent="0.25">
      <c r="A1097" s="9" t="s">
        <v>164</v>
      </c>
      <c r="B1097" s="9" t="s">
        <v>85</v>
      </c>
      <c r="C1097" s="9" t="s">
        <v>659</v>
      </c>
      <c r="D1097" s="9" t="s">
        <v>1750</v>
      </c>
      <c r="E1097" s="9">
        <v>2.0016766893994573</v>
      </c>
    </row>
    <row r="1098" spans="1:5" ht="36.75" x14ac:dyDescent="0.25">
      <c r="A1098" s="9" t="s">
        <v>164</v>
      </c>
      <c r="B1098" s="9" t="s">
        <v>85</v>
      </c>
      <c r="C1098" s="9" t="s">
        <v>659</v>
      </c>
      <c r="D1098" s="9" t="s">
        <v>1751</v>
      </c>
      <c r="E1098" s="9">
        <v>2.0701937398923489</v>
      </c>
    </row>
    <row r="1099" spans="1:5" ht="36.75" x14ac:dyDescent="0.25">
      <c r="A1099" s="9" t="s">
        <v>164</v>
      </c>
      <c r="B1099" s="9" t="s">
        <v>85</v>
      </c>
      <c r="C1099" s="9" t="s">
        <v>659</v>
      </c>
      <c r="D1099" s="9" t="s">
        <v>1752</v>
      </c>
      <c r="E1099" s="9">
        <v>1.1819191210023692</v>
      </c>
    </row>
    <row r="1100" spans="1:5" ht="36.75" x14ac:dyDescent="0.25">
      <c r="A1100" s="9" t="s">
        <v>164</v>
      </c>
      <c r="B1100" s="9" t="s">
        <v>85</v>
      </c>
      <c r="C1100" s="9" t="s">
        <v>659</v>
      </c>
      <c r="D1100" s="9" t="s">
        <v>1753</v>
      </c>
      <c r="E1100" s="9">
        <v>7.8745667316472527</v>
      </c>
    </row>
    <row r="1101" spans="1:5" ht="36.75" x14ac:dyDescent="0.25">
      <c r="A1101" s="9" t="s">
        <v>164</v>
      </c>
      <c r="B1101" s="9" t="s">
        <v>85</v>
      </c>
      <c r="C1101" s="9" t="s">
        <v>659</v>
      </c>
      <c r="D1101" s="9" t="s">
        <v>1754</v>
      </c>
      <c r="E1101" s="9">
        <v>50.756452190126588</v>
      </c>
    </row>
    <row r="1102" spans="1:5" ht="36.75" x14ac:dyDescent="0.25">
      <c r="A1102" s="9" t="s">
        <v>164</v>
      </c>
      <c r="B1102" s="9" t="s">
        <v>85</v>
      </c>
      <c r="C1102" s="9" t="s">
        <v>659</v>
      </c>
      <c r="D1102" s="9" t="s">
        <v>1755</v>
      </c>
      <c r="E1102" s="9">
        <v>53.193701557659431</v>
      </c>
    </row>
    <row r="1103" spans="1:5" ht="36.75" x14ac:dyDescent="0.25">
      <c r="A1103" s="9" t="s">
        <v>164</v>
      </c>
      <c r="B1103" s="9" t="s">
        <v>85</v>
      </c>
      <c r="C1103" s="9" t="s">
        <v>659</v>
      </c>
      <c r="D1103" s="9" t="s">
        <v>1756</v>
      </c>
      <c r="E1103" s="9">
        <v>13.042709968825317</v>
      </c>
    </row>
    <row r="1104" spans="1:5" ht="36.75" x14ac:dyDescent="0.25">
      <c r="A1104" s="9" t="s">
        <v>164</v>
      </c>
      <c r="B1104" s="9" t="s">
        <v>85</v>
      </c>
      <c r="C1104" s="9" t="s">
        <v>659</v>
      </c>
      <c r="D1104" s="9" t="s">
        <v>1757</v>
      </c>
      <c r="E1104" s="9">
        <v>7.4830407288307343</v>
      </c>
    </row>
    <row r="1105" spans="1:5" ht="36.75" x14ac:dyDescent="0.25">
      <c r="A1105" s="9" t="s">
        <v>164</v>
      </c>
      <c r="B1105" s="9" t="s">
        <v>85</v>
      </c>
      <c r="C1105" s="9" t="s">
        <v>659</v>
      </c>
      <c r="D1105" s="9" t="s">
        <v>1758</v>
      </c>
      <c r="E1105" s="9">
        <v>4.0865526543974253</v>
      </c>
    </row>
    <row r="1106" spans="1:5" ht="36.75" x14ac:dyDescent="0.25">
      <c r="A1106" s="9" t="s">
        <v>164</v>
      </c>
      <c r="B1106" s="9" t="s">
        <v>85</v>
      </c>
      <c r="C1106" s="9" t="s">
        <v>659</v>
      </c>
      <c r="D1106" s="9" t="s">
        <v>1759</v>
      </c>
      <c r="E1106" s="9">
        <v>8.0018126825626226</v>
      </c>
    </row>
    <row r="1107" spans="1:5" ht="36.75" x14ac:dyDescent="0.25">
      <c r="A1107" s="9" t="s">
        <v>164</v>
      </c>
      <c r="B1107" s="9" t="s">
        <v>85</v>
      </c>
      <c r="C1107" s="9" t="s">
        <v>659</v>
      </c>
      <c r="D1107" s="9" t="s">
        <v>1760</v>
      </c>
      <c r="E1107" s="9">
        <v>14.782553643841226</v>
      </c>
    </row>
    <row r="1108" spans="1:5" ht="36.75" x14ac:dyDescent="0.25">
      <c r="A1108" s="9" t="s">
        <v>164</v>
      </c>
      <c r="B1108" s="9" t="s">
        <v>85</v>
      </c>
      <c r="C1108" s="9" t="s">
        <v>659</v>
      </c>
      <c r="D1108" s="9" t="s">
        <v>1761</v>
      </c>
      <c r="E1108" s="9">
        <v>2.1436048654204463</v>
      </c>
    </row>
    <row r="1109" spans="1:5" ht="36.75" x14ac:dyDescent="0.25">
      <c r="A1109" s="9" t="s">
        <v>164</v>
      </c>
      <c r="B1109" s="9" t="s">
        <v>85</v>
      </c>
      <c r="C1109" s="9" t="s">
        <v>659</v>
      </c>
      <c r="D1109" s="9" t="s">
        <v>1762</v>
      </c>
      <c r="E1109" s="9">
        <v>49.278441529494216</v>
      </c>
    </row>
    <row r="1110" spans="1:5" ht="36.75" x14ac:dyDescent="0.25">
      <c r="A1110" s="9" t="s">
        <v>164</v>
      </c>
      <c r="B1110" s="9" t="s">
        <v>85</v>
      </c>
      <c r="C1110" s="9" t="s">
        <v>659</v>
      </c>
      <c r="D1110" s="9" t="s">
        <v>1763</v>
      </c>
      <c r="E1110" s="9">
        <v>53.193701557659431</v>
      </c>
    </row>
    <row r="1111" spans="1:5" ht="36.75" x14ac:dyDescent="0.25">
      <c r="A1111" s="9" t="s">
        <v>164</v>
      </c>
      <c r="B1111" s="9" t="s">
        <v>85</v>
      </c>
      <c r="C1111" s="9" t="s">
        <v>659</v>
      </c>
      <c r="D1111" s="9" t="s">
        <v>1764</v>
      </c>
      <c r="E1111" s="9">
        <v>31.287821700075135</v>
      </c>
    </row>
    <row r="1112" spans="1:5" ht="36.75" x14ac:dyDescent="0.25">
      <c r="A1112" s="9" t="s">
        <v>164</v>
      </c>
      <c r="B1112" s="9" t="s">
        <v>85</v>
      </c>
      <c r="C1112" s="9" t="s">
        <v>659</v>
      </c>
      <c r="D1112" s="9" t="s">
        <v>1765</v>
      </c>
      <c r="E1112" s="9">
        <v>12.293916488438724</v>
      </c>
    </row>
    <row r="1113" spans="1:5" ht="36.75" x14ac:dyDescent="0.25">
      <c r="A1113" s="9" t="s">
        <v>164</v>
      </c>
      <c r="B1113" s="9" t="s">
        <v>85</v>
      </c>
      <c r="C1113" s="9" t="s">
        <v>659</v>
      </c>
      <c r="D1113" s="9" t="s">
        <v>1766</v>
      </c>
      <c r="E1113" s="9">
        <v>14.782553643841226</v>
      </c>
    </row>
    <row r="1114" spans="1:5" ht="36.75" x14ac:dyDescent="0.25">
      <c r="A1114" s="9" t="s">
        <v>164</v>
      </c>
      <c r="B1114" s="9" t="s">
        <v>85</v>
      </c>
      <c r="C1114" s="9" t="s">
        <v>659</v>
      </c>
      <c r="D1114" s="9" t="s">
        <v>1767</v>
      </c>
      <c r="E1114" s="9">
        <v>49.231947816659769</v>
      </c>
    </row>
    <row r="1115" spans="1:5" ht="36.75" x14ac:dyDescent="0.25">
      <c r="A1115" s="9" t="s">
        <v>164</v>
      </c>
      <c r="B1115" s="9" t="s">
        <v>85</v>
      </c>
      <c r="C1115" s="9" t="s">
        <v>659</v>
      </c>
      <c r="D1115" s="9" t="s">
        <v>1768</v>
      </c>
      <c r="E1115" s="9">
        <v>53.193701557659431</v>
      </c>
    </row>
    <row r="1116" spans="1:5" ht="36.75" x14ac:dyDescent="0.25">
      <c r="A1116" s="9" t="s">
        <v>164</v>
      </c>
      <c r="B1116" s="9" t="s">
        <v>85</v>
      </c>
      <c r="C1116" s="9" t="s">
        <v>659</v>
      </c>
      <c r="D1116" s="9" t="s">
        <v>1769</v>
      </c>
      <c r="E1116" s="9">
        <v>2.3980967672511837</v>
      </c>
    </row>
    <row r="1117" spans="1:5" ht="36.75" x14ac:dyDescent="0.25">
      <c r="A1117" s="9" t="s">
        <v>164</v>
      </c>
      <c r="B1117" s="9" t="s">
        <v>85</v>
      </c>
      <c r="C1117" s="9" t="s">
        <v>659</v>
      </c>
      <c r="D1117" s="9" t="s">
        <v>1770</v>
      </c>
      <c r="E1117" s="9">
        <v>12.137306087312115</v>
      </c>
    </row>
    <row r="1118" spans="1:5" ht="36.75" x14ac:dyDescent="0.25">
      <c r="A1118" s="9" t="s">
        <v>164</v>
      </c>
      <c r="B1118" s="9" t="s">
        <v>85</v>
      </c>
      <c r="C1118" s="9" t="s">
        <v>659</v>
      </c>
      <c r="D1118" s="9" t="s">
        <v>1771</v>
      </c>
      <c r="E1118" s="9">
        <v>14.782553643841226</v>
      </c>
    </row>
    <row r="1119" spans="1:5" ht="36.75" x14ac:dyDescent="0.25">
      <c r="A1119" s="9" t="s">
        <v>164</v>
      </c>
      <c r="B1119" s="9" t="s">
        <v>85</v>
      </c>
      <c r="C1119" s="9" t="s">
        <v>659</v>
      </c>
      <c r="D1119" s="9" t="s">
        <v>1772</v>
      </c>
      <c r="E1119" s="9">
        <v>63.713515845835794</v>
      </c>
    </row>
    <row r="1120" spans="1:5" ht="36.75" x14ac:dyDescent="0.25">
      <c r="A1120" s="9" t="s">
        <v>164</v>
      </c>
      <c r="B1120" s="9" t="s">
        <v>85</v>
      </c>
      <c r="C1120" s="9" t="s">
        <v>659</v>
      </c>
      <c r="D1120" s="9" t="s">
        <v>1773</v>
      </c>
      <c r="E1120" s="9">
        <v>67.021910569635367</v>
      </c>
    </row>
    <row r="1121" spans="1:5" ht="36.75" x14ac:dyDescent="0.25">
      <c r="A1121" s="9" t="s">
        <v>164</v>
      </c>
      <c r="B1121" s="9" t="s">
        <v>85</v>
      </c>
      <c r="C1121" s="9" t="s">
        <v>659</v>
      </c>
      <c r="D1121" s="9" t="s">
        <v>1774</v>
      </c>
      <c r="E1121" s="9">
        <v>9.9594426966452225</v>
      </c>
    </row>
    <row r="1122" spans="1:5" ht="36.75" x14ac:dyDescent="0.25">
      <c r="A1122" s="9" t="s">
        <v>164</v>
      </c>
      <c r="B1122" s="9" t="s">
        <v>85</v>
      </c>
      <c r="C1122" s="9" t="s">
        <v>659</v>
      </c>
      <c r="D1122" s="9" t="s">
        <v>1775</v>
      </c>
      <c r="E1122" s="9">
        <v>11.339571856573453</v>
      </c>
    </row>
    <row r="1123" spans="1:5" ht="36.75" x14ac:dyDescent="0.25">
      <c r="A1123" s="9" t="s">
        <v>164</v>
      </c>
      <c r="B1123" s="9" t="s">
        <v>85</v>
      </c>
      <c r="C1123" s="9" t="s">
        <v>659</v>
      </c>
      <c r="D1123" s="9" t="s">
        <v>1776</v>
      </c>
      <c r="E1123" s="9">
        <v>10.257981273792819</v>
      </c>
    </row>
    <row r="1124" spans="1:5" ht="36.75" x14ac:dyDescent="0.25">
      <c r="A1124" s="9" t="s">
        <v>164</v>
      </c>
      <c r="B1124" s="9" t="s">
        <v>85</v>
      </c>
      <c r="C1124" s="9" t="s">
        <v>659</v>
      </c>
      <c r="D1124" s="9" t="s">
        <v>1777</v>
      </c>
      <c r="E1124" s="9">
        <v>18.626849583995931</v>
      </c>
    </row>
    <row r="1125" spans="1:5" ht="36.75" x14ac:dyDescent="0.25">
      <c r="A1125" s="9" t="s">
        <v>164</v>
      </c>
      <c r="B1125" s="9" t="s">
        <v>85</v>
      </c>
      <c r="C1125" s="9" t="s">
        <v>659</v>
      </c>
      <c r="D1125" s="9" t="s">
        <v>1778</v>
      </c>
      <c r="E1125" s="9">
        <v>3.641191826193634</v>
      </c>
    </row>
    <row r="1126" spans="1:5" ht="36.75" x14ac:dyDescent="0.25">
      <c r="A1126" s="9" t="s">
        <v>164</v>
      </c>
      <c r="B1126" s="9" t="s">
        <v>85</v>
      </c>
      <c r="C1126" s="9" t="s">
        <v>659</v>
      </c>
      <c r="D1126" s="9" t="s">
        <v>1779</v>
      </c>
      <c r="E1126" s="9">
        <v>25.395355357686519</v>
      </c>
    </row>
    <row r="1127" spans="1:5" ht="36.75" x14ac:dyDescent="0.25">
      <c r="A1127" s="9" t="s">
        <v>164</v>
      </c>
      <c r="B1127" s="9" t="s">
        <v>85</v>
      </c>
      <c r="C1127" s="9" t="s">
        <v>659</v>
      </c>
      <c r="D1127" s="9" t="s">
        <v>1780</v>
      </c>
      <c r="E1127" s="9">
        <v>28.378294091644875</v>
      </c>
    </row>
    <row r="1128" spans="1:5" ht="36.75" x14ac:dyDescent="0.25">
      <c r="A1128" s="9" t="s">
        <v>164</v>
      </c>
      <c r="B1128" s="9" t="s">
        <v>85</v>
      </c>
      <c r="C1128" s="9" t="s">
        <v>659</v>
      </c>
      <c r="D1128" s="9" t="s">
        <v>1781</v>
      </c>
      <c r="E1128" s="9">
        <v>9.6535630069448164</v>
      </c>
    </row>
    <row r="1129" spans="1:5" ht="36.75" x14ac:dyDescent="0.25">
      <c r="A1129" s="9" t="s">
        <v>164</v>
      </c>
      <c r="B1129" s="9" t="s">
        <v>85</v>
      </c>
      <c r="C1129" s="9" t="s">
        <v>659</v>
      </c>
      <c r="D1129" s="9" t="s">
        <v>1782</v>
      </c>
      <c r="E1129" s="9">
        <v>6.8492580117714938</v>
      </c>
    </row>
    <row r="1130" spans="1:5" ht="36.75" x14ac:dyDescent="0.25">
      <c r="A1130" s="9" t="s">
        <v>164</v>
      </c>
      <c r="B1130" s="9" t="s">
        <v>85</v>
      </c>
      <c r="C1130" s="9" t="s">
        <v>659</v>
      </c>
      <c r="D1130" s="9" t="s">
        <v>1783</v>
      </c>
      <c r="E1130" s="9">
        <v>3.7341792518625576</v>
      </c>
    </row>
    <row r="1131" spans="1:5" ht="36.75" x14ac:dyDescent="0.25">
      <c r="A1131" s="9" t="s">
        <v>164</v>
      </c>
      <c r="B1131" s="9" t="s">
        <v>85</v>
      </c>
      <c r="C1131" s="9" t="s">
        <v>659</v>
      </c>
      <c r="D1131" s="9" t="s">
        <v>1784</v>
      </c>
      <c r="E1131" s="9">
        <v>13.926090512680089</v>
      </c>
    </row>
    <row r="1132" spans="1:5" ht="36.75" x14ac:dyDescent="0.25">
      <c r="A1132" s="9" t="s">
        <v>164</v>
      </c>
      <c r="B1132" s="9" t="s">
        <v>85</v>
      </c>
      <c r="C1132" s="9" t="s">
        <v>659</v>
      </c>
      <c r="D1132" s="9" t="s">
        <v>1785</v>
      </c>
      <c r="E1132" s="9">
        <v>2.4421434425680424</v>
      </c>
    </row>
    <row r="1133" spans="1:5" ht="36.75" x14ac:dyDescent="0.25">
      <c r="A1133" s="9" t="s">
        <v>164</v>
      </c>
      <c r="B1133" s="9" t="s">
        <v>85</v>
      </c>
      <c r="C1133" s="9" t="s">
        <v>659</v>
      </c>
      <c r="D1133" s="9" t="s">
        <v>1786</v>
      </c>
      <c r="E1133" s="9">
        <v>20.878124100190924</v>
      </c>
    </row>
    <row r="1134" spans="1:5" ht="36.75" x14ac:dyDescent="0.25">
      <c r="A1134" s="9" t="s">
        <v>164</v>
      </c>
      <c r="B1134" s="9" t="s">
        <v>85</v>
      </c>
      <c r="C1134" s="9" t="s">
        <v>659</v>
      </c>
      <c r="D1134" s="9" t="s">
        <v>1787</v>
      </c>
      <c r="E1134" s="9">
        <v>11.283289993668578</v>
      </c>
    </row>
    <row r="1135" spans="1:5" ht="36.75" x14ac:dyDescent="0.25">
      <c r="A1135" s="9" t="s">
        <v>164</v>
      </c>
      <c r="B1135" s="9" t="s">
        <v>85</v>
      </c>
      <c r="C1135" s="9" t="s">
        <v>659</v>
      </c>
      <c r="D1135" s="9" t="s">
        <v>1788</v>
      </c>
      <c r="E1135" s="9">
        <v>25.270556444288747</v>
      </c>
    </row>
    <row r="1136" spans="1:5" ht="36.75" x14ac:dyDescent="0.25">
      <c r="A1136" s="9" t="s">
        <v>164</v>
      </c>
      <c r="B1136" s="9" t="s">
        <v>85</v>
      </c>
      <c r="C1136" s="9" t="s">
        <v>659</v>
      </c>
      <c r="D1136" s="9" t="s">
        <v>1789</v>
      </c>
      <c r="E1136" s="9">
        <v>28.378294091644875</v>
      </c>
    </row>
    <row r="1137" spans="1:5" ht="36.75" x14ac:dyDescent="0.25">
      <c r="A1137" s="9" t="s">
        <v>164</v>
      </c>
      <c r="B1137" s="9" t="s">
        <v>85</v>
      </c>
      <c r="C1137" s="9" t="s">
        <v>659</v>
      </c>
      <c r="D1137" s="9" t="s">
        <v>1790</v>
      </c>
      <c r="E1137" s="9">
        <v>0.80262830577386557</v>
      </c>
    </row>
    <row r="1138" spans="1:5" ht="36.75" x14ac:dyDescent="0.25">
      <c r="A1138" s="9" t="s">
        <v>164</v>
      </c>
      <c r="B1138" s="9" t="s">
        <v>85</v>
      </c>
      <c r="C1138" s="9" t="s">
        <v>659</v>
      </c>
      <c r="D1138" s="9" t="s">
        <v>1791</v>
      </c>
      <c r="E1138" s="9">
        <v>15.776050875988146</v>
      </c>
    </row>
    <row r="1139" spans="1:5" ht="36.75" x14ac:dyDescent="0.25">
      <c r="A1139" s="9" t="s">
        <v>164</v>
      </c>
      <c r="B1139" s="9" t="s">
        <v>85</v>
      </c>
      <c r="C1139" s="9" t="s">
        <v>659</v>
      </c>
      <c r="D1139" s="9" t="s">
        <v>1792</v>
      </c>
      <c r="E1139" s="9">
        <v>25.630270959376428</v>
      </c>
    </row>
    <row r="1140" spans="1:5" ht="36.75" x14ac:dyDescent="0.25">
      <c r="A1140" s="9" t="s">
        <v>164</v>
      </c>
      <c r="B1140" s="9" t="s">
        <v>85</v>
      </c>
      <c r="C1140" s="9" t="s">
        <v>659</v>
      </c>
      <c r="D1140" s="9" t="s">
        <v>1793</v>
      </c>
      <c r="E1140" s="9">
        <v>25.248533106630319</v>
      </c>
    </row>
    <row r="1141" spans="1:5" ht="36.75" x14ac:dyDescent="0.25">
      <c r="A1141" s="9" t="s">
        <v>164</v>
      </c>
      <c r="B1141" s="9" t="s">
        <v>85</v>
      </c>
      <c r="C1141" s="9" t="s">
        <v>659</v>
      </c>
      <c r="D1141" s="9" t="s">
        <v>1794</v>
      </c>
      <c r="E1141" s="9">
        <v>28.378294091644875</v>
      </c>
    </row>
    <row r="1142" spans="1:5" ht="36.75" x14ac:dyDescent="0.25">
      <c r="A1142" s="9" t="s">
        <v>164</v>
      </c>
      <c r="B1142" s="9" t="s">
        <v>85</v>
      </c>
      <c r="C1142" s="9" t="s">
        <v>659</v>
      </c>
      <c r="D1142" s="9" t="s">
        <v>1795</v>
      </c>
      <c r="E1142" s="9">
        <v>2.456825667673662</v>
      </c>
    </row>
    <row r="1143" spans="1:5" ht="36.75" x14ac:dyDescent="0.25">
      <c r="A1143" s="9" t="s">
        <v>164</v>
      </c>
      <c r="B1143" s="9" t="s">
        <v>85</v>
      </c>
      <c r="C1143" s="9" t="s">
        <v>659</v>
      </c>
      <c r="D1143" s="9" t="s">
        <v>1796</v>
      </c>
      <c r="E1143" s="9">
        <v>4.9136513353473239</v>
      </c>
    </row>
    <row r="1144" spans="1:5" ht="36.75" x14ac:dyDescent="0.25">
      <c r="A1144" s="9" t="s">
        <v>164</v>
      </c>
      <c r="B1144" s="9" t="s">
        <v>85</v>
      </c>
      <c r="C1144" s="9" t="s">
        <v>659</v>
      </c>
      <c r="D1144" s="9" t="s">
        <v>1797</v>
      </c>
      <c r="E1144" s="9">
        <v>3.2863713861411634</v>
      </c>
    </row>
    <row r="1145" spans="1:5" ht="36.75" x14ac:dyDescent="0.25">
      <c r="A1145" s="9" t="s">
        <v>164</v>
      </c>
      <c r="B1145" s="9" t="s">
        <v>85</v>
      </c>
      <c r="C1145" s="9" t="s">
        <v>659</v>
      </c>
      <c r="D1145" s="9" t="s">
        <v>1798</v>
      </c>
      <c r="E1145" s="9">
        <v>0.68272346741130652</v>
      </c>
    </row>
    <row r="1146" spans="1:5" ht="36.75" x14ac:dyDescent="0.25">
      <c r="A1146" s="9" t="s">
        <v>164</v>
      </c>
      <c r="B1146" s="9" t="s">
        <v>85</v>
      </c>
      <c r="C1146" s="9" t="s">
        <v>659</v>
      </c>
      <c r="D1146" s="9" t="s">
        <v>1799</v>
      </c>
      <c r="E1146" s="9">
        <v>1.3140591469529443</v>
      </c>
    </row>
    <row r="1147" spans="1:5" ht="36.75" x14ac:dyDescent="0.25">
      <c r="A1147" s="9" t="s">
        <v>164</v>
      </c>
      <c r="B1147" s="9" t="s">
        <v>85</v>
      </c>
      <c r="C1147" s="9" t="s">
        <v>659</v>
      </c>
      <c r="D1147" s="9" t="s">
        <v>1800</v>
      </c>
      <c r="E1147" s="9">
        <v>15.257278922256257</v>
      </c>
    </row>
    <row r="1148" spans="1:5" ht="36.75" x14ac:dyDescent="0.25">
      <c r="A1148" s="9" t="s">
        <v>164</v>
      </c>
      <c r="B1148" s="9" t="s">
        <v>85</v>
      </c>
      <c r="C1148" s="9" t="s">
        <v>659</v>
      </c>
      <c r="D1148" s="9" t="s">
        <v>1801</v>
      </c>
      <c r="E1148" s="9">
        <v>8.5426079739529417</v>
      </c>
    </row>
    <row r="1149" spans="1:5" ht="36.75" x14ac:dyDescent="0.25">
      <c r="A1149" s="9" t="s">
        <v>164</v>
      </c>
      <c r="B1149" s="9" t="s">
        <v>85</v>
      </c>
      <c r="C1149" s="9" t="s">
        <v>659</v>
      </c>
      <c r="D1149" s="9" t="s">
        <v>1802</v>
      </c>
      <c r="E1149" s="9">
        <v>21.607341280436689</v>
      </c>
    </row>
    <row r="1150" spans="1:5" ht="36.75" x14ac:dyDescent="0.25">
      <c r="A1150" s="9" t="s">
        <v>164</v>
      </c>
      <c r="B1150" s="9" t="s">
        <v>85</v>
      </c>
      <c r="C1150" s="9" t="s">
        <v>659</v>
      </c>
      <c r="D1150" s="9" t="s">
        <v>1803</v>
      </c>
      <c r="E1150" s="9">
        <v>22.13345434672139</v>
      </c>
    </row>
    <row r="1151" spans="1:5" ht="36.75" x14ac:dyDescent="0.25">
      <c r="A1151" s="9" t="s">
        <v>164</v>
      </c>
      <c r="B1151" s="9" t="s">
        <v>85</v>
      </c>
      <c r="C1151" s="9" t="s">
        <v>659</v>
      </c>
      <c r="D1151" s="9" t="s">
        <v>1804</v>
      </c>
      <c r="E1151" s="9">
        <v>5.8166081793429232</v>
      </c>
    </row>
    <row r="1152" spans="1:5" ht="36.75" x14ac:dyDescent="0.25">
      <c r="A1152" s="9" t="s">
        <v>164</v>
      </c>
      <c r="B1152" s="9" t="s">
        <v>85</v>
      </c>
      <c r="C1152" s="9" t="s">
        <v>659</v>
      </c>
      <c r="D1152" s="9" t="s">
        <v>1805</v>
      </c>
      <c r="E1152" s="9">
        <v>3.9054718780947844</v>
      </c>
    </row>
    <row r="1153" spans="1:5" ht="36.75" x14ac:dyDescent="0.25">
      <c r="A1153" s="9" t="s">
        <v>164</v>
      </c>
      <c r="B1153" s="9" t="s">
        <v>85</v>
      </c>
      <c r="C1153" s="9" t="s">
        <v>659</v>
      </c>
      <c r="D1153" s="9" t="s">
        <v>1806</v>
      </c>
      <c r="E1153" s="9">
        <v>3.5677807006655371</v>
      </c>
    </row>
    <row r="1154" spans="1:5" ht="36.75" x14ac:dyDescent="0.25">
      <c r="A1154" s="9" t="s">
        <v>164</v>
      </c>
      <c r="B1154" s="9" t="s">
        <v>85</v>
      </c>
      <c r="C1154" s="9" t="s">
        <v>659</v>
      </c>
      <c r="D1154" s="9" t="s">
        <v>1807</v>
      </c>
      <c r="E1154" s="9">
        <v>26.591956703794501</v>
      </c>
    </row>
    <row r="1155" spans="1:5" ht="36.75" x14ac:dyDescent="0.25">
      <c r="A1155" s="9" t="s">
        <v>164</v>
      </c>
      <c r="B1155" s="9" t="s">
        <v>85</v>
      </c>
      <c r="C1155" s="9" t="s">
        <v>659</v>
      </c>
      <c r="D1155" s="9" t="s">
        <v>1808</v>
      </c>
      <c r="E1155" s="9">
        <v>27.827710650184144</v>
      </c>
    </row>
    <row r="1156" spans="1:5" ht="36.75" x14ac:dyDescent="0.25">
      <c r="A1156" s="9" t="s">
        <v>164</v>
      </c>
      <c r="B1156" s="9" t="s">
        <v>85</v>
      </c>
      <c r="C1156" s="9" t="s">
        <v>659</v>
      </c>
      <c r="D1156" s="9" t="s">
        <v>1809</v>
      </c>
      <c r="E1156" s="9">
        <v>26.966353443987799</v>
      </c>
    </row>
    <row r="1157" spans="1:5" ht="36.75" x14ac:dyDescent="0.25">
      <c r="A1157" s="9" t="s">
        <v>164</v>
      </c>
      <c r="B1157" s="9" t="s">
        <v>85</v>
      </c>
      <c r="C1157" s="9" t="s">
        <v>659</v>
      </c>
      <c r="D1157" s="9" t="s">
        <v>1810</v>
      </c>
      <c r="E1157" s="9">
        <v>49.386111180268777</v>
      </c>
    </row>
    <row r="1158" spans="1:5" ht="36.75" x14ac:dyDescent="0.25">
      <c r="A1158" s="9" t="s">
        <v>164</v>
      </c>
      <c r="B1158" s="9" t="s">
        <v>85</v>
      </c>
      <c r="C1158" s="9" t="s">
        <v>659</v>
      </c>
      <c r="D1158" s="9" t="s">
        <v>1811</v>
      </c>
      <c r="E1158" s="9">
        <v>53.193701557659431</v>
      </c>
    </row>
    <row r="1159" spans="1:5" ht="36.75" x14ac:dyDescent="0.25">
      <c r="A1159" s="9" t="s">
        <v>164</v>
      </c>
      <c r="B1159" s="9" t="s">
        <v>85</v>
      </c>
      <c r="C1159" s="9" t="s">
        <v>659</v>
      </c>
      <c r="D1159" s="9" t="s">
        <v>1812</v>
      </c>
      <c r="E1159" s="9">
        <v>13.913855325092072</v>
      </c>
    </row>
    <row r="1160" spans="1:5" ht="36.75" x14ac:dyDescent="0.25">
      <c r="A1160" s="9" t="s">
        <v>164</v>
      </c>
      <c r="B1160" s="9" t="s">
        <v>85</v>
      </c>
      <c r="C1160" s="9" t="s">
        <v>659</v>
      </c>
      <c r="D1160" s="9" t="s">
        <v>1813</v>
      </c>
      <c r="E1160" s="9">
        <v>14.782553643841226</v>
      </c>
    </row>
    <row r="1161" spans="1:5" ht="36.75" x14ac:dyDescent="0.25">
      <c r="A1161" s="9" t="s">
        <v>164</v>
      </c>
      <c r="B1161" s="9" t="s">
        <v>85</v>
      </c>
      <c r="C1161" s="9" t="s">
        <v>659</v>
      </c>
      <c r="D1161" s="9" t="s">
        <v>1814</v>
      </c>
      <c r="E1161" s="9">
        <v>49.386111180268777</v>
      </c>
    </row>
    <row r="1162" spans="1:5" ht="36.75" x14ac:dyDescent="0.25">
      <c r="A1162" s="9" t="s">
        <v>164</v>
      </c>
      <c r="B1162" s="9" t="s">
        <v>85</v>
      </c>
      <c r="C1162" s="9" t="s">
        <v>659</v>
      </c>
      <c r="D1162" s="9" t="s">
        <v>1815</v>
      </c>
      <c r="E1162" s="9">
        <v>53.193701557659431</v>
      </c>
    </row>
    <row r="1163" spans="1:5" ht="36.75" x14ac:dyDescent="0.25">
      <c r="A1163" s="9" t="s">
        <v>164</v>
      </c>
      <c r="B1163" s="9" t="s">
        <v>85</v>
      </c>
      <c r="C1163" s="9" t="s">
        <v>659</v>
      </c>
      <c r="D1163" s="9" t="s">
        <v>1816</v>
      </c>
      <c r="E1163" s="9">
        <v>28.833443069919078</v>
      </c>
    </row>
    <row r="1164" spans="1:5" ht="36.75" x14ac:dyDescent="0.25">
      <c r="A1164" s="9" t="s">
        <v>164</v>
      </c>
      <c r="B1164" s="9" t="s">
        <v>85</v>
      </c>
      <c r="C1164" s="9" t="s">
        <v>659</v>
      </c>
      <c r="D1164" s="9" t="s">
        <v>1817</v>
      </c>
      <c r="E1164" s="9">
        <v>26.601744853864918</v>
      </c>
    </row>
    <row r="1165" spans="1:5" ht="36.75" x14ac:dyDescent="0.25">
      <c r="A1165" s="9" t="s">
        <v>164</v>
      </c>
      <c r="B1165" s="9" t="s">
        <v>85</v>
      </c>
      <c r="C1165" s="9" t="s">
        <v>659</v>
      </c>
      <c r="D1165" s="9" t="s">
        <v>1818</v>
      </c>
      <c r="E1165" s="9">
        <v>13.696068986025384</v>
      </c>
    </row>
    <row r="1166" spans="1:5" ht="36.75" x14ac:dyDescent="0.25">
      <c r="A1166" s="9" t="s">
        <v>164</v>
      </c>
      <c r="B1166" s="9" t="s">
        <v>85</v>
      </c>
      <c r="C1166" s="9" t="s">
        <v>659</v>
      </c>
      <c r="D1166" s="9" t="s">
        <v>1819</v>
      </c>
      <c r="E1166" s="9">
        <v>14.782553643841226</v>
      </c>
    </row>
    <row r="1167" spans="1:5" ht="36.75" x14ac:dyDescent="0.25">
      <c r="A1167" s="9" t="s">
        <v>164</v>
      </c>
      <c r="B1167" s="9" t="s">
        <v>85</v>
      </c>
      <c r="C1167" s="9" t="s">
        <v>659</v>
      </c>
      <c r="D1167" s="9" t="s">
        <v>1820</v>
      </c>
      <c r="E1167" s="9">
        <v>26.591956703794501</v>
      </c>
    </row>
    <row r="1168" spans="1:5" ht="36.75" x14ac:dyDescent="0.25">
      <c r="A1168" s="9" t="s">
        <v>164</v>
      </c>
      <c r="B1168" s="9" t="s">
        <v>85</v>
      </c>
      <c r="C1168" s="9" t="s">
        <v>659</v>
      </c>
      <c r="D1168" s="9" t="s">
        <v>1821</v>
      </c>
      <c r="E1168" s="9">
        <v>27.827710650184144</v>
      </c>
    </row>
    <row r="1169" spans="1:5" ht="36.75" x14ac:dyDescent="0.25">
      <c r="A1169" s="9" t="s">
        <v>164</v>
      </c>
      <c r="B1169" s="9" t="s">
        <v>85</v>
      </c>
      <c r="C1169" s="9" t="s">
        <v>659</v>
      </c>
      <c r="D1169" s="9" t="s">
        <v>1822</v>
      </c>
      <c r="E1169" s="9">
        <v>14.975869607731882</v>
      </c>
    </row>
    <row r="1170" spans="1:5" ht="36.75" x14ac:dyDescent="0.25">
      <c r="A1170" s="9" t="s">
        <v>164</v>
      </c>
      <c r="B1170" s="9" t="s">
        <v>85</v>
      </c>
      <c r="C1170" s="9" t="s">
        <v>659</v>
      </c>
      <c r="D1170" s="9" t="s">
        <v>1823</v>
      </c>
      <c r="E1170" s="9">
        <v>1.5269514109844273</v>
      </c>
    </row>
    <row r="1171" spans="1:5" ht="36.75" x14ac:dyDescent="0.25">
      <c r="A1171" s="9" t="s">
        <v>164</v>
      </c>
      <c r="B1171" s="9" t="s">
        <v>85</v>
      </c>
      <c r="C1171" s="9" t="s">
        <v>659</v>
      </c>
      <c r="D1171" s="9" t="s">
        <v>1824</v>
      </c>
      <c r="E1171" s="9">
        <v>1.0913787328510489</v>
      </c>
    </row>
    <row r="1172" spans="1:5" ht="36.75" x14ac:dyDescent="0.25">
      <c r="A1172" s="9" t="s">
        <v>164</v>
      </c>
      <c r="B1172" s="9" t="s">
        <v>85</v>
      </c>
      <c r="C1172" s="9" t="s">
        <v>659</v>
      </c>
      <c r="D1172" s="9" t="s">
        <v>1825</v>
      </c>
      <c r="E1172" s="9">
        <v>11.435006319759982</v>
      </c>
    </row>
    <row r="1173" spans="1:5" ht="36.75" x14ac:dyDescent="0.25">
      <c r="A1173" s="9" t="s">
        <v>164</v>
      </c>
      <c r="B1173" s="9" t="s">
        <v>85</v>
      </c>
      <c r="C1173" s="9" t="s">
        <v>659</v>
      </c>
      <c r="D1173" s="9" t="s">
        <v>1826</v>
      </c>
      <c r="E1173" s="9">
        <v>16.179812066392682</v>
      </c>
    </row>
    <row r="1174" spans="1:5" ht="36.75" x14ac:dyDescent="0.25">
      <c r="A1174" s="9" t="s">
        <v>164</v>
      </c>
      <c r="B1174" s="9" t="s">
        <v>85</v>
      </c>
      <c r="C1174" s="9" t="s">
        <v>659</v>
      </c>
      <c r="D1174" s="9" t="s">
        <v>1827</v>
      </c>
      <c r="E1174" s="9">
        <v>8.3884446103439352</v>
      </c>
    </row>
    <row r="1175" spans="1:5" ht="36.75" x14ac:dyDescent="0.25">
      <c r="A1175" s="9" t="s">
        <v>164</v>
      </c>
      <c r="B1175" s="9" t="s">
        <v>85</v>
      </c>
      <c r="C1175" s="9" t="s">
        <v>659</v>
      </c>
      <c r="D1175" s="9" t="s">
        <v>1828</v>
      </c>
      <c r="E1175" s="9">
        <v>4.2921038058760983</v>
      </c>
    </row>
    <row r="1176" spans="1:5" ht="36.75" x14ac:dyDescent="0.25">
      <c r="A1176" s="9" t="s">
        <v>164</v>
      </c>
      <c r="B1176" s="9" t="s">
        <v>85</v>
      </c>
      <c r="C1176" s="9" t="s">
        <v>659</v>
      </c>
      <c r="D1176" s="9" t="s">
        <v>1829</v>
      </c>
      <c r="E1176" s="9">
        <v>44.678010996400118</v>
      </c>
    </row>
    <row r="1177" spans="1:5" ht="36.75" x14ac:dyDescent="0.25">
      <c r="A1177" s="9" t="s">
        <v>164</v>
      </c>
      <c r="B1177" s="9" t="s">
        <v>85</v>
      </c>
      <c r="C1177" s="9" t="s">
        <v>659</v>
      </c>
      <c r="D1177" s="9" t="s">
        <v>1830</v>
      </c>
      <c r="E1177" s="9">
        <v>47.873841994389956</v>
      </c>
    </row>
    <row r="1178" spans="1:5" ht="36.75" x14ac:dyDescent="0.25">
      <c r="A1178" s="9" t="s">
        <v>164</v>
      </c>
      <c r="B1178" s="9" t="s">
        <v>85</v>
      </c>
      <c r="C1178" s="9" t="s">
        <v>659</v>
      </c>
      <c r="D1178" s="9" t="s">
        <v>1831</v>
      </c>
      <c r="E1178" s="9">
        <v>13.304542983208863</v>
      </c>
    </row>
    <row r="1179" spans="1:5" ht="36.75" x14ac:dyDescent="0.25">
      <c r="A1179" s="9" t="s">
        <v>164</v>
      </c>
      <c r="B1179" s="9" t="s">
        <v>85</v>
      </c>
      <c r="C1179" s="9" t="s">
        <v>659</v>
      </c>
      <c r="D1179" s="9" t="s">
        <v>1832</v>
      </c>
      <c r="E1179" s="9">
        <v>1.2014954211431954</v>
      </c>
    </row>
    <row r="1180" spans="1:5" ht="36.75" x14ac:dyDescent="0.25">
      <c r="A1180" s="9" t="s">
        <v>164</v>
      </c>
      <c r="B1180" s="9" t="s">
        <v>85</v>
      </c>
      <c r="C1180" s="9" t="s">
        <v>659</v>
      </c>
      <c r="D1180" s="9" t="s">
        <v>1833</v>
      </c>
      <c r="E1180" s="9">
        <v>24.05682583555754</v>
      </c>
    </row>
    <row r="1181" spans="1:5" ht="36.75" x14ac:dyDescent="0.25">
      <c r="A1181" s="9" t="s">
        <v>164</v>
      </c>
      <c r="B1181" s="9" t="s">
        <v>85</v>
      </c>
      <c r="C1181" s="9" t="s">
        <v>659</v>
      </c>
      <c r="D1181" s="9" t="s">
        <v>1834</v>
      </c>
      <c r="E1181" s="9">
        <v>26.004667699569726</v>
      </c>
    </row>
    <row r="1182" spans="1:5" ht="36.75" x14ac:dyDescent="0.25">
      <c r="A1182" s="9" t="s">
        <v>164</v>
      </c>
      <c r="B1182" s="9" t="s">
        <v>85</v>
      </c>
      <c r="C1182" s="9" t="s">
        <v>659</v>
      </c>
      <c r="D1182" s="9" t="s">
        <v>1835</v>
      </c>
      <c r="E1182" s="9">
        <v>2.4715078927792815</v>
      </c>
    </row>
    <row r="1183" spans="1:5" ht="36.75" x14ac:dyDescent="0.25">
      <c r="A1183" s="9" t="s">
        <v>164</v>
      </c>
      <c r="B1183" s="9" t="s">
        <v>85</v>
      </c>
      <c r="C1183" s="9" t="s">
        <v>659</v>
      </c>
      <c r="D1183" s="9" t="s">
        <v>1836</v>
      </c>
      <c r="E1183" s="9">
        <v>18.533862158327008</v>
      </c>
    </row>
    <row r="1184" spans="1:5" ht="36.75" x14ac:dyDescent="0.25">
      <c r="A1184" s="9" t="s">
        <v>164</v>
      </c>
      <c r="B1184" s="9" t="s">
        <v>85</v>
      </c>
      <c r="C1184" s="9" t="s">
        <v>659</v>
      </c>
      <c r="D1184" s="9" t="s">
        <v>1837</v>
      </c>
      <c r="E1184" s="9">
        <v>5.7701144665084616</v>
      </c>
    </row>
    <row r="1185" spans="1:5" ht="36.75" x14ac:dyDescent="0.25">
      <c r="A1185" s="9" t="s">
        <v>164</v>
      </c>
      <c r="B1185" s="9" t="s">
        <v>85</v>
      </c>
      <c r="C1185" s="9" t="s">
        <v>659</v>
      </c>
      <c r="D1185" s="9" t="s">
        <v>1838</v>
      </c>
      <c r="E1185" s="9">
        <v>1.0179676073229516</v>
      </c>
    </row>
    <row r="1186" spans="1:5" ht="36.75" x14ac:dyDescent="0.25">
      <c r="A1186" s="9" t="s">
        <v>164</v>
      </c>
      <c r="B1186" s="9" t="s">
        <v>85</v>
      </c>
      <c r="C1186" s="9" t="s">
        <v>659</v>
      </c>
      <c r="D1186" s="9" t="s">
        <v>1839</v>
      </c>
      <c r="E1186" s="9">
        <v>0.8246516434322948</v>
      </c>
    </row>
    <row r="1187" spans="1:5" ht="36.75" x14ac:dyDescent="0.25">
      <c r="A1187" s="9" t="s">
        <v>164</v>
      </c>
      <c r="B1187" s="9" t="s">
        <v>85</v>
      </c>
      <c r="C1187" s="9" t="s">
        <v>659</v>
      </c>
      <c r="D1187" s="9" t="s">
        <v>1840</v>
      </c>
      <c r="E1187" s="9">
        <v>8.4080209104847636</v>
      </c>
    </row>
    <row r="1188" spans="1:5" ht="36.75" x14ac:dyDescent="0.25">
      <c r="A1188" s="9" t="s">
        <v>164</v>
      </c>
      <c r="B1188" s="9" t="s">
        <v>85</v>
      </c>
      <c r="C1188" s="9" t="s">
        <v>659</v>
      </c>
      <c r="D1188" s="9" t="s">
        <v>1841</v>
      </c>
      <c r="E1188" s="9">
        <v>2.3980967672511837</v>
      </c>
    </row>
    <row r="1189" spans="1:5" ht="36.75" x14ac:dyDescent="0.25">
      <c r="A1189" s="9" t="s">
        <v>164</v>
      </c>
      <c r="B1189" s="9" t="s">
        <v>85</v>
      </c>
      <c r="C1189" s="9" t="s">
        <v>659</v>
      </c>
      <c r="D1189" s="9" t="s">
        <v>1842</v>
      </c>
      <c r="E1189" s="9">
        <v>49.231947816659769</v>
      </c>
    </row>
    <row r="1190" spans="1:5" ht="36.75" x14ac:dyDescent="0.25">
      <c r="A1190" s="9" t="s">
        <v>164</v>
      </c>
      <c r="B1190" s="9" t="s">
        <v>85</v>
      </c>
      <c r="C1190" s="9" t="s">
        <v>659</v>
      </c>
      <c r="D1190" s="9" t="s">
        <v>1843</v>
      </c>
      <c r="E1190" s="9">
        <v>53.193701557659431</v>
      </c>
    </row>
    <row r="1191" spans="1:5" ht="36.75" x14ac:dyDescent="0.25">
      <c r="A1191" s="9" t="s">
        <v>164</v>
      </c>
      <c r="B1191" s="9" t="s">
        <v>85</v>
      </c>
      <c r="C1191" s="9" t="s">
        <v>659</v>
      </c>
      <c r="D1191" s="9" t="s">
        <v>1844</v>
      </c>
      <c r="E1191" s="9">
        <v>24.176730673920098</v>
      </c>
    </row>
    <row r="1192" spans="1:5" ht="36.75" x14ac:dyDescent="0.25">
      <c r="A1192" s="9" t="s">
        <v>164</v>
      </c>
      <c r="B1192" s="9" t="s">
        <v>85</v>
      </c>
      <c r="C1192" s="9" t="s">
        <v>659</v>
      </c>
      <c r="D1192" s="9" t="s">
        <v>1845</v>
      </c>
      <c r="E1192" s="9">
        <v>14.782553643841226</v>
      </c>
    </row>
    <row r="1193" spans="1:5" ht="36.75" x14ac:dyDescent="0.25">
      <c r="A1193" s="9" t="s">
        <v>164</v>
      </c>
      <c r="B1193" s="9" t="s">
        <v>85</v>
      </c>
      <c r="C1193" s="9" t="s">
        <v>659</v>
      </c>
      <c r="D1193" s="9" t="s">
        <v>1846</v>
      </c>
      <c r="E1193" s="9">
        <v>26.907624543565326</v>
      </c>
    </row>
    <row r="1194" spans="1:5" ht="36.75" x14ac:dyDescent="0.25">
      <c r="A1194" s="9" t="s">
        <v>164</v>
      </c>
      <c r="B1194" s="9" t="s">
        <v>85</v>
      </c>
      <c r="C1194" s="9" t="s">
        <v>659</v>
      </c>
      <c r="D1194" s="9" t="s">
        <v>1847</v>
      </c>
      <c r="E1194" s="9">
        <v>28.89461900785917</v>
      </c>
    </row>
    <row r="1195" spans="1:5" ht="36.75" x14ac:dyDescent="0.25">
      <c r="A1195" s="9" t="s">
        <v>164</v>
      </c>
      <c r="B1195" s="9" t="s">
        <v>85</v>
      </c>
      <c r="C1195" s="9" t="s">
        <v>659</v>
      </c>
      <c r="D1195" s="9" t="s">
        <v>1848</v>
      </c>
      <c r="E1195" s="9">
        <v>11.657686733861878</v>
      </c>
    </row>
    <row r="1196" spans="1:5" ht="36.75" x14ac:dyDescent="0.25">
      <c r="A1196" s="9" t="s">
        <v>164</v>
      </c>
      <c r="B1196" s="9" t="s">
        <v>85</v>
      </c>
      <c r="C1196" s="9" t="s">
        <v>659</v>
      </c>
      <c r="D1196" s="9" t="s">
        <v>1849</v>
      </c>
      <c r="E1196" s="9">
        <v>1.2039424586607983</v>
      </c>
    </row>
    <row r="1197" spans="1:5" ht="36.75" x14ac:dyDescent="0.25">
      <c r="A1197" s="9" t="s">
        <v>164</v>
      </c>
      <c r="B1197" s="9" t="s">
        <v>85</v>
      </c>
      <c r="C1197" s="9" t="s">
        <v>659</v>
      </c>
      <c r="D1197" s="9" t="s">
        <v>1850</v>
      </c>
      <c r="E1197" s="9">
        <v>1.1305313331327012</v>
      </c>
    </row>
    <row r="1198" spans="1:5" ht="36.75" x14ac:dyDescent="0.25">
      <c r="A1198" s="9" t="s">
        <v>164</v>
      </c>
      <c r="B1198" s="9" t="s">
        <v>85</v>
      </c>
      <c r="C1198" s="9" t="s">
        <v>659</v>
      </c>
      <c r="D1198" s="9" t="s">
        <v>1851</v>
      </c>
      <c r="E1198" s="9">
        <v>12.746618429195323</v>
      </c>
    </row>
    <row r="1199" spans="1:5" ht="36.75" x14ac:dyDescent="0.25">
      <c r="A1199" s="9" t="s">
        <v>164</v>
      </c>
      <c r="B1199" s="9" t="s">
        <v>85</v>
      </c>
      <c r="C1199" s="9" t="s">
        <v>659</v>
      </c>
      <c r="D1199" s="9" t="s">
        <v>1852</v>
      </c>
      <c r="E1199" s="9">
        <v>2.5424719807897755</v>
      </c>
    </row>
    <row r="1200" spans="1:5" ht="36.75" x14ac:dyDescent="0.25">
      <c r="A1200" s="9" t="s">
        <v>164</v>
      </c>
      <c r="B1200" s="9" t="s">
        <v>85</v>
      </c>
      <c r="C1200" s="9" t="s">
        <v>659</v>
      </c>
      <c r="D1200" s="9" t="s">
        <v>1853</v>
      </c>
      <c r="E1200" s="9">
        <v>32.259295594563625</v>
      </c>
    </row>
    <row r="1201" spans="1:5" ht="36.75" x14ac:dyDescent="0.25">
      <c r="A1201" s="9" t="s">
        <v>164</v>
      </c>
      <c r="B1201" s="9" t="s">
        <v>85</v>
      </c>
      <c r="C1201" s="9" t="s">
        <v>659</v>
      </c>
      <c r="D1201" s="9" t="s">
        <v>1854</v>
      </c>
      <c r="E1201" s="9">
        <v>49.192795216378109</v>
      </c>
    </row>
    <row r="1202" spans="1:5" ht="36.75" x14ac:dyDescent="0.25">
      <c r="A1202" s="9" t="s">
        <v>164</v>
      </c>
      <c r="B1202" s="9" t="s">
        <v>85</v>
      </c>
      <c r="C1202" s="9" t="s">
        <v>659</v>
      </c>
      <c r="D1202" s="9" t="s">
        <v>1855</v>
      </c>
      <c r="E1202" s="9">
        <v>53.193701557659431</v>
      </c>
    </row>
    <row r="1203" spans="1:5" ht="36.75" x14ac:dyDescent="0.25">
      <c r="A1203" s="9" t="s">
        <v>164</v>
      </c>
      <c r="B1203" s="9" t="s">
        <v>85</v>
      </c>
      <c r="C1203" s="9" t="s">
        <v>659</v>
      </c>
      <c r="D1203" s="9" t="s">
        <v>1856</v>
      </c>
      <c r="E1203" s="9">
        <v>27.04955271958632</v>
      </c>
    </row>
    <row r="1204" spans="1:5" ht="36.75" x14ac:dyDescent="0.25">
      <c r="A1204" s="9" t="s">
        <v>164</v>
      </c>
      <c r="B1204" s="9" t="s">
        <v>85</v>
      </c>
      <c r="C1204" s="9" t="s">
        <v>659</v>
      </c>
      <c r="D1204" s="9" t="s">
        <v>1857</v>
      </c>
      <c r="E1204" s="9">
        <v>1.3825761974458355</v>
      </c>
    </row>
    <row r="1205" spans="1:5" ht="36.75" x14ac:dyDescent="0.25">
      <c r="A1205" s="9" t="s">
        <v>164</v>
      </c>
      <c r="B1205" s="9" t="s">
        <v>85</v>
      </c>
      <c r="C1205" s="9" t="s">
        <v>659</v>
      </c>
      <c r="D1205" s="9" t="s">
        <v>1858</v>
      </c>
      <c r="E1205" s="9">
        <v>1.4461991729035202</v>
      </c>
    </row>
    <row r="1206" spans="1:5" ht="36.75" x14ac:dyDescent="0.25">
      <c r="A1206" s="9" t="s">
        <v>164</v>
      </c>
      <c r="B1206" s="9" t="s">
        <v>85</v>
      </c>
      <c r="C1206" s="9" t="s">
        <v>659</v>
      </c>
      <c r="D1206" s="9" t="s">
        <v>1859</v>
      </c>
      <c r="E1206" s="9">
        <v>1.5098221483612042</v>
      </c>
    </row>
    <row r="1207" spans="1:5" ht="36.75" x14ac:dyDescent="0.25">
      <c r="A1207" s="9" t="s">
        <v>164</v>
      </c>
      <c r="B1207" s="9" t="s">
        <v>85</v>
      </c>
      <c r="C1207" s="9" t="s">
        <v>659</v>
      </c>
      <c r="D1207" s="9" t="s">
        <v>1860</v>
      </c>
      <c r="E1207" s="9">
        <v>1.5734451238188893</v>
      </c>
    </row>
    <row r="1208" spans="1:5" ht="36.75" x14ac:dyDescent="0.25">
      <c r="A1208" s="9" t="s">
        <v>164</v>
      </c>
      <c r="B1208" s="9" t="s">
        <v>85</v>
      </c>
      <c r="C1208" s="9" t="s">
        <v>659</v>
      </c>
      <c r="D1208" s="9" t="s">
        <v>1861</v>
      </c>
      <c r="E1208" s="9">
        <v>1.6395151367941767</v>
      </c>
    </row>
    <row r="1209" spans="1:5" ht="36.75" x14ac:dyDescent="0.25">
      <c r="A1209" s="9" t="s">
        <v>164</v>
      </c>
      <c r="B1209" s="9" t="s">
        <v>85</v>
      </c>
      <c r="C1209" s="9" t="s">
        <v>659</v>
      </c>
      <c r="D1209" s="9" t="s">
        <v>1862</v>
      </c>
      <c r="E1209" s="9">
        <v>1.7031381122518612</v>
      </c>
    </row>
    <row r="1210" spans="1:5" ht="36.75" x14ac:dyDescent="0.25">
      <c r="A1210" s="9" t="s">
        <v>164</v>
      </c>
      <c r="B1210" s="9" t="s">
        <v>85</v>
      </c>
      <c r="C1210" s="9" t="s">
        <v>659</v>
      </c>
      <c r="D1210" s="9" t="s">
        <v>1863</v>
      </c>
      <c r="E1210" s="9">
        <v>1.7667610877095457</v>
      </c>
    </row>
    <row r="1211" spans="1:5" ht="36.75" x14ac:dyDescent="0.25">
      <c r="A1211" s="9" t="s">
        <v>164</v>
      </c>
      <c r="B1211" s="9" t="s">
        <v>85</v>
      </c>
      <c r="C1211" s="9" t="s">
        <v>659</v>
      </c>
      <c r="D1211" s="9" t="s">
        <v>1864</v>
      </c>
      <c r="E1211" s="9">
        <v>1.8303840631672303</v>
      </c>
    </row>
    <row r="1212" spans="1:5" ht="36.75" x14ac:dyDescent="0.25">
      <c r="A1212" s="9" t="s">
        <v>164</v>
      </c>
      <c r="B1212" s="9" t="s">
        <v>85</v>
      </c>
      <c r="C1212" s="9" t="s">
        <v>659</v>
      </c>
      <c r="D1212" s="9" t="s">
        <v>1865</v>
      </c>
      <c r="E1212" s="9">
        <v>1.8940070386249146</v>
      </c>
    </row>
    <row r="1213" spans="1:5" ht="36.75" x14ac:dyDescent="0.25">
      <c r="A1213" s="9" t="s">
        <v>164</v>
      </c>
      <c r="B1213" s="9" t="s">
        <v>85</v>
      </c>
      <c r="C1213" s="9" t="s">
        <v>659</v>
      </c>
      <c r="D1213" s="9" t="s">
        <v>1866</v>
      </c>
      <c r="E1213" s="9">
        <v>1.9576300140825991</v>
      </c>
    </row>
    <row r="1214" spans="1:5" ht="36.75" x14ac:dyDescent="0.25">
      <c r="A1214" s="9" t="s">
        <v>164</v>
      </c>
      <c r="B1214" s="9" t="s">
        <v>85</v>
      </c>
      <c r="C1214" s="9" t="s">
        <v>659</v>
      </c>
      <c r="D1214" s="9" t="s">
        <v>1867</v>
      </c>
      <c r="E1214" s="9">
        <v>2.0237000270578873</v>
      </c>
    </row>
    <row r="1215" spans="1:5" ht="36.75" x14ac:dyDescent="0.25">
      <c r="A1215" s="9" t="s">
        <v>164</v>
      </c>
      <c r="B1215" s="9" t="s">
        <v>85</v>
      </c>
      <c r="C1215" s="9" t="s">
        <v>659</v>
      </c>
      <c r="D1215" s="9" t="s">
        <v>1868</v>
      </c>
      <c r="E1215" s="9">
        <v>14.736059931006764</v>
      </c>
    </row>
    <row r="1216" spans="1:5" ht="36.75" x14ac:dyDescent="0.25">
      <c r="A1216" s="9" t="s">
        <v>164</v>
      </c>
      <c r="B1216" s="9" t="s">
        <v>85</v>
      </c>
      <c r="C1216" s="9" t="s">
        <v>659</v>
      </c>
      <c r="D1216" s="9" t="s">
        <v>1869</v>
      </c>
      <c r="E1216" s="9">
        <v>14.782553643841226</v>
      </c>
    </row>
    <row r="1217" spans="1:5" ht="36.75" x14ac:dyDescent="0.25">
      <c r="A1217" s="9" t="s">
        <v>164</v>
      </c>
      <c r="B1217" s="9" t="s">
        <v>85</v>
      </c>
      <c r="C1217" s="9" t="s">
        <v>659</v>
      </c>
      <c r="D1217" s="9" t="s">
        <v>1870</v>
      </c>
      <c r="E1217" s="9">
        <v>26.885601205906898</v>
      </c>
    </row>
    <row r="1218" spans="1:5" ht="36.75" x14ac:dyDescent="0.25">
      <c r="A1218" s="9" t="s">
        <v>164</v>
      </c>
      <c r="B1218" s="9" t="s">
        <v>85</v>
      </c>
      <c r="C1218" s="9" t="s">
        <v>659</v>
      </c>
      <c r="D1218" s="9" t="s">
        <v>1871</v>
      </c>
      <c r="E1218" s="9">
        <v>28.317118153704797</v>
      </c>
    </row>
    <row r="1219" spans="1:5" ht="36.75" x14ac:dyDescent="0.25">
      <c r="A1219" s="9" t="s">
        <v>164</v>
      </c>
      <c r="B1219" s="9" t="s">
        <v>85</v>
      </c>
      <c r="C1219" s="9" t="s">
        <v>659</v>
      </c>
      <c r="D1219" s="9" t="s">
        <v>1872</v>
      </c>
      <c r="E1219" s="9">
        <v>0.57505381663676347</v>
      </c>
    </row>
    <row r="1220" spans="1:5" ht="36.75" x14ac:dyDescent="0.25">
      <c r="A1220" s="9" t="s">
        <v>164</v>
      </c>
      <c r="B1220" s="9" t="s">
        <v>85</v>
      </c>
      <c r="C1220" s="9" t="s">
        <v>659</v>
      </c>
      <c r="D1220" s="9" t="s">
        <v>1873</v>
      </c>
      <c r="E1220" s="9">
        <v>11.966013461079887</v>
      </c>
    </row>
    <row r="1221" spans="1:5" ht="36.75" x14ac:dyDescent="0.25">
      <c r="A1221" s="9" t="s">
        <v>164</v>
      </c>
      <c r="B1221" s="9" t="s">
        <v>85</v>
      </c>
      <c r="C1221" s="9" t="s">
        <v>659</v>
      </c>
      <c r="D1221" s="9" t="s">
        <v>1874</v>
      </c>
      <c r="E1221" s="9">
        <v>1.1917072710727823</v>
      </c>
    </row>
    <row r="1222" spans="1:5" ht="36.75" x14ac:dyDescent="0.25">
      <c r="A1222" s="9" t="s">
        <v>164</v>
      </c>
      <c r="B1222" s="9" t="s">
        <v>85</v>
      </c>
      <c r="C1222" s="9" t="s">
        <v>659</v>
      </c>
      <c r="D1222" s="9" t="s">
        <v>1875</v>
      </c>
      <c r="E1222" s="9">
        <v>29.364450211238985</v>
      </c>
    </row>
    <row r="1223" spans="1:5" ht="36.75" x14ac:dyDescent="0.25">
      <c r="A1223" s="9" t="s">
        <v>164</v>
      </c>
      <c r="B1223" s="9" t="s">
        <v>85</v>
      </c>
      <c r="C1223" s="9" t="s">
        <v>659</v>
      </c>
      <c r="D1223" s="9" t="s">
        <v>1876</v>
      </c>
      <c r="E1223" s="9">
        <v>0.59463011677758948</v>
      </c>
    </row>
    <row r="1224" spans="1:5" ht="36.75" x14ac:dyDescent="0.25">
      <c r="A1224" s="9" t="s">
        <v>164</v>
      </c>
      <c r="B1224" s="9" t="s">
        <v>85</v>
      </c>
      <c r="C1224" s="9" t="s">
        <v>659</v>
      </c>
      <c r="D1224" s="9" t="s">
        <v>1877</v>
      </c>
      <c r="E1224" s="9">
        <v>59.333318689325978</v>
      </c>
    </row>
    <row r="1225" spans="1:5" ht="36.75" x14ac:dyDescent="0.25">
      <c r="A1225" s="9" t="s">
        <v>164</v>
      </c>
      <c r="B1225" s="9" t="s">
        <v>85</v>
      </c>
      <c r="C1225" s="9" t="s">
        <v>659</v>
      </c>
      <c r="D1225" s="9" t="s">
        <v>1878</v>
      </c>
      <c r="E1225" s="9">
        <v>4.2064574927599852</v>
      </c>
    </row>
    <row r="1226" spans="1:5" ht="36.75" x14ac:dyDescent="0.25">
      <c r="A1226" s="9" t="s">
        <v>164</v>
      </c>
      <c r="B1226" s="9" t="s">
        <v>85</v>
      </c>
      <c r="C1226" s="9" t="s">
        <v>659</v>
      </c>
      <c r="D1226" s="9" t="s">
        <v>1879</v>
      </c>
      <c r="E1226" s="9">
        <v>17.447377500511166</v>
      </c>
    </row>
    <row r="1227" spans="1:5" ht="36.75" x14ac:dyDescent="0.25">
      <c r="A1227" s="9" t="s">
        <v>164</v>
      </c>
      <c r="B1227" s="9" t="s">
        <v>85</v>
      </c>
      <c r="C1227" s="9" t="s">
        <v>659</v>
      </c>
      <c r="D1227" s="9" t="s">
        <v>1880</v>
      </c>
      <c r="E1227" s="9">
        <v>1.4339639853155037</v>
      </c>
    </row>
    <row r="1228" spans="1:5" ht="36.75" x14ac:dyDescent="0.25">
      <c r="A1228" s="9" t="s">
        <v>164</v>
      </c>
      <c r="B1228" s="9" t="s">
        <v>85</v>
      </c>
      <c r="C1228" s="9" t="s">
        <v>659</v>
      </c>
      <c r="D1228" s="9" t="s">
        <v>1881</v>
      </c>
      <c r="E1228" s="9">
        <v>32.411011920655028</v>
      </c>
    </row>
    <row r="1229" spans="1:5" ht="36.75" x14ac:dyDescent="0.25">
      <c r="A1229" s="9" t="s">
        <v>164</v>
      </c>
      <c r="B1229" s="9" t="s">
        <v>85</v>
      </c>
      <c r="C1229" s="9" t="s">
        <v>659</v>
      </c>
      <c r="D1229" s="9" t="s">
        <v>1882</v>
      </c>
      <c r="E1229" s="9">
        <v>30.573286744934993</v>
      </c>
    </row>
    <row r="1230" spans="1:5" ht="36.75" x14ac:dyDescent="0.25">
      <c r="A1230" s="9" t="s">
        <v>164</v>
      </c>
      <c r="B1230" s="9" t="s">
        <v>85</v>
      </c>
      <c r="C1230" s="9" t="s">
        <v>659</v>
      </c>
      <c r="D1230" s="9" t="s">
        <v>1883</v>
      </c>
      <c r="E1230" s="9">
        <v>8.7236887502555831</v>
      </c>
    </row>
    <row r="1231" spans="1:5" ht="36.75" x14ac:dyDescent="0.25">
      <c r="A1231" s="9" t="s">
        <v>164</v>
      </c>
      <c r="B1231" s="9" t="s">
        <v>85</v>
      </c>
      <c r="C1231" s="9" t="s">
        <v>659</v>
      </c>
      <c r="D1231" s="9" t="s">
        <v>1884</v>
      </c>
      <c r="E1231" s="9">
        <v>24.463034063479679</v>
      </c>
    </row>
    <row r="1232" spans="1:5" ht="36.75" x14ac:dyDescent="0.25">
      <c r="A1232" s="9" t="s">
        <v>164</v>
      </c>
      <c r="B1232" s="9" t="s">
        <v>85</v>
      </c>
      <c r="C1232" s="9" t="s">
        <v>659</v>
      </c>
      <c r="D1232" s="9" t="s">
        <v>1885</v>
      </c>
      <c r="E1232" s="9">
        <v>42.133091978092743</v>
      </c>
    </row>
    <row r="1233" spans="1:5" ht="36.75" x14ac:dyDescent="0.25">
      <c r="A1233" s="9" t="s">
        <v>164</v>
      </c>
      <c r="B1233" s="9" t="s">
        <v>85</v>
      </c>
      <c r="C1233" s="9" t="s">
        <v>659</v>
      </c>
      <c r="D1233" s="9" t="s">
        <v>1886</v>
      </c>
      <c r="E1233" s="9">
        <v>38.506582377004719</v>
      </c>
    </row>
    <row r="1234" spans="1:5" ht="36.75" x14ac:dyDescent="0.25">
      <c r="A1234" s="9" t="s">
        <v>164</v>
      </c>
      <c r="B1234" s="9" t="s">
        <v>85</v>
      </c>
      <c r="C1234" s="9" t="s">
        <v>659</v>
      </c>
      <c r="D1234" s="9" t="s">
        <v>1887</v>
      </c>
      <c r="E1234" s="9">
        <v>11.339571856573453</v>
      </c>
    </row>
    <row r="1235" spans="1:5" ht="36.75" x14ac:dyDescent="0.25">
      <c r="A1235" s="9" t="s">
        <v>164</v>
      </c>
      <c r="B1235" s="9" t="s">
        <v>85</v>
      </c>
      <c r="C1235" s="9" t="s">
        <v>659</v>
      </c>
      <c r="D1235" s="9" t="s">
        <v>1888</v>
      </c>
      <c r="E1235" s="9">
        <v>1.0840376202982394</v>
      </c>
    </row>
    <row r="1236" spans="1:5" ht="36.75" x14ac:dyDescent="0.25">
      <c r="A1236" s="9" t="s">
        <v>164</v>
      </c>
      <c r="B1236" s="9" t="s">
        <v>85</v>
      </c>
      <c r="C1236" s="9" t="s">
        <v>659</v>
      </c>
      <c r="D1236" s="9" t="s">
        <v>1889</v>
      </c>
      <c r="E1236" s="9">
        <v>21.607341280436689</v>
      </c>
    </row>
    <row r="1237" spans="1:5" ht="36.75" x14ac:dyDescent="0.25">
      <c r="A1237" s="9" t="s">
        <v>164</v>
      </c>
      <c r="B1237" s="9" t="s">
        <v>85</v>
      </c>
      <c r="C1237" s="9" t="s">
        <v>659</v>
      </c>
      <c r="D1237" s="9" t="s">
        <v>1890</v>
      </c>
      <c r="E1237" s="9">
        <v>21.489883479591732</v>
      </c>
    </row>
    <row r="1238" spans="1:5" ht="36.75" x14ac:dyDescent="0.25">
      <c r="A1238" s="9" t="s">
        <v>164</v>
      </c>
      <c r="B1238" s="9" t="s">
        <v>85</v>
      </c>
      <c r="C1238" s="9" t="s">
        <v>659</v>
      </c>
      <c r="D1238" s="9" t="s">
        <v>1891</v>
      </c>
      <c r="E1238" s="9">
        <v>19.449054189910626</v>
      </c>
    </row>
    <row r="1239" spans="1:5" ht="36.75" x14ac:dyDescent="0.25">
      <c r="A1239" s="9" t="s">
        <v>164</v>
      </c>
      <c r="B1239" s="9" t="s">
        <v>85</v>
      </c>
      <c r="C1239" s="9" t="s">
        <v>659</v>
      </c>
      <c r="D1239" s="9" t="s">
        <v>1892</v>
      </c>
      <c r="E1239" s="9">
        <v>5.8166081793429232</v>
      </c>
    </row>
    <row r="1240" spans="1:5" ht="36.75" x14ac:dyDescent="0.25">
      <c r="A1240" s="9" t="s">
        <v>164</v>
      </c>
      <c r="B1240" s="9" t="s">
        <v>85</v>
      </c>
      <c r="C1240" s="9" t="s">
        <v>659</v>
      </c>
      <c r="D1240" s="9" t="s">
        <v>1893</v>
      </c>
      <c r="E1240" s="9">
        <v>21.049416726423143</v>
      </c>
    </row>
    <row r="1241" spans="1:5" ht="36.75" x14ac:dyDescent="0.25">
      <c r="A1241" s="9" t="s">
        <v>164</v>
      </c>
      <c r="B1241" s="9" t="s">
        <v>85</v>
      </c>
      <c r="C1241" s="9" t="s">
        <v>659</v>
      </c>
      <c r="D1241" s="9" t="s">
        <v>1894</v>
      </c>
      <c r="E1241" s="9">
        <v>3.3940410369157066</v>
      </c>
    </row>
    <row r="1242" spans="1:5" ht="36.75" x14ac:dyDescent="0.25">
      <c r="A1242" s="9" t="s">
        <v>164</v>
      </c>
      <c r="B1242" s="9" t="s">
        <v>85</v>
      </c>
      <c r="C1242" s="9" t="s">
        <v>659</v>
      </c>
      <c r="D1242" s="9" t="s">
        <v>1895</v>
      </c>
      <c r="E1242" s="9">
        <v>42.133091978092743</v>
      </c>
    </row>
    <row r="1243" spans="1:5" ht="36.75" x14ac:dyDescent="0.25">
      <c r="A1243" s="9" t="s">
        <v>164</v>
      </c>
      <c r="B1243" s="9" t="s">
        <v>85</v>
      </c>
      <c r="C1243" s="9" t="s">
        <v>659</v>
      </c>
      <c r="D1243" s="9" t="s">
        <v>1896</v>
      </c>
      <c r="E1243" s="9">
        <v>41.491968148480701</v>
      </c>
    </row>
    <row r="1244" spans="1:5" ht="36.75" x14ac:dyDescent="0.25">
      <c r="A1244" s="9" t="s">
        <v>164</v>
      </c>
      <c r="B1244" s="9" t="s">
        <v>85</v>
      </c>
      <c r="C1244" s="9" t="s">
        <v>659</v>
      </c>
      <c r="D1244" s="9" t="s">
        <v>1897</v>
      </c>
      <c r="E1244" s="9">
        <v>28.356270753986447</v>
      </c>
    </row>
    <row r="1245" spans="1:5" ht="36.75" x14ac:dyDescent="0.25">
      <c r="A1245" s="9" t="s">
        <v>164</v>
      </c>
      <c r="B1245" s="9" t="s">
        <v>85</v>
      </c>
      <c r="C1245" s="9" t="s">
        <v>659</v>
      </c>
      <c r="D1245" s="9" t="s">
        <v>1898</v>
      </c>
      <c r="E1245" s="9">
        <v>11.339571856573453</v>
      </c>
    </row>
    <row r="1246" spans="1:5" ht="36.75" x14ac:dyDescent="0.25">
      <c r="A1246" s="9" t="s">
        <v>164</v>
      </c>
      <c r="B1246" s="9" t="s">
        <v>85</v>
      </c>
      <c r="C1246" s="9" t="s">
        <v>659</v>
      </c>
      <c r="D1246" s="9" t="s">
        <v>1899</v>
      </c>
      <c r="E1246" s="9">
        <v>11.53044078294651</v>
      </c>
    </row>
    <row r="1247" spans="1:5" ht="36.75" x14ac:dyDescent="0.25">
      <c r="A1247" s="9" t="s">
        <v>164</v>
      </c>
      <c r="B1247" s="9" t="s">
        <v>85</v>
      </c>
      <c r="C1247" s="9" t="s">
        <v>659</v>
      </c>
      <c r="D1247" s="9" t="s">
        <v>1900</v>
      </c>
      <c r="E1247" s="9">
        <v>49.518251206219347</v>
      </c>
    </row>
    <row r="1248" spans="1:5" ht="36.75" x14ac:dyDescent="0.25">
      <c r="A1248" s="9" t="s">
        <v>164</v>
      </c>
      <c r="B1248" s="9" t="s">
        <v>85</v>
      </c>
      <c r="C1248" s="9" t="s">
        <v>659</v>
      </c>
      <c r="D1248" s="9" t="s">
        <v>1901</v>
      </c>
      <c r="E1248" s="9">
        <v>53.193701557659431</v>
      </c>
    </row>
    <row r="1249" spans="1:5" ht="36.75" x14ac:dyDescent="0.25">
      <c r="A1249" s="9" t="s">
        <v>164</v>
      </c>
      <c r="B1249" s="9" t="s">
        <v>85</v>
      </c>
      <c r="C1249" s="9" t="s">
        <v>659</v>
      </c>
      <c r="D1249" s="9" t="s">
        <v>1902</v>
      </c>
      <c r="E1249" s="9">
        <v>14.782553643841226</v>
      </c>
    </row>
    <row r="1250" spans="1:5" ht="36.75" x14ac:dyDescent="0.25">
      <c r="A1250" s="9" t="s">
        <v>164</v>
      </c>
      <c r="B1250" s="9" t="s">
        <v>85</v>
      </c>
      <c r="C1250" s="9" t="s">
        <v>659</v>
      </c>
      <c r="D1250" s="9" t="s">
        <v>1903</v>
      </c>
      <c r="E1250" s="9">
        <v>49.278441529494216</v>
      </c>
    </row>
    <row r="1251" spans="1:5" ht="36.75" x14ac:dyDescent="0.25">
      <c r="A1251" s="9" t="s">
        <v>164</v>
      </c>
      <c r="B1251" s="9" t="s">
        <v>85</v>
      </c>
      <c r="C1251" s="9" t="s">
        <v>659</v>
      </c>
      <c r="D1251" s="9" t="s">
        <v>1904</v>
      </c>
      <c r="E1251" s="9">
        <v>53.193701557659431</v>
      </c>
    </row>
    <row r="1252" spans="1:5" ht="36.75" x14ac:dyDescent="0.25">
      <c r="A1252" s="9" t="s">
        <v>164</v>
      </c>
      <c r="B1252" s="9" t="s">
        <v>85</v>
      </c>
      <c r="C1252" s="9" t="s">
        <v>659</v>
      </c>
      <c r="D1252" s="9" t="s">
        <v>1905</v>
      </c>
      <c r="E1252" s="9">
        <v>29.687459163562618</v>
      </c>
    </row>
    <row r="1253" spans="1:5" ht="36.75" x14ac:dyDescent="0.25">
      <c r="A1253" s="9" t="s">
        <v>164</v>
      </c>
      <c r="B1253" s="9" t="s">
        <v>85</v>
      </c>
      <c r="C1253" s="9" t="s">
        <v>659</v>
      </c>
      <c r="D1253" s="9" t="s">
        <v>1906</v>
      </c>
      <c r="E1253" s="9">
        <v>25.312156082088002</v>
      </c>
    </row>
    <row r="1254" spans="1:5" ht="36.75" x14ac:dyDescent="0.25">
      <c r="A1254" s="9" t="s">
        <v>164</v>
      </c>
      <c r="B1254" s="9" t="s">
        <v>85</v>
      </c>
      <c r="C1254" s="9" t="s">
        <v>659</v>
      </c>
      <c r="D1254" s="9" t="s">
        <v>1907</v>
      </c>
      <c r="E1254" s="9">
        <v>5.6771270408395385</v>
      </c>
    </row>
    <row r="1255" spans="1:5" ht="36.75" x14ac:dyDescent="0.25">
      <c r="A1255" s="9" t="s">
        <v>164</v>
      </c>
      <c r="B1255" s="9" t="s">
        <v>85</v>
      </c>
      <c r="C1255" s="9" t="s">
        <v>659</v>
      </c>
      <c r="D1255" s="9" t="s">
        <v>1908</v>
      </c>
      <c r="E1255" s="9">
        <v>14.782553643841226</v>
      </c>
    </row>
    <row r="1256" spans="1:5" ht="36.75" x14ac:dyDescent="0.25">
      <c r="A1256" s="9" t="s">
        <v>164</v>
      </c>
      <c r="B1256" s="9" t="s">
        <v>85</v>
      </c>
      <c r="C1256" s="9" t="s">
        <v>659</v>
      </c>
      <c r="D1256" s="9" t="s">
        <v>1909</v>
      </c>
      <c r="E1256" s="9">
        <v>1.2602243215656732</v>
      </c>
    </row>
    <row r="1257" spans="1:5" ht="36.75" x14ac:dyDescent="0.25">
      <c r="A1257" s="9" t="s">
        <v>164</v>
      </c>
      <c r="B1257" s="9" t="s">
        <v>85</v>
      </c>
      <c r="C1257" s="9" t="s">
        <v>659</v>
      </c>
      <c r="D1257" s="9" t="s">
        <v>1910</v>
      </c>
      <c r="E1257" s="9">
        <v>49.278441529494216</v>
      </c>
    </row>
    <row r="1258" spans="1:5" ht="36.75" x14ac:dyDescent="0.25">
      <c r="A1258" s="9" t="s">
        <v>164</v>
      </c>
      <c r="B1258" s="9" t="s">
        <v>85</v>
      </c>
      <c r="C1258" s="9" t="s">
        <v>659</v>
      </c>
      <c r="D1258" s="9" t="s">
        <v>1911</v>
      </c>
      <c r="E1258" s="9">
        <v>53.193701557659431</v>
      </c>
    </row>
    <row r="1259" spans="1:5" ht="36.75" x14ac:dyDescent="0.25">
      <c r="A1259" s="9" t="s">
        <v>164</v>
      </c>
      <c r="B1259" s="9" t="s">
        <v>85</v>
      </c>
      <c r="C1259" s="9" t="s">
        <v>659</v>
      </c>
      <c r="D1259" s="9" t="s">
        <v>1912</v>
      </c>
      <c r="E1259" s="9">
        <v>1.6982440372166545</v>
      </c>
    </row>
    <row r="1260" spans="1:5" ht="36.75" x14ac:dyDescent="0.25">
      <c r="A1260" s="9" t="s">
        <v>164</v>
      </c>
      <c r="B1260" s="9" t="s">
        <v>85</v>
      </c>
      <c r="C1260" s="9" t="s">
        <v>659</v>
      </c>
      <c r="D1260" s="9" t="s">
        <v>1913</v>
      </c>
      <c r="E1260" s="9">
        <v>14.192817602098843</v>
      </c>
    </row>
    <row r="1261" spans="1:5" ht="36.75" x14ac:dyDescent="0.25">
      <c r="A1261" s="9" t="s">
        <v>164</v>
      </c>
      <c r="B1261" s="9" t="s">
        <v>85</v>
      </c>
      <c r="C1261" s="9" t="s">
        <v>659</v>
      </c>
      <c r="D1261" s="9" t="s">
        <v>1914</v>
      </c>
      <c r="E1261" s="9">
        <v>0.88582758137237605</v>
      </c>
    </row>
    <row r="1262" spans="1:5" ht="36.75" x14ac:dyDescent="0.25">
      <c r="A1262" s="9" t="s">
        <v>164</v>
      </c>
      <c r="B1262" s="9" t="s">
        <v>85</v>
      </c>
      <c r="C1262" s="9" t="s">
        <v>659</v>
      </c>
      <c r="D1262" s="9" t="s">
        <v>1915</v>
      </c>
      <c r="E1262" s="9">
        <v>37.517979219893014</v>
      </c>
    </row>
    <row r="1263" spans="1:5" ht="36.75" x14ac:dyDescent="0.25">
      <c r="A1263" s="9" t="s">
        <v>164</v>
      </c>
      <c r="B1263" s="9" t="s">
        <v>85</v>
      </c>
      <c r="C1263" s="9" t="s">
        <v>659</v>
      </c>
      <c r="D1263" s="9" t="s">
        <v>1916</v>
      </c>
      <c r="E1263" s="9">
        <v>42.355772392194631</v>
      </c>
    </row>
    <row r="1264" spans="1:5" ht="36.75" x14ac:dyDescent="0.25">
      <c r="A1264" s="9" t="s">
        <v>164</v>
      </c>
      <c r="B1264" s="9" t="s">
        <v>85</v>
      </c>
      <c r="C1264" s="9" t="s">
        <v>659</v>
      </c>
      <c r="D1264" s="9" t="s">
        <v>1917</v>
      </c>
      <c r="E1264" s="9">
        <v>10.390121299743392</v>
      </c>
    </row>
    <row r="1265" spans="1:5" ht="36.75" x14ac:dyDescent="0.25">
      <c r="A1265" s="9" t="s">
        <v>164</v>
      </c>
      <c r="B1265" s="9" t="s">
        <v>85</v>
      </c>
      <c r="C1265" s="9" t="s">
        <v>659</v>
      </c>
      <c r="D1265" s="9" t="s">
        <v>1918</v>
      </c>
      <c r="E1265" s="9">
        <v>5.772561504026064</v>
      </c>
    </row>
    <row r="1266" spans="1:5" ht="36.75" x14ac:dyDescent="0.25">
      <c r="A1266" s="9" t="s">
        <v>164</v>
      </c>
      <c r="B1266" s="9" t="s">
        <v>85</v>
      </c>
      <c r="C1266" s="9" t="s">
        <v>659</v>
      </c>
      <c r="D1266" s="9" t="s">
        <v>1919</v>
      </c>
      <c r="E1266" s="9">
        <v>16.544420656515566</v>
      </c>
    </row>
    <row r="1267" spans="1:5" ht="36.75" x14ac:dyDescent="0.25">
      <c r="A1267" s="9" t="s">
        <v>164</v>
      </c>
      <c r="B1267" s="9" t="s">
        <v>85</v>
      </c>
      <c r="C1267" s="9" t="s">
        <v>659</v>
      </c>
      <c r="D1267" s="9" t="s">
        <v>1920</v>
      </c>
      <c r="E1267" s="9">
        <v>1.6835618121110354</v>
      </c>
    </row>
    <row r="1268" spans="1:5" ht="36.75" x14ac:dyDescent="0.25">
      <c r="A1268" s="9" t="s">
        <v>164</v>
      </c>
      <c r="B1268" s="9" t="s">
        <v>85</v>
      </c>
      <c r="C1268" s="9" t="s">
        <v>659</v>
      </c>
      <c r="D1268" s="9" t="s">
        <v>1921</v>
      </c>
      <c r="E1268" s="9">
        <v>0.64601790464725772</v>
      </c>
    </row>
    <row r="1269" spans="1:5" ht="36.75" x14ac:dyDescent="0.25">
      <c r="A1269" s="9" t="s">
        <v>164</v>
      </c>
      <c r="B1269" s="9" t="s">
        <v>85</v>
      </c>
      <c r="C1269" s="9" t="s">
        <v>659</v>
      </c>
      <c r="D1269" s="9" t="s">
        <v>1922</v>
      </c>
      <c r="E1269" s="9">
        <v>0.45025490323899781</v>
      </c>
    </row>
    <row r="1270" spans="1:5" ht="36.75" x14ac:dyDescent="0.25">
      <c r="A1270" s="9" t="s">
        <v>164</v>
      </c>
      <c r="B1270" s="9" t="s">
        <v>85</v>
      </c>
      <c r="C1270" s="9" t="s">
        <v>659</v>
      </c>
      <c r="D1270" s="9" t="s">
        <v>1923</v>
      </c>
      <c r="E1270" s="9">
        <v>0.45025490323899781</v>
      </c>
    </row>
    <row r="1271" spans="1:5" ht="36.75" x14ac:dyDescent="0.25">
      <c r="A1271" s="9" t="s">
        <v>164</v>
      </c>
      <c r="B1271" s="9" t="s">
        <v>85</v>
      </c>
      <c r="C1271" s="9" t="s">
        <v>659</v>
      </c>
      <c r="D1271" s="9" t="s">
        <v>1924</v>
      </c>
      <c r="E1271" s="9">
        <v>3.9470715158940402</v>
      </c>
    </row>
    <row r="1272" spans="1:5" ht="36.75" x14ac:dyDescent="0.25">
      <c r="A1272" s="9" t="s">
        <v>164</v>
      </c>
      <c r="B1272" s="9" t="s">
        <v>85</v>
      </c>
      <c r="C1272" s="9" t="s">
        <v>659</v>
      </c>
      <c r="D1272" s="9" t="s">
        <v>1925</v>
      </c>
      <c r="E1272" s="9">
        <v>6.6779653855392658</v>
      </c>
    </row>
    <row r="1273" spans="1:5" ht="36.75" x14ac:dyDescent="0.25">
      <c r="A1273" s="9" t="s">
        <v>164</v>
      </c>
      <c r="B1273" s="9" t="s">
        <v>85</v>
      </c>
      <c r="C1273" s="9" t="s">
        <v>659</v>
      </c>
      <c r="D1273" s="9" t="s">
        <v>1926</v>
      </c>
      <c r="E1273" s="9">
        <v>24.333341075046707</v>
      </c>
    </row>
    <row r="1274" spans="1:5" ht="36.75" x14ac:dyDescent="0.25">
      <c r="A1274" s="9" t="s">
        <v>164</v>
      </c>
      <c r="B1274" s="9" t="s">
        <v>85</v>
      </c>
      <c r="C1274" s="9" t="s">
        <v>659</v>
      </c>
      <c r="D1274" s="9" t="s">
        <v>1927</v>
      </c>
      <c r="E1274" s="9">
        <v>24.663691139923145</v>
      </c>
    </row>
    <row r="1275" spans="1:5" ht="36.75" x14ac:dyDescent="0.25">
      <c r="A1275" s="9" t="s">
        <v>164</v>
      </c>
      <c r="B1275" s="9" t="s">
        <v>85</v>
      </c>
      <c r="C1275" s="9" t="s">
        <v>659</v>
      </c>
      <c r="D1275" s="9" t="s">
        <v>1928</v>
      </c>
      <c r="E1275" s="9">
        <v>25.446743145556187</v>
      </c>
    </row>
    <row r="1276" spans="1:5" ht="36.75" x14ac:dyDescent="0.25">
      <c r="A1276" s="9" t="s">
        <v>164</v>
      </c>
      <c r="B1276" s="9" t="s">
        <v>85</v>
      </c>
      <c r="C1276" s="9" t="s">
        <v>659</v>
      </c>
      <c r="D1276" s="9" t="s">
        <v>1929</v>
      </c>
      <c r="E1276" s="9">
        <v>4.5270194075660104</v>
      </c>
    </row>
    <row r="1277" spans="1:5" ht="36.75" x14ac:dyDescent="0.25">
      <c r="A1277" s="9" t="s">
        <v>164</v>
      </c>
      <c r="B1277" s="9" t="s">
        <v>85</v>
      </c>
      <c r="C1277" s="9" t="s">
        <v>659</v>
      </c>
      <c r="D1277" s="9" t="s">
        <v>1930</v>
      </c>
      <c r="E1277" s="9">
        <v>2.6428005190115087</v>
      </c>
    </row>
    <row r="1278" spans="1:5" ht="36.75" x14ac:dyDescent="0.25">
      <c r="A1278" s="9" t="s">
        <v>164</v>
      </c>
      <c r="B1278" s="9" t="s">
        <v>85</v>
      </c>
      <c r="C1278" s="9" t="s">
        <v>659</v>
      </c>
      <c r="D1278" s="9" t="s">
        <v>1931</v>
      </c>
      <c r="E1278" s="9">
        <v>13.923643475162487</v>
      </c>
    </row>
    <row r="1279" spans="1:5" ht="36.75" x14ac:dyDescent="0.25">
      <c r="A1279" s="9" t="s">
        <v>164</v>
      </c>
      <c r="B1279" s="9" t="s">
        <v>85</v>
      </c>
      <c r="C1279" s="9" t="s">
        <v>659</v>
      </c>
      <c r="D1279" s="9" t="s">
        <v>1932</v>
      </c>
      <c r="E1279" s="9">
        <v>27.071576057244744</v>
      </c>
    </row>
    <row r="1280" spans="1:5" ht="36.75" x14ac:dyDescent="0.25">
      <c r="A1280" s="9" t="s">
        <v>164</v>
      </c>
      <c r="B1280" s="9" t="s">
        <v>85</v>
      </c>
      <c r="C1280" s="9" t="s">
        <v>659</v>
      </c>
      <c r="D1280" s="9" t="s">
        <v>1933</v>
      </c>
      <c r="E1280" s="9">
        <v>52.740999616902819</v>
      </c>
    </row>
    <row r="1281" spans="1:5" ht="36.75" x14ac:dyDescent="0.25">
      <c r="A1281" s="9" t="s">
        <v>164</v>
      </c>
      <c r="B1281" s="9" t="s">
        <v>85</v>
      </c>
      <c r="C1281" s="9" t="s">
        <v>659</v>
      </c>
      <c r="D1281" s="9" t="s">
        <v>1934</v>
      </c>
      <c r="E1281" s="9">
        <v>51.223836355988794</v>
      </c>
    </row>
    <row r="1282" spans="1:5" ht="36.75" x14ac:dyDescent="0.25">
      <c r="A1282" s="9" t="s">
        <v>164</v>
      </c>
      <c r="B1282" s="9" t="s">
        <v>85</v>
      </c>
      <c r="C1282" s="9" t="s">
        <v>659</v>
      </c>
      <c r="D1282" s="9" t="s">
        <v>1935</v>
      </c>
      <c r="E1282" s="9">
        <v>13.042709968825317</v>
      </c>
    </row>
    <row r="1283" spans="1:5" ht="36.75" x14ac:dyDescent="0.25">
      <c r="A1283" s="9" t="s">
        <v>164</v>
      </c>
      <c r="B1283" s="9" t="s">
        <v>85</v>
      </c>
      <c r="C1283" s="9" t="s">
        <v>659</v>
      </c>
      <c r="D1283" s="9" t="s">
        <v>1936</v>
      </c>
      <c r="E1283" s="9">
        <v>11.23924331835172</v>
      </c>
    </row>
    <row r="1284" spans="1:5" ht="36.75" x14ac:dyDescent="0.25">
      <c r="A1284" s="9" t="s">
        <v>164</v>
      </c>
      <c r="B1284" s="9" t="s">
        <v>85</v>
      </c>
      <c r="C1284" s="9" t="s">
        <v>659</v>
      </c>
      <c r="D1284" s="9" t="s">
        <v>1937</v>
      </c>
      <c r="E1284" s="9">
        <v>12.474997264741361</v>
      </c>
    </row>
    <row r="1285" spans="1:5" ht="36.75" x14ac:dyDescent="0.25">
      <c r="A1285" s="9" t="s">
        <v>164</v>
      </c>
      <c r="B1285" s="9" t="s">
        <v>85</v>
      </c>
      <c r="C1285" s="9" t="s">
        <v>659</v>
      </c>
      <c r="D1285" s="9" t="s">
        <v>1938</v>
      </c>
      <c r="E1285" s="9">
        <v>1.2063894961784014</v>
      </c>
    </row>
    <row r="1286" spans="1:5" ht="36.75" x14ac:dyDescent="0.25">
      <c r="A1286" s="9" t="s">
        <v>164</v>
      </c>
      <c r="B1286" s="9" t="s">
        <v>85</v>
      </c>
      <c r="C1286" s="9" t="s">
        <v>659</v>
      </c>
      <c r="D1286" s="9" t="s">
        <v>1939</v>
      </c>
      <c r="E1286" s="9">
        <v>52.740999616902819</v>
      </c>
    </row>
    <row r="1287" spans="1:5" ht="36.75" x14ac:dyDescent="0.25">
      <c r="A1287" s="9" t="s">
        <v>164</v>
      </c>
      <c r="B1287" s="9" t="s">
        <v>85</v>
      </c>
      <c r="C1287" s="9" t="s">
        <v>659</v>
      </c>
      <c r="D1287" s="9" t="s">
        <v>1940</v>
      </c>
      <c r="E1287" s="9">
        <v>50.629206239211221</v>
      </c>
    </row>
    <row r="1288" spans="1:5" ht="36.75" x14ac:dyDescent="0.25">
      <c r="A1288" s="9" t="s">
        <v>164</v>
      </c>
      <c r="B1288" s="9" t="s">
        <v>85</v>
      </c>
      <c r="C1288" s="9" t="s">
        <v>659</v>
      </c>
      <c r="D1288" s="9" t="s">
        <v>1941</v>
      </c>
      <c r="E1288" s="9">
        <v>11.23924331835172</v>
      </c>
    </row>
    <row r="1289" spans="1:5" ht="36.75" x14ac:dyDescent="0.25">
      <c r="A1289" s="9" t="s">
        <v>164</v>
      </c>
      <c r="B1289" s="9" t="s">
        <v>85</v>
      </c>
      <c r="C1289" s="9" t="s">
        <v>659</v>
      </c>
      <c r="D1289" s="9" t="s">
        <v>1942</v>
      </c>
      <c r="E1289" s="9">
        <v>13.089203681659779</v>
      </c>
    </row>
    <row r="1290" spans="1:5" ht="36.75" x14ac:dyDescent="0.25">
      <c r="A1290" s="9" t="s">
        <v>164</v>
      </c>
      <c r="B1290" s="9" t="s">
        <v>85</v>
      </c>
      <c r="C1290" s="9" t="s">
        <v>659</v>
      </c>
      <c r="D1290" s="9" t="s">
        <v>1943</v>
      </c>
      <c r="E1290" s="9">
        <v>10.576096151081241</v>
      </c>
    </row>
    <row r="1291" spans="1:5" ht="36.75" x14ac:dyDescent="0.25">
      <c r="A1291" s="9" t="s">
        <v>164</v>
      </c>
      <c r="B1291" s="9" t="s">
        <v>85</v>
      </c>
      <c r="C1291" s="9" t="s">
        <v>659</v>
      </c>
      <c r="D1291" s="9" t="s">
        <v>1944</v>
      </c>
      <c r="E1291" s="9">
        <v>12.474997264741361</v>
      </c>
    </row>
    <row r="1292" spans="1:5" ht="36.75" x14ac:dyDescent="0.25">
      <c r="A1292" s="9" t="s">
        <v>164</v>
      </c>
      <c r="B1292" s="9" t="s">
        <v>85</v>
      </c>
      <c r="C1292" s="9" t="s">
        <v>659</v>
      </c>
      <c r="D1292" s="9" t="s">
        <v>1945</v>
      </c>
      <c r="E1292" s="9">
        <v>1.3825761974458355</v>
      </c>
    </row>
    <row r="1293" spans="1:5" ht="36.75" x14ac:dyDescent="0.25">
      <c r="A1293" s="9" t="s">
        <v>164</v>
      </c>
      <c r="B1293" s="9" t="s">
        <v>85</v>
      </c>
      <c r="C1293" s="9" t="s">
        <v>659</v>
      </c>
      <c r="D1293" s="9" t="s">
        <v>1946</v>
      </c>
      <c r="E1293" s="9">
        <v>3.056349859486458</v>
      </c>
    </row>
    <row r="1294" spans="1:5" ht="36.75" x14ac:dyDescent="0.25">
      <c r="A1294" s="9" t="s">
        <v>164</v>
      </c>
      <c r="B1294" s="9" t="s">
        <v>85</v>
      </c>
      <c r="C1294" s="9" t="s">
        <v>659</v>
      </c>
      <c r="D1294" s="9" t="s">
        <v>1947</v>
      </c>
      <c r="E1294" s="9">
        <v>3.2349835982714956</v>
      </c>
    </row>
    <row r="1295" spans="1:5" ht="36.75" x14ac:dyDescent="0.25">
      <c r="A1295" s="9" t="s">
        <v>164</v>
      </c>
      <c r="B1295" s="9" t="s">
        <v>85</v>
      </c>
      <c r="C1295" s="9" t="s">
        <v>659</v>
      </c>
      <c r="D1295" s="9" t="s">
        <v>1948</v>
      </c>
      <c r="E1295" s="9">
        <v>10.720471364619835</v>
      </c>
    </row>
    <row r="1296" spans="1:5" ht="36.75" x14ac:dyDescent="0.25">
      <c r="A1296" s="9" t="s">
        <v>164</v>
      </c>
      <c r="B1296" s="9" t="s">
        <v>85</v>
      </c>
      <c r="C1296" s="9" t="s">
        <v>659</v>
      </c>
      <c r="D1296" s="9" t="s">
        <v>1949</v>
      </c>
      <c r="E1296" s="9">
        <v>11.782485647259643</v>
      </c>
    </row>
    <row r="1297" spans="1:5" ht="36.75" x14ac:dyDescent="0.25">
      <c r="A1297" s="9" t="s">
        <v>164</v>
      </c>
      <c r="B1297" s="9" t="s">
        <v>85</v>
      </c>
      <c r="C1297" s="9" t="s">
        <v>659</v>
      </c>
      <c r="D1297" s="9" t="s">
        <v>1950</v>
      </c>
      <c r="E1297" s="9">
        <v>4.9479098605937679</v>
      </c>
    </row>
    <row r="1298" spans="1:5" ht="36.75" x14ac:dyDescent="0.25">
      <c r="A1298" s="9" t="s">
        <v>164</v>
      </c>
      <c r="B1298" s="9" t="s">
        <v>85</v>
      </c>
      <c r="C1298" s="9" t="s">
        <v>659</v>
      </c>
      <c r="D1298" s="9" t="s">
        <v>1951</v>
      </c>
      <c r="E1298" s="9">
        <v>3.5335221754190913</v>
      </c>
    </row>
    <row r="1299" spans="1:5" ht="36.75" x14ac:dyDescent="0.25">
      <c r="A1299" s="9" t="s">
        <v>164</v>
      </c>
      <c r="B1299" s="9" t="s">
        <v>85</v>
      </c>
      <c r="C1299" s="9" t="s">
        <v>659</v>
      </c>
      <c r="D1299" s="9" t="s">
        <v>1952</v>
      </c>
      <c r="E1299" s="9">
        <v>6.8394698617010805</v>
      </c>
    </row>
    <row r="1300" spans="1:5" ht="36.75" x14ac:dyDescent="0.25">
      <c r="A1300" s="9" t="s">
        <v>164</v>
      </c>
      <c r="B1300" s="9" t="s">
        <v>85</v>
      </c>
      <c r="C1300" s="9" t="s">
        <v>659</v>
      </c>
      <c r="D1300" s="9" t="s">
        <v>1953</v>
      </c>
      <c r="E1300" s="9">
        <v>4.0547411666685838</v>
      </c>
    </row>
    <row r="1301" spans="1:5" ht="36.75" x14ac:dyDescent="0.25">
      <c r="A1301" s="9" t="s">
        <v>164</v>
      </c>
      <c r="B1301" s="9" t="s">
        <v>85</v>
      </c>
      <c r="C1301" s="9" t="s">
        <v>659</v>
      </c>
      <c r="D1301" s="9" t="s">
        <v>1954</v>
      </c>
      <c r="E1301" s="9">
        <v>1.5587628987132693</v>
      </c>
    </row>
    <row r="1302" spans="1:5" ht="36.75" x14ac:dyDescent="0.25">
      <c r="A1302" s="9" t="s">
        <v>164</v>
      </c>
      <c r="B1302" s="9" t="s">
        <v>85</v>
      </c>
      <c r="C1302" s="9" t="s">
        <v>659</v>
      </c>
      <c r="D1302" s="9" t="s">
        <v>1955</v>
      </c>
      <c r="E1302" s="9">
        <v>17.048510385141835</v>
      </c>
    </row>
    <row r="1303" spans="1:5" ht="36.75" x14ac:dyDescent="0.25">
      <c r="A1303" s="9" t="s">
        <v>164</v>
      </c>
      <c r="B1303" s="9" t="s">
        <v>85</v>
      </c>
      <c r="C1303" s="9" t="s">
        <v>659</v>
      </c>
      <c r="D1303" s="9" t="s">
        <v>1956</v>
      </c>
      <c r="E1303" s="9">
        <v>31.336762450427198</v>
      </c>
    </row>
    <row r="1304" spans="1:5" ht="36.75" x14ac:dyDescent="0.25">
      <c r="A1304" s="9" t="s">
        <v>164</v>
      </c>
      <c r="B1304" s="9" t="s">
        <v>85</v>
      </c>
      <c r="C1304" s="9" t="s">
        <v>659</v>
      </c>
      <c r="D1304" s="9" t="s">
        <v>1957</v>
      </c>
      <c r="E1304" s="9">
        <v>31.933839604722397</v>
      </c>
    </row>
    <row r="1305" spans="1:5" ht="36.75" x14ac:dyDescent="0.25">
      <c r="A1305" s="9" t="s">
        <v>164</v>
      </c>
      <c r="B1305" s="9" t="s">
        <v>85</v>
      </c>
      <c r="C1305" s="9" t="s">
        <v>659</v>
      </c>
      <c r="D1305" s="9" t="s">
        <v>1958</v>
      </c>
      <c r="E1305" s="9">
        <v>6.16898158187779</v>
      </c>
    </row>
    <row r="1306" spans="1:5" ht="36.75" x14ac:dyDescent="0.25">
      <c r="A1306" s="9" t="s">
        <v>164</v>
      </c>
      <c r="B1306" s="9" t="s">
        <v>85</v>
      </c>
      <c r="C1306" s="9" t="s">
        <v>659</v>
      </c>
      <c r="D1306" s="9" t="s">
        <v>1959</v>
      </c>
      <c r="E1306" s="9">
        <v>12.687889528772844</v>
      </c>
    </row>
    <row r="1307" spans="1:5" ht="36.75" x14ac:dyDescent="0.25">
      <c r="A1307" s="9" t="s">
        <v>164</v>
      </c>
      <c r="B1307" s="9" t="s">
        <v>85</v>
      </c>
      <c r="C1307" s="9" t="s">
        <v>659</v>
      </c>
      <c r="D1307" s="9" t="s">
        <v>1960</v>
      </c>
      <c r="E1307" s="9">
        <v>16.221411704191937</v>
      </c>
    </row>
    <row r="1308" spans="1:5" ht="36.75" x14ac:dyDescent="0.25">
      <c r="A1308" s="9" t="s">
        <v>164</v>
      </c>
      <c r="B1308" s="9" t="s">
        <v>85</v>
      </c>
      <c r="C1308" s="9" t="s">
        <v>659</v>
      </c>
      <c r="D1308" s="9" t="s">
        <v>1961</v>
      </c>
      <c r="E1308" s="9">
        <v>3.0734791221096809</v>
      </c>
    </row>
    <row r="1309" spans="1:5" ht="36.75" x14ac:dyDescent="0.25">
      <c r="A1309" s="9" t="s">
        <v>164</v>
      </c>
      <c r="B1309" s="9" t="s">
        <v>85</v>
      </c>
      <c r="C1309" s="9" t="s">
        <v>659</v>
      </c>
      <c r="D1309" s="9" t="s">
        <v>1962</v>
      </c>
      <c r="E1309" s="9">
        <v>2.8238812953141488</v>
      </c>
    </row>
    <row r="1310" spans="1:5" ht="36.75" x14ac:dyDescent="0.25">
      <c r="A1310" s="9" t="s">
        <v>164</v>
      </c>
      <c r="B1310" s="9" t="s">
        <v>85</v>
      </c>
      <c r="C1310" s="9" t="s">
        <v>659</v>
      </c>
      <c r="D1310" s="9" t="s">
        <v>1963</v>
      </c>
      <c r="E1310" s="9">
        <v>15.612099362308729</v>
      </c>
    </row>
    <row r="1311" spans="1:5" ht="36.75" x14ac:dyDescent="0.25">
      <c r="A1311" s="9" t="s">
        <v>164</v>
      </c>
      <c r="B1311" s="9" t="s">
        <v>85</v>
      </c>
      <c r="C1311" s="9" t="s">
        <v>659</v>
      </c>
      <c r="D1311" s="9" t="s">
        <v>1964</v>
      </c>
      <c r="E1311" s="9">
        <v>17.30544932449018</v>
      </c>
    </row>
    <row r="1312" spans="1:5" ht="36.75" x14ac:dyDescent="0.25">
      <c r="A1312" s="9" t="s">
        <v>164</v>
      </c>
      <c r="B1312" s="9" t="s">
        <v>85</v>
      </c>
      <c r="C1312" s="9" t="s">
        <v>659</v>
      </c>
      <c r="D1312" s="9" t="s">
        <v>1965</v>
      </c>
      <c r="E1312" s="9">
        <v>28.689067856380486</v>
      </c>
    </row>
    <row r="1313" spans="1:5" ht="36.75" x14ac:dyDescent="0.25">
      <c r="A1313" s="9" t="s">
        <v>164</v>
      </c>
      <c r="B1313" s="9" t="s">
        <v>85</v>
      </c>
      <c r="C1313" s="9" t="s">
        <v>659</v>
      </c>
      <c r="D1313" s="9" t="s">
        <v>1966</v>
      </c>
      <c r="E1313" s="9">
        <v>2.929103908571089</v>
      </c>
    </row>
    <row r="1314" spans="1:5" ht="36.75" x14ac:dyDescent="0.25">
      <c r="A1314" s="9" t="s">
        <v>164</v>
      </c>
      <c r="B1314" s="9" t="s">
        <v>85</v>
      </c>
      <c r="C1314" s="9" t="s">
        <v>659</v>
      </c>
      <c r="D1314" s="9" t="s">
        <v>1967</v>
      </c>
      <c r="E1314" s="9">
        <v>0.53345417883750823</v>
      </c>
    </row>
    <row r="1315" spans="1:5" ht="36.75" x14ac:dyDescent="0.25">
      <c r="A1315" s="9" t="s">
        <v>164</v>
      </c>
      <c r="B1315" s="9" t="s">
        <v>85</v>
      </c>
      <c r="C1315" s="9" t="s">
        <v>659</v>
      </c>
      <c r="D1315" s="9" t="s">
        <v>1968</v>
      </c>
      <c r="E1315" s="9">
        <v>45.637249703300597</v>
      </c>
    </row>
    <row r="1316" spans="1:5" ht="36.75" x14ac:dyDescent="0.25">
      <c r="A1316" s="9" t="s">
        <v>164</v>
      </c>
      <c r="B1316" s="9" t="s">
        <v>85</v>
      </c>
      <c r="C1316" s="9" t="s">
        <v>659</v>
      </c>
      <c r="D1316" s="9" t="s">
        <v>1969</v>
      </c>
      <c r="E1316" s="9">
        <v>46.904815137419071</v>
      </c>
    </row>
    <row r="1317" spans="1:5" ht="36.75" x14ac:dyDescent="0.25">
      <c r="A1317" s="9" t="s">
        <v>164</v>
      </c>
      <c r="B1317" s="9" t="s">
        <v>85</v>
      </c>
      <c r="C1317" s="9" t="s">
        <v>659</v>
      </c>
      <c r="D1317" s="9" t="s">
        <v>1970</v>
      </c>
      <c r="E1317" s="9">
        <v>10.120947172807035</v>
      </c>
    </row>
    <row r="1318" spans="1:5" ht="36.75" x14ac:dyDescent="0.25">
      <c r="A1318" s="9" t="s">
        <v>164</v>
      </c>
      <c r="B1318" s="9" t="s">
        <v>85</v>
      </c>
      <c r="C1318" s="9" t="s">
        <v>659</v>
      </c>
      <c r="D1318" s="9" t="s">
        <v>1971</v>
      </c>
      <c r="E1318" s="9">
        <v>2.4984253054729169</v>
      </c>
    </row>
    <row r="1319" spans="1:5" ht="36.75" x14ac:dyDescent="0.25">
      <c r="A1319" s="9" t="s">
        <v>164</v>
      </c>
      <c r="B1319" s="9" t="s">
        <v>85</v>
      </c>
      <c r="C1319" s="9" t="s">
        <v>659</v>
      </c>
      <c r="D1319" s="9" t="s">
        <v>1972</v>
      </c>
      <c r="E1319" s="9">
        <v>18.242664693732223</v>
      </c>
    </row>
    <row r="1320" spans="1:5" ht="36.75" x14ac:dyDescent="0.25">
      <c r="A1320" s="9" t="s">
        <v>164</v>
      </c>
      <c r="B1320" s="9" t="s">
        <v>85</v>
      </c>
      <c r="C1320" s="9" t="s">
        <v>659</v>
      </c>
      <c r="D1320" s="9" t="s">
        <v>1973</v>
      </c>
      <c r="E1320" s="9">
        <v>20.961323375789426</v>
      </c>
    </row>
    <row r="1321" spans="1:5" ht="36.75" x14ac:dyDescent="0.25">
      <c r="A1321" s="9" t="s">
        <v>164</v>
      </c>
      <c r="B1321" s="9" t="s">
        <v>85</v>
      </c>
      <c r="C1321" s="9" t="s">
        <v>659</v>
      </c>
      <c r="D1321" s="9" t="s">
        <v>1974</v>
      </c>
      <c r="E1321" s="9">
        <v>13.884490874880834</v>
      </c>
    </row>
    <row r="1322" spans="1:5" ht="36.75" x14ac:dyDescent="0.25">
      <c r="A1322" s="9" t="s">
        <v>164</v>
      </c>
      <c r="B1322" s="9" t="s">
        <v>85</v>
      </c>
      <c r="C1322" s="9" t="s">
        <v>659</v>
      </c>
      <c r="D1322" s="9" t="s">
        <v>1975</v>
      </c>
      <c r="E1322" s="9">
        <v>16.231199854262353</v>
      </c>
    </row>
    <row r="1323" spans="1:5" ht="36.75" x14ac:dyDescent="0.25">
      <c r="A1323" s="9" t="s">
        <v>164</v>
      </c>
      <c r="B1323" s="9" t="s">
        <v>85</v>
      </c>
      <c r="C1323" s="9" t="s">
        <v>659</v>
      </c>
      <c r="D1323" s="9" t="s">
        <v>1976</v>
      </c>
      <c r="E1323" s="9">
        <v>13.042709968825317</v>
      </c>
    </row>
    <row r="1324" spans="1:5" ht="36.75" x14ac:dyDescent="0.25">
      <c r="A1324" s="9" t="s">
        <v>164</v>
      </c>
      <c r="B1324" s="9" t="s">
        <v>85</v>
      </c>
      <c r="C1324" s="9" t="s">
        <v>659</v>
      </c>
      <c r="D1324" s="9" t="s">
        <v>1977</v>
      </c>
      <c r="E1324" s="9">
        <v>13.791503449211909</v>
      </c>
    </row>
    <row r="1325" spans="1:5" ht="36.75" x14ac:dyDescent="0.25">
      <c r="A1325" s="9" t="s">
        <v>164</v>
      </c>
      <c r="B1325" s="9" t="s">
        <v>85</v>
      </c>
      <c r="C1325" s="9" t="s">
        <v>659</v>
      </c>
      <c r="D1325" s="9" t="s">
        <v>1978</v>
      </c>
      <c r="E1325" s="9">
        <v>2.6476945940467154</v>
      </c>
    </row>
    <row r="1326" spans="1:5" ht="36.75" x14ac:dyDescent="0.25">
      <c r="A1326" s="9" t="s">
        <v>164</v>
      </c>
      <c r="B1326" s="9" t="s">
        <v>85</v>
      </c>
      <c r="C1326" s="9" t="s">
        <v>659</v>
      </c>
      <c r="D1326" s="9" t="s">
        <v>1979</v>
      </c>
      <c r="E1326" s="9">
        <v>8.0678826955379108</v>
      </c>
    </row>
    <row r="1327" spans="1:5" ht="36.75" x14ac:dyDescent="0.25">
      <c r="A1327" s="9" t="s">
        <v>164</v>
      </c>
      <c r="B1327" s="9" t="s">
        <v>85</v>
      </c>
      <c r="C1327" s="9" t="s">
        <v>659</v>
      </c>
      <c r="D1327" s="9" t="s">
        <v>1980</v>
      </c>
      <c r="E1327" s="9">
        <v>20.146459882427546</v>
      </c>
    </row>
    <row r="1328" spans="1:5" ht="36.75" x14ac:dyDescent="0.25">
      <c r="A1328" s="9" t="s">
        <v>164</v>
      </c>
      <c r="B1328" s="9" t="s">
        <v>85</v>
      </c>
      <c r="C1328" s="9" t="s">
        <v>659</v>
      </c>
      <c r="D1328" s="9" t="s">
        <v>1981</v>
      </c>
      <c r="E1328" s="9">
        <v>4.943015785558563</v>
      </c>
    </row>
    <row r="1329" spans="1:5" ht="36.75" x14ac:dyDescent="0.25">
      <c r="A1329" s="9" t="s">
        <v>164</v>
      </c>
      <c r="B1329" s="9" t="s">
        <v>85</v>
      </c>
      <c r="C1329" s="9" t="s">
        <v>659</v>
      </c>
      <c r="D1329" s="9" t="s">
        <v>1982</v>
      </c>
      <c r="E1329" s="9">
        <v>35.364586204402151</v>
      </c>
    </row>
    <row r="1330" spans="1:5" ht="36.75" x14ac:dyDescent="0.25">
      <c r="A1330" s="9" t="s">
        <v>164</v>
      </c>
      <c r="B1330" s="9" t="s">
        <v>85</v>
      </c>
      <c r="C1330" s="9" t="s">
        <v>659</v>
      </c>
      <c r="D1330" s="9" t="s">
        <v>1983</v>
      </c>
      <c r="E1330" s="9">
        <v>35.37682139199017</v>
      </c>
    </row>
    <row r="1331" spans="1:5" ht="36.75" x14ac:dyDescent="0.25">
      <c r="A1331" s="9" t="s">
        <v>164</v>
      </c>
      <c r="B1331" s="9" t="s">
        <v>85</v>
      </c>
      <c r="C1331" s="9" t="s">
        <v>659</v>
      </c>
      <c r="D1331" s="9" t="s">
        <v>1984</v>
      </c>
      <c r="E1331" s="9">
        <v>4.0620822792213929</v>
      </c>
    </row>
    <row r="1332" spans="1:5" ht="36.75" x14ac:dyDescent="0.25">
      <c r="A1332" s="9" t="s">
        <v>164</v>
      </c>
      <c r="B1332" s="9" t="s">
        <v>85</v>
      </c>
      <c r="C1332" s="9" t="s">
        <v>659</v>
      </c>
      <c r="D1332" s="9" t="s">
        <v>1985</v>
      </c>
      <c r="E1332" s="9">
        <v>6.699988723197694</v>
      </c>
    </row>
    <row r="1333" spans="1:5" ht="36.75" x14ac:dyDescent="0.25">
      <c r="A1333" s="9" t="s">
        <v>164</v>
      </c>
      <c r="B1333" s="9" t="s">
        <v>85</v>
      </c>
      <c r="C1333" s="9" t="s">
        <v>659</v>
      </c>
      <c r="D1333" s="9" t="s">
        <v>1986</v>
      </c>
      <c r="E1333" s="9">
        <v>1.827937025649627</v>
      </c>
    </row>
    <row r="1334" spans="1:5" ht="36.75" x14ac:dyDescent="0.25">
      <c r="A1334" s="9" t="s">
        <v>164</v>
      </c>
      <c r="B1334" s="9" t="s">
        <v>85</v>
      </c>
      <c r="C1334" s="9" t="s">
        <v>659</v>
      </c>
      <c r="D1334" s="9" t="s">
        <v>1987</v>
      </c>
      <c r="E1334" s="9">
        <v>2.6476945940467154</v>
      </c>
    </row>
    <row r="1335" spans="1:5" ht="36.75" x14ac:dyDescent="0.25">
      <c r="A1335" s="9" t="s">
        <v>164</v>
      </c>
      <c r="B1335" s="9" t="s">
        <v>85</v>
      </c>
      <c r="C1335" s="9" t="s">
        <v>659</v>
      </c>
      <c r="D1335" s="9" t="s">
        <v>1988</v>
      </c>
      <c r="E1335" s="9">
        <v>4.162410817443126</v>
      </c>
    </row>
    <row r="1336" spans="1:5" ht="36.75" x14ac:dyDescent="0.25">
      <c r="A1336" s="9" t="s">
        <v>164</v>
      </c>
      <c r="B1336" s="9" t="s">
        <v>85</v>
      </c>
      <c r="C1336" s="9" t="s">
        <v>659</v>
      </c>
      <c r="D1336" s="9" t="s">
        <v>1989</v>
      </c>
      <c r="E1336" s="9">
        <v>8.6845361499739298</v>
      </c>
    </row>
    <row r="1337" spans="1:5" ht="36.75" x14ac:dyDescent="0.25">
      <c r="A1337" s="9" t="s">
        <v>164</v>
      </c>
      <c r="B1337" s="9" t="s">
        <v>85</v>
      </c>
      <c r="C1337" s="9" t="s">
        <v>659</v>
      </c>
      <c r="D1337" s="9" t="s">
        <v>1990</v>
      </c>
      <c r="E1337" s="9">
        <v>2.8091990702085297</v>
      </c>
    </row>
    <row r="1338" spans="1:5" ht="36.75" x14ac:dyDescent="0.25">
      <c r="A1338" s="9" t="s">
        <v>164</v>
      </c>
      <c r="B1338" s="9" t="s">
        <v>85</v>
      </c>
      <c r="C1338" s="9" t="s">
        <v>659</v>
      </c>
      <c r="D1338" s="9" t="s">
        <v>1991</v>
      </c>
      <c r="E1338" s="9">
        <v>3.0710320845920775</v>
      </c>
    </row>
    <row r="1339" spans="1:5" ht="36.75" x14ac:dyDescent="0.25">
      <c r="A1339" s="9" t="s">
        <v>164</v>
      </c>
      <c r="B1339" s="9" t="s">
        <v>85</v>
      </c>
      <c r="C1339" s="9" t="s">
        <v>659</v>
      </c>
      <c r="D1339" s="9" t="s">
        <v>1992</v>
      </c>
      <c r="E1339" s="9">
        <v>53.12518450716653</v>
      </c>
    </row>
    <row r="1340" spans="1:5" ht="36.75" x14ac:dyDescent="0.25">
      <c r="A1340" s="9" t="s">
        <v>164</v>
      </c>
      <c r="B1340" s="9" t="s">
        <v>85</v>
      </c>
      <c r="C1340" s="9" t="s">
        <v>659</v>
      </c>
      <c r="D1340" s="9" t="s">
        <v>1993</v>
      </c>
      <c r="E1340" s="9">
        <v>50.886145178559559</v>
      </c>
    </row>
    <row r="1341" spans="1:5" ht="36.75" x14ac:dyDescent="0.25">
      <c r="A1341" s="9" t="s">
        <v>164</v>
      </c>
      <c r="B1341" s="9" t="s">
        <v>85</v>
      </c>
      <c r="C1341" s="9" t="s">
        <v>659</v>
      </c>
      <c r="D1341" s="9" t="s">
        <v>1994</v>
      </c>
      <c r="E1341" s="9">
        <v>1.0644613201574129</v>
      </c>
    </row>
    <row r="1342" spans="1:5" ht="36.75" x14ac:dyDescent="0.25">
      <c r="A1342" s="9" t="s">
        <v>164</v>
      </c>
      <c r="B1342" s="9" t="s">
        <v>85</v>
      </c>
      <c r="C1342" s="9" t="s">
        <v>659</v>
      </c>
      <c r="D1342" s="9" t="s">
        <v>1995</v>
      </c>
      <c r="E1342" s="9">
        <v>4.1819871175839527</v>
      </c>
    </row>
    <row r="1343" spans="1:5" ht="36.75" x14ac:dyDescent="0.25">
      <c r="A1343" s="9" t="s">
        <v>164</v>
      </c>
      <c r="B1343" s="9" t="s">
        <v>85</v>
      </c>
      <c r="C1343" s="9" t="s">
        <v>659</v>
      </c>
      <c r="D1343" s="9" t="s">
        <v>1996</v>
      </c>
      <c r="E1343" s="9">
        <v>13.118568131871017</v>
      </c>
    </row>
    <row r="1344" spans="1:5" ht="36.75" x14ac:dyDescent="0.25">
      <c r="A1344" s="9" t="s">
        <v>164</v>
      </c>
      <c r="B1344" s="9" t="s">
        <v>85</v>
      </c>
      <c r="C1344" s="9" t="s">
        <v>659</v>
      </c>
      <c r="D1344" s="9" t="s">
        <v>1997</v>
      </c>
      <c r="E1344" s="9">
        <v>5.0776028490267411</v>
      </c>
    </row>
    <row r="1345" spans="1:5" ht="36.75" x14ac:dyDescent="0.25">
      <c r="A1345" s="9" t="s">
        <v>164</v>
      </c>
      <c r="B1345" s="9" t="s">
        <v>85</v>
      </c>
      <c r="C1345" s="9" t="s">
        <v>659</v>
      </c>
      <c r="D1345" s="9" t="s">
        <v>1998</v>
      </c>
      <c r="E1345" s="9">
        <v>3.6901325765456985</v>
      </c>
    </row>
    <row r="1346" spans="1:5" ht="36.75" x14ac:dyDescent="0.25">
      <c r="A1346" s="9" t="s">
        <v>164</v>
      </c>
      <c r="B1346" s="9" t="s">
        <v>85</v>
      </c>
      <c r="C1346" s="9" t="s">
        <v>659</v>
      </c>
      <c r="D1346" s="9" t="s">
        <v>1999</v>
      </c>
      <c r="E1346" s="9">
        <v>8.6796420749387231</v>
      </c>
    </row>
    <row r="1347" spans="1:5" ht="36.75" x14ac:dyDescent="0.25">
      <c r="A1347" s="9" t="s">
        <v>164</v>
      </c>
      <c r="B1347" s="9" t="s">
        <v>85</v>
      </c>
      <c r="C1347" s="9" t="s">
        <v>659</v>
      </c>
      <c r="D1347" s="9" t="s">
        <v>2000</v>
      </c>
      <c r="E1347" s="9">
        <v>47.181330376908249</v>
      </c>
    </row>
    <row r="1348" spans="1:5" ht="36.75" x14ac:dyDescent="0.25">
      <c r="A1348" s="9" t="s">
        <v>164</v>
      </c>
      <c r="B1348" s="9" t="s">
        <v>85</v>
      </c>
      <c r="C1348" s="9" t="s">
        <v>659</v>
      </c>
      <c r="D1348" s="9" t="s">
        <v>2001</v>
      </c>
      <c r="E1348" s="9">
        <v>49.258865229353404</v>
      </c>
    </row>
    <row r="1349" spans="1:5" ht="36.75" x14ac:dyDescent="0.25">
      <c r="A1349" s="9" t="s">
        <v>164</v>
      </c>
      <c r="B1349" s="9" t="s">
        <v>85</v>
      </c>
      <c r="C1349" s="9" t="s">
        <v>659</v>
      </c>
      <c r="D1349" s="9" t="s">
        <v>2002</v>
      </c>
      <c r="E1349" s="9">
        <v>1.1231902205798909</v>
      </c>
    </row>
    <row r="1350" spans="1:5" ht="36.75" x14ac:dyDescent="0.25">
      <c r="A1350" s="9" t="s">
        <v>164</v>
      </c>
      <c r="B1350" s="9" t="s">
        <v>85</v>
      </c>
      <c r="C1350" s="9" t="s">
        <v>659</v>
      </c>
      <c r="D1350" s="9" t="s">
        <v>2003</v>
      </c>
      <c r="E1350" s="9">
        <v>6.8663872743947163</v>
      </c>
    </row>
    <row r="1351" spans="1:5" ht="36.75" x14ac:dyDescent="0.25">
      <c r="A1351" s="9" t="s">
        <v>164</v>
      </c>
      <c r="B1351" s="9" t="s">
        <v>85</v>
      </c>
      <c r="C1351" s="9" t="s">
        <v>659</v>
      </c>
      <c r="D1351" s="9" t="s">
        <v>2004</v>
      </c>
      <c r="E1351" s="9">
        <v>2.4176730673920099</v>
      </c>
    </row>
    <row r="1352" spans="1:5" ht="36.75" x14ac:dyDescent="0.25">
      <c r="A1352" s="9" t="s">
        <v>164</v>
      </c>
      <c r="B1352" s="9" t="s">
        <v>85</v>
      </c>
      <c r="C1352" s="9" t="s">
        <v>659</v>
      </c>
      <c r="D1352" s="9" t="s">
        <v>2005</v>
      </c>
      <c r="E1352" s="9">
        <v>17.496318250863226</v>
      </c>
    </row>
    <row r="1353" spans="1:5" ht="36.75" x14ac:dyDescent="0.25">
      <c r="A1353" s="9" t="s">
        <v>164</v>
      </c>
      <c r="B1353" s="9" t="s">
        <v>85</v>
      </c>
      <c r="C1353" s="9" t="s">
        <v>659</v>
      </c>
      <c r="D1353" s="9" t="s">
        <v>2006</v>
      </c>
      <c r="E1353" s="9">
        <v>4.7692761218087325</v>
      </c>
    </row>
    <row r="1354" spans="1:5" ht="36.75" x14ac:dyDescent="0.25">
      <c r="A1354" s="9" t="s">
        <v>164</v>
      </c>
      <c r="B1354" s="9" t="s">
        <v>85</v>
      </c>
      <c r="C1354" s="9" t="s">
        <v>659</v>
      </c>
      <c r="D1354" s="9" t="s">
        <v>2007</v>
      </c>
      <c r="E1354" s="9">
        <v>22.358581798340882</v>
      </c>
    </row>
    <row r="1355" spans="1:5" ht="36.75" x14ac:dyDescent="0.25">
      <c r="A1355" s="9" t="s">
        <v>164</v>
      </c>
      <c r="B1355" s="9" t="s">
        <v>85</v>
      </c>
      <c r="C1355" s="9" t="s">
        <v>659</v>
      </c>
      <c r="D1355" s="9" t="s">
        <v>2008</v>
      </c>
      <c r="E1355" s="9">
        <v>3.4772403125142168</v>
      </c>
    </row>
    <row r="1356" spans="1:5" ht="36.75" x14ac:dyDescent="0.25">
      <c r="A1356" s="9" t="s">
        <v>164</v>
      </c>
      <c r="B1356" s="9" t="s">
        <v>85</v>
      </c>
      <c r="C1356" s="9" t="s">
        <v>659</v>
      </c>
      <c r="D1356" s="9" t="s">
        <v>2009</v>
      </c>
      <c r="E1356" s="9">
        <v>1.4902458482203789</v>
      </c>
    </row>
    <row r="1357" spans="1:5" ht="36.75" x14ac:dyDescent="0.25">
      <c r="A1357" s="9" t="s">
        <v>164</v>
      </c>
      <c r="B1357" s="9" t="s">
        <v>85</v>
      </c>
      <c r="C1357" s="9" t="s">
        <v>659</v>
      </c>
      <c r="D1357" s="9" t="s">
        <v>2010</v>
      </c>
      <c r="E1357" s="9">
        <v>39.233352519732897</v>
      </c>
    </row>
    <row r="1358" spans="1:5" ht="36.75" x14ac:dyDescent="0.25">
      <c r="A1358" s="9" t="s">
        <v>164</v>
      </c>
      <c r="B1358" s="9" t="s">
        <v>85</v>
      </c>
      <c r="C1358" s="9" t="s">
        <v>659</v>
      </c>
      <c r="D1358" s="9" t="s">
        <v>2011</v>
      </c>
      <c r="E1358" s="9">
        <v>42.541747243532484</v>
      </c>
    </row>
    <row r="1359" spans="1:5" ht="36.75" x14ac:dyDescent="0.25">
      <c r="A1359" s="9" t="s">
        <v>164</v>
      </c>
      <c r="B1359" s="9" t="s">
        <v>85</v>
      </c>
      <c r="C1359" s="9" t="s">
        <v>659</v>
      </c>
      <c r="D1359" s="9" t="s">
        <v>2012</v>
      </c>
      <c r="E1359" s="9">
        <v>17.107239285564315</v>
      </c>
    </row>
    <row r="1360" spans="1:5" ht="36.75" x14ac:dyDescent="0.25">
      <c r="A1360" s="9" t="s">
        <v>164</v>
      </c>
      <c r="B1360" s="9" t="s">
        <v>85</v>
      </c>
      <c r="C1360" s="9" t="s">
        <v>659</v>
      </c>
      <c r="D1360" s="9" t="s">
        <v>2013</v>
      </c>
      <c r="E1360" s="9">
        <v>7.0866206509790084</v>
      </c>
    </row>
    <row r="1361" spans="1:5" ht="36.75" x14ac:dyDescent="0.25">
      <c r="A1361" s="9" t="s">
        <v>164</v>
      </c>
      <c r="B1361" s="9" t="s">
        <v>85</v>
      </c>
      <c r="C1361" s="9" t="s">
        <v>659</v>
      </c>
      <c r="D1361" s="9" t="s">
        <v>2014</v>
      </c>
      <c r="E1361" s="9">
        <v>3.1493372851553811</v>
      </c>
    </row>
    <row r="1362" spans="1:5" ht="36.75" x14ac:dyDescent="0.25">
      <c r="A1362" s="9" t="s">
        <v>164</v>
      </c>
      <c r="B1362" s="9" t="s">
        <v>85</v>
      </c>
      <c r="C1362" s="9" t="s">
        <v>659</v>
      </c>
      <c r="D1362" s="9" t="s">
        <v>2015</v>
      </c>
      <c r="E1362" s="9">
        <v>3.173807660331414</v>
      </c>
    </row>
    <row r="1363" spans="1:5" ht="36.75" x14ac:dyDescent="0.25">
      <c r="A1363" s="9" t="s">
        <v>164</v>
      </c>
      <c r="B1363" s="9" t="s">
        <v>85</v>
      </c>
      <c r="C1363" s="9" t="s">
        <v>659</v>
      </c>
      <c r="D1363" s="9" t="s">
        <v>2016</v>
      </c>
      <c r="E1363" s="9">
        <v>6.0588648935856444</v>
      </c>
    </row>
    <row r="1364" spans="1:5" ht="36.75" x14ac:dyDescent="0.25">
      <c r="A1364" s="9" t="s">
        <v>164</v>
      </c>
      <c r="B1364" s="9" t="s">
        <v>85</v>
      </c>
      <c r="C1364" s="9" t="s">
        <v>659</v>
      </c>
      <c r="D1364" s="9" t="s">
        <v>2017</v>
      </c>
      <c r="E1364" s="9">
        <v>5.2733658504350016</v>
      </c>
    </row>
    <row r="1365" spans="1:5" ht="36.75" x14ac:dyDescent="0.25">
      <c r="A1365" s="9" t="s">
        <v>164</v>
      </c>
      <c r="B1365" s="9" t="s">
        <v>85</v>
      </c>
      <c r="C1365" s="9" t="s">
        <v>659</v>
      </c>
      <c r="D1365" s="9" t="s">
        <v>2018</v>
      </c>
      <c r="E1365" s="9">
        <v>22.997258590435329</v>
      </c>
    </row>
    <row r="1366" spans="1:5" ht="36.75" x14ac:dyDescent="0.25">
      <c r="A1366" s="9" t="s">
        <v>164</v>
      </c>
      <c r="B1366" s="9" t="s">
        <v>85</v>
      </c>
      <c r="C1366" s="9" t="s">
        <v>659</v>
      </c>
      <c r="D1366" s="9" t="s">
        <v>2019</v>
      </c>
      <c r="E1366" s="9">
        <v>25.554412796330723</v>
      </c>
    </row>
    <row r="1367" spans="1:5" ht="36.75" x14ac:dyDescent="0.25">
      <c r="A1367" s="9" t="s">
        <v>164</v>
      </c>
      <c r="B1367" s="9" t="s">
        <v>85</v>
      </c>
      <c r="C1367" s="9" t="s">
        <v>659</v>
      </c>
      <c r="D1367" s="9" t="s">
        <v>2020</v>
      </c>
      <c r="E1367" s="9">
        <v>7.9455308196577485</v>
      </c>
    </row>
    <row r="1368" spans="1:5" ht="36.75" x14ac:dyDescent="0.25">
      <c r="A1368" s="9" t="s">
        <v>164</v>
      </c>
      <c r="B1368" s="9" t="s">
        <v>85</v>
      </c>
      <c r="C1368" s="9" t="s">
        <v>659</v>
      </c>
      <c r="D1368" s="9" t="s">
        <v>2021</v>
      </c>
      <c r="E1368" s="9">
        <v>11.833873435129309</v>
      </c>
    </row>
    <row r="1369" spans="1:5" ht="36.75" x14ac:dyDescent="0.25">
      <c r="A1369" s="9" t="s">
        <v>164</v>
      </c>
      <c r="B1369" s="9" t="s">
        <v>85</v>
      </c>
      <c r="C1369" s="9" t="s">
        <v>659</v>
      </c>
      <c r="D1369" s="9" t="s">
        <v>2022</v>
      </c>
      <c r="E1369" s="9">
        <v>3.2251954482010818</v>
      </c>
    </row>
    <row r="1370" spans="1:5" ht="36.75" x14ac:dyDescent="0.25">
      <c r="A1370" s="9" t="s">
        <v>164</v>
      </c>
      <c r="B1370" s="9" t="s">
        <v>85</v>
      </c>
      <c r="C1370" s="9" t="s">
        <v>659</v>
      </c>
      <c r="D1370" s="9" t="s">
        <v>2023</v>
      </c>
      <c r="E1370" s="9">
        <v>1.9772063142234249</v>
      </c>
    </row>
    <row r="1371" spans="1:5" ht="36.75" x14ac:dyDescent="0.25">
      <c r="A1371" s="9" t="s">
        <v>164</v>
      </c>
      <c r="B1371" s="9" t="s">
        <v>85</v>
      </c>
      <c r="C1371" s="9" t="s">
        <v>659</v>
      </c>
      <c r="D1371" s="9" t="s">
        <v>2024</v>
      </c>
      <c r="E1371" s="9">
        <v>7.65922743009817</v>
      </c>
    </row>
    <row r="1372" spans="1:5" ht="36.75" x14ac:dyDescent="0.25">
      <c r="A1372" s="9" t="s">
        <v>164</v>
      </c>
      <c r="B1372" s="9" t="s">
        <v>85</v>
      </c>
      <c r="C1372" s="9" t="s">
        <v>659</v>
      </c>
      <c r="D1372" s="9" t="s">
        <v>2025</v>
      </c>
      <c r="E1372" s="9">
        <v>5.3932706887975614</v>
      </c>
    </row>
    <row r="1373" spans="1:5" ht="36.75" x14ac:dyDescent="0.25">
      <c r="A1373" s="9" t="s">
        <v>164</v>
      </c>
      <c r="B1373" s="9" t="s">
        <v>85</v>
      </c>
      <c r="C1373" s="9" t="s">
        <v>659</v>
      </c>
      <c r="D1373" s="9" t="s">
        <v>2026</v>
      </c>
      <c r="E1373" s="9">
        <v>15.323348935231545</v>
      </c>
    </row>
    <row r="1374" spans="1:5" ht="36.75" x14ac:dyDescent="0.25">
      <c r="A1374" s="9" t="s">
        <v>164</v>
      </c>
      <c r="B1374" s="9" t="s">
        <v>85</v>
      </c>
      <c r="C1374" s="9" t="s">
        <v>659</v>
      </c>
      <c r="D1374" s="9" t="s">
        <v>2027</v>
      </c>
      <c r="E1374" s="9">
        <v>4.6567123959989827</v>
      </c>
    </row>
    <row r="1375" spans="1:5" ht="36.75" x14ac:dyDescent="0.25">
      <c r="A1375" s="9" t="s">
        <v>164</v>
      </c>
      <c r="B1375" s="9" t="s">
        <v>85</v>
      </c>
      <c r="C1375" s="9" t="s">
        <v>659</v>
      </c>
      <c r="D1375" s="9" t="s">
        <v>2028</v>
      </c>
      <c r="E1375" s="9">
        <v>40.329625327619141</v>
      </c>
    </row>
    <row r="1376" spans="1:5" ht="36.75" x14ac:dyDescent="0.25">
      <c r="A1376" s="9" t="s">
        <v>164</v>
      </c>
      <c r="B1376" s="9" t="s">
        <v>85</v>
      </c>
      <c r="C1376" s="9" t="s">
        <v>659</v>
      </c>
      <c r="D1376" s="9" t="s">
        <v>2029</v>
      </c>
      <c r="E1376" s="9">
        <v>26.968800481505404</v>
      </c>
    </row>
    <row r="1377" spans="1:5" ht="36.75" x14ac:dyDescent="0.25">
      <c r="A1377" s="9" t="s">
        <v>164</v>
      </c>
      <c r="B1377" s="9" t="s">
        <v>85</v>
      </c>
      <c r="C1377" s="9" t="s">
        <v>659</v>
      </c>
      <c r="D1377" s="9" t="s">
        <v>2030</v>
      </c>
      <c r="E1377" s="9">
        <v>16.157788728734253</v>
      </c>
    </row>
    <row r="1378" spans="1:5" ht="36.75" x14ac:dyDescent="0.25">
      <c r="A1378" s="9" t="s">
        <v>164</v>
      </c>
      <c r="B1378" s="9" t="s">
        <v>85</v>
      </c>
      <c r="C1378" s="9" t="s">
        <v>659</v>
      </c>
      <c r="D1378" s="9" t="s">
        <v>2031</v>
      </c>
      <c r="E1378" s="9">
        <v>3.9177070656828015</v>
      </c>
    </row>
    <row r="1379" spans="1:5" ht="36.75" x14ac:dyDescent="0.25">
      <c r="A1379" s="9" t="s">
        <v>164</v>
      </c>
      <c r="B1379" s="9" t="s">
        <v>85</v>
      </c>
      <c r="C1379" s="9" t="s">
        <v>659</v>
      </c>
      <c r="D1379" s="9" t="s">
        <v>2032</v>
      </c>
      <c r="E1379" s="9">
        <v>9.3501303547620136</v>
      </c>
    </row>
    <row r="1380" spans="1:5" ht="36.75" x14ac:dyDescent="0.25">
      <c r="A1380" s="9" t="s">
        <v>164</v>
      </c>
      <c r="B1380" s="9" t="s">
        <v>85</v>
      </c>
      <c r="C1380" s="9" t="s">
        <v>659</v>
      </c>
      <c r="D1380" s="9" t="s">
        <v>2033</v>
      </c>
      <c r="E1380" s="9">
        <v>1.3091650719177379</v>
      </c>
    </row>
    <row r="1381" spans="1:5" ht="36.75" x14ac:dyDescent="0.25">
      <c r="A1381" s="9" t="s">
        <v>164</v>
      </c>
      <c r="B1381" s="9" t="s">
        <v>85</v>
      </c>
      <c r="C1381" s="9" t="s">
        <v>659</v>
      </c>
      <c r="D1381" s="9" t="s">
        <v>2034</v>
      </c>
      <c r="E1381" s="9">
        <v>1.2186246837664181</v>
      </c>
    </row>
    <row r="1382" spans="1:5" ht="36.75" x14ac:dyDescent="0.25">
      <c r="A1382" s="9" t="s">
        <v>164</v>
      </c>
      <c r="B1382" s="9" t="s">
        <v>85</v>
      </c>
      <c r="C1382" s="9" t="s">
        <v>659</v>
      </c>
      <c r="D1382" s="9" t="s">
        <v>2035</v>
      </c>
      <c r="E1382" s="9">
        <v>9.2204373663290422</v>
      </c>
    </row>
    <row r="1383" spans="1:5" ht="36.75" x14ac:dyDescent="0.25">
      <c r="A1383" s="9" t="s">
        <v>164</v>
      </c>
      <c r="B1383" s="9" t="s">
        <v>85</v>
      </c>
      <c r="C1383" s="9" t="s">
        <v>659</v>
      </c>
      <c r="D1383" s="9" t="s">
        <v>2036</v>
      </c>
      <c r="E1383" s="9">
        <v>5.7187266786387925</v>
      </c>
    </row>
    <row r="1384" spans="1:5" ht="36.75" x14ac:dyDescent="0.25">
      <c r="A1384" s="9" t="s">
        <v>164</v>
      </c>
      <c r="B1384" s="9" t="s">
        <v>85</v>
      </c>
      <c r="C1384" s="9" t="s">
        <v>659</v>
      </c>
      <c r="D1384" s="9" t="s">
        <v>2037</v>
      </c>
      <c r="E1384" s="9">
        <v>0.70474680506973564</v>
      </c>
    </row>
    <row r="1385" spans="1:5" ht="36.75" x14ac:dyDescent="0.25">
      <c r="A1385" s="9" t="s">
        <v>164</v>
      </c>
      <c r="B1385" s="9" t="s">
        <v>85</v>
      </c>
      <c r="C1385" s="9" t="s">
        <v>659</v>
      </c>
      <c r="D1385" s="9" t="s">
        <v>2038</v>
      </c>
      <c r="E1385" s="9">
        <v>2.2023337658429241</v>
      </c>
    </row>
    <row r="1386" spans="1:5" ht="36.75" x14ac:dyDescent="0.25">
      <c r="A1386" s="9" t="s">
        <v>164</v>
      </c>
      <c r="B1386" s="9" t="s">
        <v>85</v>
      </c>
      <c r="C1386" s="9" t="s">
        <v>659</v>
      </c>
      <c r="D1386" s="9" t="s">
        <v>2039</v>
      </c>
      <c r="E1386" s="9">
        <v>0.43801971565098152</v>
      </c>
    </row>
    <row r="1387" spans="1:5" ht="36.75" x14ac:dyDescent="0.25">
      <c r="A1387" s="9" t="s">
        <v>164</v>
      </c>
      <c r="B1387" s="9" t="s">
        <v>85</v>
      </c>
      <c r="C1387" s="9" t="s">
        <v>659</v>
      </c>
      <c r="D1387" s="9" t="s">
        <v>2040</v>
      </c>
      <c r="E1387" s="9">
        <v>1.4388580603507104</v>
      </c>
    </row>
    <row r="1388" spans="1:5" ht="36.75" x14ac:dyDescent="0.25">
      <c r="A1388" s="9" t="s">
        <v>164</v>
      </c>
      <c r="B1388" s="9" t="s">
        <v>85</v>
      </c>
      <c r="C1388" s="9" t="s">
        <v>659</v>
      </c>
      <c r="D1388" s="9" t="s">
        <v>2041</v>
      </c>
      <c r="E1388" s="9">
        <v>92.46865371519155</v>
      </c>
    </row>
    <row r="1389" spans="1:5" ht="36.75" x14ac:dyDescent="0.25">
      <c r="A1389" s="9" t="s">
        <v>164</v>
      </c>
      <c r="B1389" s="9" t="s">
        <v>85</v>
      </c>
      <c r="C1389" s="9" t="s">
        <v>659</v>
      </c>
      <c r="D1389" s="9" t="s">
        <v>2042</v>
      </c>
      <c r="E1389" s="9">
        <v>1.3165061844705481</v>
      </c>
    </row>
    <row r="1390" spans="1:5" ht="36.75" x14ac:dyDescent="0.25">
      <c r="A1390" s="9" t="s">
        <v>164</v>
      </c>
      <c r="B1390" s="9" t="s">
        <v>85</v>
      </c>
      <c r="C1390" s="9" t="s">
        <v>659</v>
      </c>
      <c r="D1390" s="9" t="s">
        <v>2043</v>
      </c>
      <c r="E1390" s="9">
        <v>1.3189532219881512</v>
      </c>
    </row>
    <row r="1391" spans="1:5" ht="36.75" x14ac:dyDescent="0.25">
      <c r="A1391" s="9" t="s">
        <v>164</v>
      </c>
      <c r="B1391" s="9" t="s">
        <v>85</v>
      </c>
      <c r="C1391" s="9" t="s">
        <v>659</v>
      </c>
      <c r="D1391" s="9" t="s">
        <v>2044</v>
      </c>
      <c r="E1391" s="9">
        <v>1.3189532219881512</v>
      </c>
    </row>
    <row r="1392" spans="1:5" ht="36.75" x14ac:dyDescent="0.25">
      <c r="A1392" s="9" t="s">
        <v>164</v>
      </c>
      <c r="B1392" s="9" t="s">
        <v>85</v>
      </c>
      <c r="C1392" s="9" t="s">
        <v>659</v>
      </c>
      <c r="D1392" s="9" t="s">
        <v>2045</v>
      </c>
      <c r="E1392" s="9">
        <v>1.3214002595057543</v>
      </c>
    </row>
    <row r="1393" spans="1:5" ht="36.75" x14ac:dyDescent="0.25">
      <c r="A1393" s="9" t="s">
        <v>164</v>
      </c>
      <c r="B1393" s="9" t="s">
        <v>85</v>
      </c>
      <c r="C1393" s="9" t="s">
        <v>659</v>
      </c>
      <c r="D1393" s="9" t="s">
        <v>2046</v>
      </c>
      <c r="E1393" s="9">
        <v>1.3214002595057543</v>
      </c>
    </row>
    <row r="1394" spans="1:5" ht="36.75" x14ac:dyDescent="0.25">
      <c r="A1394" s="9" t="s">
        <v>164</v>
      </c>
      <c r="B1394" s="9" t="s">
        <v>85</v>
      </c>
      <c r="C1394" s="9" t="s">
        <v>659</v>
      </c>
      <c r="D1394" s="9" t="s">
        <v>2047</v>
      </c>
      <c r="E1394" s="9">
        <v>1.3238472970233577</v>
      </c>
    </row>
    <row r="1395" spans="1:5" ht="36.75" x14ac:dyDescent="0.25">
      <c r="A1395" s="9" t="s">
        <v>164</v>
      </c>
      <c r="B1395" s="9" t="s">
        <v>85</v>
      </c>
      <c r="C1395" s="9" t="s">
        <v>659</v>
      </c>
      <c r="D1395" s="9" t="s">
        <v>2048</v>
      </c>
      <c r="E1395" s="9">
        <v>1.3238472970233577</v>
      </c>
    </row>
    <row r="1396" spans="1:5" ht="36.75" x14ac:dyDescent="0.25">
      <c r="A1396" s="9" t="s">
        <v>164</v>
      </c>
      <c r="B1396" s="9" t="s">
        <v>85</v>
      </c>
      <c r="C1396" s="9" t="s">
        <v>659</v>
      </c>
      <c r="D1396" s="9" t="s">
        <v>2049</v>
      </c>
      <c r="E1396" s="9">
        <v>1.3262943345409608</v>
      </c>
    </row>
    <row r="1397" spans="1:5" ht="36.75" x14ac:dyDescent="0.25">
      <c r="A1397" s="9" t="s">
        <v>164</v>
      </c>
      <c r="B1397" s="9" t="s">
        <v>85</v>
      </c>
      <c r="C1397" s="9" t="s">
        <v>659</v>
      </c>
      <c r="D1397" s="9" t="s">
        <v>2050</v>
      </c>
      <c r="E1397" s="9">
        <v>1.3262943345409608</v>
      </c>
    </row>
    <row r="1398" spans="1:5" ht="36.75" x14ac:dyDescent="0.25">
      <c r="A1398" s="9" t="s">
        <v>164</v>
      </c>
      <c r="B1398" s="9" t="s">
        <v>85</v>
      </c>
      <c r="C1398" s="9" t="s">
        <v>659</v>
      </c>
      <c r="D1398" s="9" t="s">
        <v>2051</v>
      </c>
      <c r="E1398" s="9">
        <v>1.3287413720585641</v>
      </c>
    </row>
    <row r="1399" spans="1:5" ht="36.75" x14ac:dyDescent="0.25">
      <c r="A1399" s="9" t="s">
        <v>164</v>
      </c>
      <c r="B1399" s="9" t="s">
        <v>85</v>
      </c>
      <c r="C1399" s="9" t="s">
        <v>659</v>
      </c>
      <c r="D1399" s="9" t="s">
        <v>2052</v>
      </c>
      <c r="E1399" s="9">
        <v>1.3287413720585641</v>
      </c>
    </row>
    <row r="1400" spans="1:5" ht="36.75" x14ac:dyDescent="0.25">
      <c r="A1400" s="9" t="s">
        <v>164</v>
      </c>
      <c r="B1400" s="9" t="s">
        <v>85</v>
      </c>
      <c r="C1400" s="9" t="s">
        <v>659</v>
      </c>
      <c r="D1400" s="9" t="s">
        <v>2053</v>
      </c>
      <c r="E1400" s="9">
        <v>1.3311884095761672</v>
      </c>
    </row>
    <row r="1401" spans="1:5" ht="36.75" x14ac:dyDescent="0.25">
      <c r="A1401" s="9" t="s">
        <v>164</v>
      </c>
      <c r="B1401" s="9" t="s">
        <v>85</v>
      </c>
      <c r="C1401" s="9" t="s">
        <v>659</v>
      </c>
      <c r="D1401" s="9" t="s">
        <v>2054</v>
      </c>
      <c r="E1401" s="9">
        <v>1.3311884095761672</v>
      </c>
    </row>
    <row r="1402" spans="1:5" ht="36.75" x14ac:dyDescent="0.25">
      <c r="A1402" s="9" t="s">
        <v>164</v>
      </c>
      <c r="B1402" s="9" t="s">
        <v>85</v>
      </c>
      <c r="C1402" s="9" t="s">
        <v>659</v>
      </c>
      <c r="D1402" s="9" t="s">
        <v>2055</v>
      </c>
      <c r="E1402" s="9">
        <v>1.3336354470937706</v>
      </c>
    </row>
    <row r="1403" spans="1:5" ht="36.75" x14ac:dyDescent="0.25">
      <c r="A1403" s="9" t="s">
        <v>164</v>
      </c>
      <c r="B1403" s="9" t="s">
        <v>85</v>
      </c>
      <c r="C1403" s="9" t="s">
        <v>659</v>
      </c>
      <c r="D1403" s="9" t="s">
        <v>2056</v>
      </c>
      <c r="E1403" s="9">
        <v>1.3336354470937706</v>
      </c>
    </row>
    <row r="1404" spans="1:5" ht="36.75" x14ac:dyDescent="0.25">
      <c r="A1404" s="9" t="s">
        <v>164</v>
      </c>
      <c r="B1404" s="9" t="s">
        <v>85</v>
      </c>
      <c r="C1404" s="9" t="s">
        <v>659</v>
      </c>
      <c r="D1404" s="9" t="s">
        <v>2057</v>
      </c>
      <c r="E1404" s="9">
        <v>1.3360824846113737</v>
      </c>
    </row>
    <row r="1405" spans="1:5" ht="36.75" x14ac:dyDescent="0.25">
      <c r="A1405" s="9" t="s">
        <v>164</v>
      </c>
      <c r="B1405" s="9" t="s">
        <v>85</v>
      </c>
      <c r="C1405" s="9" t="s">
        <v>659</v>
      </c>
      <c r="D1405" s="9" t="s">
        <v>2058</v>
      </c>
      <c r="E1405" s="9">
        <v>1.338529522128977</v>
      </c>
    </row>
    <row r="1406" spans="1:5" ht="36.75" x14ac:dyDescent="0.25">
      <c r="A1406" s="9" t="s">
        <v>164</v>
      </c>
      <c r="B1406" s="9" t="s">
        <v>85</v>
      </c>
      <c r="C1406" s="9" t="s">
        <v>659</v>
      </c>
      <c r="D1406" s="9" t="s">
        <v>2059</v>
      </c>
      <c r="E1406" s="9">
        <v>1.338529522128977</v>
      </c>
    </row>
    <row r="1407" spans="1:5" ht="36.75" x14ac:dyDescent="0.25">
      <c r="A1407" s="9" t="s">
        <v>164</v>
      </c>
      <c r="B1407" s="9" t="s">
        <v>85</v>
      </c>
      <c r="C1407" s="9" t="s">
        <v>659</v>
      </c>
      <c r="D1407" s="9" t="s">
        <v>2060</v>
      </c>
      <c r="E1407" s="9">
        <v>1.3409765596465804</v>
      </c>
    </row>
    <row r="1408" spans="1:5" ht="36.75" x14ac:dyDescent="0.25">
      <c r="A1408" s="9" t="s">
        <v>164</v>
      </c>
      <c r="B1408" s="9" t="s">
        <v>85</v>
      </c>
      <c r="C1408" s="9" t="s">
        <v>659</v>
      </c>
      <c r="D1408" s="9" t="s">
        <v>2061</v>
      </c>
      <c r="E1408" s="9">
        <v>1.3409765596465804</v>
      </c>
    </row>
    <row r="1409" spans="1:5" ht="36.75" x14ac:dyDescent="0.25">
      <c r="A1409" s="9" t="s">
        <v>164</v>
      </c>
      <c r="B1409" s="9" t="s">
        <v>85</v>
      </c>
      <c r="C1409" s="9" t="s">
        <v>659</v>
      </c>
      <c r="D1409" s="9" t="s">
        <v>2062</v>
      </c>
      <c r="E1409" s="9">
        <v>1.3434235971641839</v>
      </c>
    </row>
    <row r="1410" spans="1:5" ht="36.75" x14ac:dyDescent="0.25">
      <c r="A1410" s="9" t="s">
        <v>164</v>
      </c>
      <c r="B1410" s="9" t="s">
        <v>85</v>
      </c>
      <c r="C1410" s="9" t="s">
        <v>659</v>
      </c>
      <c r="D1410" s="9" t="s">
        <v>2063</v>
      </c>
      <c r="E1410" s="9">
        <v>1.3434235971641839</v>
      </c>
    </row>
    <row r="1411" spans="1:5" ht="36.75" x14ac:dyDescent="0.25">
      <c r="A1411" s="9" t="s">
        <v>164</v>
      </c>
      <c r="B1411" s="9" t="s">
        <v>85</v>
      </c>
      <c r="C1411" s="9" t="s">
        <v>659</v>
      </c>
      <c r="D1411" s="9" t="s">
        <v>2064</v>
      </c>
      <c r="E1411" s="9">
        <v>1.345870634681787</v>
      </c>
    </row>
    <row r="1412" spans="1:5" ht="36.75" x14ac:dyDescent="0.25">
      <c r="A1412" s="9" t="s">
        <v>164</v>
      </c>
      <c r="B1412" s="9" t="s">
        <v>85</v>
      </c>
      <c r="C1412" s="9" t="s">
        <v>659</v>
      </c>
      <c r="D1412" s="9" t="s">
        <v>2065</v>
      </c>
      <c r="E1412" s="9">
        <v>1.345870634681787</v>
      </c>
    </row>
    <row r="1413" spans="1:5" ht="36.75" x14ac:dyDescent="0.25">
      <c r="A1413" s="9" t="s">
        <v>164</v>
      </c>
      <c r="B1413" s="9" t="s">
        <v>85</v>
      </c>
      <c r="C1413" s="9" t="s">
        <v>659</v>
      </c>
      <c r="D1413" s="9" t="s">
        <v>2066</v>
      </c>
      <c r="E1413" s="9">
        <v>1.3483176721993904</v>
      </c>
    </row>
    <row r="1414" spans="1:5" ht="36.75" x14ac:dyDescent="0.25">
      <c r="A1414" s="9" t="s">
        <v>164</v>
      </c>
      <c r="B1414" s="9" t="s">
        <v>85</v>
      </c>
      <c r="C1414" s="9" t="s">
        <v>659</v>
      </c>
      <c r="D1414" s="9" t="s">
        <v>2067</v>
      </c>
      <c r="E1414" s="9">
        <v>1.3483176721993904</v>
      </c>
    </row>
    <row r="1415" spans="1:5" ht="36.75" x14ac:dyDescent="0.25">
      <c r="A1415" s="9" t="s">
        <v>164</v>
      </c>
      <c r="B1415" s="9" t="s">
        <v>85</v>
      </c>
      <c r="C1415" s="9" t="s">
        <v>659</v>
      </c>
      <c r="D1415" s="9" t="s">
        <v>2068</v>
      </c>
      <c r="E1415" s="9">
        <v>1.3507647097169935</v>
      </c>
    </row>
    <row r="1416" spans="1:5" ht="36.75" x14ac:dyDescent="0.25">
      <c r="A1416" s="9" t="s">
        <v>164</v>
      </c>
      <c r="B1416" s="9" t="s">
        <v>85</v>
      </c>
      <c r="C1416" s="9" t="s">
        <v>659</v>
      </c>
      <c r="D1416" s="9" t="s">
        <v>2069</v>
      </c>
      <c r="E1416" s="9">
        <v>1.3507647097169935</v>
      </c>
    </row>
    <row r="1417" spans="1:5" ht="36.75" x14ac:dyDescent="0.25">
      <c r="A1417" s="9" t="s">
        <v>164</v>
      </c>
      <c r="B1417" s="9" t="s">
        <v>85</v>
      </c>
      <c r="C1417" s="9" t="s">
        <v>659</v>
      </c>
      <c r="D1417" s="9" t="s">
        <v>2070</v>
      </c>
      <c r="E1417" s="9">
        <v>1.3532117472345966</v>
      </c>
    </row>
    <row r="1418" spans="1:5" ht="36.75" x14ac:dyDescent="0.25">
      <c r="A1418" s="9" t="s">
        <v>164</v>
      </c>
      <c r="B1418" s="9" t="s">
        <v>85</v>
      </c>
      <c r="C1418" s="9" t="s">
        <v>659</v>
      </c>
      <c r="D1418" s="9" t="s">
        <v>2071</v>
      </c>
      <c r="E1418" s="9">
        <v>1.3532117472345966</v>
      </c>
    </row>
    <row r="1419" spans="1:5" ht="36.75" x14ac:dyDescent="0.25">
      <c r="A1419" s="9" t="s">
        <v>164</v>
      </c>
      <c r="B1419" s="9" t="s">
        <v>85</v>
      </c>
      <c r="C1419" s="9" t="s">
        <v>659</v>
      </c>
      <c r="D1419" s="9" t="s">
        <v>2072</v>
      </c>
      <c r="E1419" s="9">
        <v>1.3556587847521997</v>
      </c>
    </row>
    <row r="1420" spans="1:5" ht="36.75" x14ac:dyDescent="0.25">
      <c r="A1420" s="9" t="s">
        <v>164</v>
      </c>
      <c r="B1420" s="9" t="s">
        <v>85</v>
      </c>
      <c r="C1420" s="9" t="s">
        <v>659</v>
      </c>
      <c r="D1420" s="9" t="s">
        <v>2073</v>
      </c>
      <c r="E1420" s="9">
        <v>1.3556587847521997</v>
      </c>
    </row>
    <row r="1421" spans="1:5" ht="36.75" x14ac:dyDescent="0.25">
      <c r="A1421" s="9" t="s">
        <v>164</v>
      </c>
      <c r="B1421" s="9" t="s">
        <v>85</v>
      </c>
      <c r="C1421" s="9" t="s">
        <v>659</v>
      </c>
      <c r="D1421" s="9" t="s">
        <v>2074</v>
      </c>
      <c r="E1421" s="9">
        <v>1.3581058222698028</v>
      </c>
    </row>
    <row r="1422" spans="1:5" ht="36.75" x14ac:dyDescent="0.25">
      <c r="A1422" s="9" t="s">
        <v>164</v>
      </c>
      <c r="B1422" s="9" t="s">
        <v>85</v>
      </c>
      <c r="C1422" s="9" t="s">
        <v>659</v>
      </c>
      <c r="D1422" s="9" t="s">
        <v>2075</v>
      </c>
      <c r="E1422" s="9">
        <v>1.3581058222698028</v>
      </c>
    </row>
    <row r="1423" spans="1:5" ht="36.75" x14ac:dyDescent="0.25">
      <c r="A1423" s="9" t="s">
        <v>164</v>
      </c>
      <c r="B1423" s="9" t="s">
        <v>85</v>
      </c>
      <c r="C1423" s="9" t="s">
        <v>659</v>
      </c>
      <c r="D1423" s="9" t="s">
        <v>2076</v>
      </c>
      <c r="E1423" s="9">
        <v>1.3605528597874064</v>
      </c>
    </row>
    <row r="1424" spans="1:5" ht="36.75" x14ac:dyDescent="0.25">
      <c r="A1424" s="9" t="s">
        <v>164</v>
      </c>
      <c r="B1424" s="9" t="s">
        <v>85</v>
      </c>
      <c r="C1424" s="9" t="s">
        <v>659</v>
      </c>
      <c r="D1424" s="9" t="s">
        <v>2077</v>
      </c>
      <c r="E1424" s="9">
        <v>1.3605528597874064</v>
      </c>
    </row>
    <row r="1425" spans="1:5" ht="36.75" x14ac:dyDescent="0.25">
      <c r="A1425" s="9" t="s">
        <v>164</v>
      </c>
      <c r="B1425" s="9" t="s">
        <v>85</v>
      </c>
      <c r="C1425" s="9" t="s">
        <v>659</v>
      </c>
      <c r="D1425" s="9" t="s">
        <v>2078</v>
      </c>
      <c r="E1425" s="9">
        <v>1.3629998973050095</v>
      </c>
    </row>
    <row r="1426" spans="1:5" ht="36.75" x14ac:dyDescent="0.25">
      <c r="A1426" s="9" t="s">
        <v>164</v>
      </c>
      <c r="B1426" s="9" t="s">
        <v>85</v>
      </c>
      <c r="C1426" s="9" t="s">
        <v>659</v>
      </c>
      <c r="D1426" s="9" t="s">
        <v>2079</v>
      </c>
      <c r="E1426" s="9">
        <v>1.3629998973050095</v>
      </c>
    </row>
    <row r="1427" spans="1:5" ht="36.75" x14ac:dyDescent="0.25">
      <c r="A1427" s="9" t="s">
        <v>164</v>
      </c>
      <c r="B1427" s="9" t="s">
        <v>85</v>
      </c>
      <c r="C1427" s="9" t="s">
        <v>659</v>
      </c>
      <c r="D1427" s="9" t="s">
        <v>2080</v>
      </c>
      <c r="E1427" s="9">
        <v>1.365446934822613</v>
      </c>
    </row>
    <row r="1428" spans="1:5" ht="36.75" x14ac:dyDescent="0.25">
      <c r="A1428" s="9" t="s">
        <v>164</v>
      </c>
      <c r="B1428" s="9" t="s">
        <v>85</v>
      </c>
      <c r="C1428" s="9" t="s">
        <v>659</v>
      </c>
      <c r="D1428" s="9" t="s">
        <v>2081</v>
      </c>
      <c r="E1428" s="9">
        <v>1.365446934822613</v>
      </c>
    </row>
    <row r="1429" spans="1:5" ht="36.75" x14ac:dyDescent="0.25">
      <c r="A1429" s="9" t="s">
        <v>164</v>
      </c>
      <c r="B1429" s="9" t="s">
        <v>85</v>
      </c>
      <c r="C1429" s="9" t="s">
        <v>659</v>
      </c>
      <c r="D1429" s="9" t="s">
        <v>2082</v>
      </c>
      <c r="E1429" s="9">
        <v>1.3678939723402159</v>
      </c>
    </row>
    <row r="1430" spans="1:5" ht="36.75" x14ac:dyDescent="0.25">
      <c r="A1430" s="9" t="s">
        <v>164</v>
      </c>
      <c r="B1430" s="9" t="s">
        <v>85</v>
      </c>
      <c r="C1430" s="9" t="s">
        <v>659</v>
      </c>
      <c r="D1430" s="9" t="s">
        <v>2083</v>
      </c>
      <c r="E1430" s="9">
        <v>1.3678939723402159</v>
      </c>
    </row>
    <row r="1431" spans="1:5" ht="36.75" x14ac:dyDescent="0.25">
      <c r="A1431" s="9" t="s">
        <v>164</v>
      </c>
      <c r="B1431" s="9" t="s">
        <v>85</v>
      </c>
      <c r="C1431" s="9" t="s">
        <v>659</v>
      </c>
      <c r="D1431" s="9" t="s">
        <v>2084</v>
      </c>
      <c r="E1431" s="9">
        <v>1.3703410098578195</v>
      </c>
    </row>
    <row r="1432" spans="1:5" ht="36.75" x14ac:dyDescent="0.25">
      <c r="A1432" s="9" t="s">
        <v>164</v>
      </c>
      <c r="B1432" s="9" t="s">
        <v>85</v>
      </c>
      <c r="C1432" s="9" t="s">
        <v>659</v>
      </c>
      <c r="D1432" s="9" t="s">
        <v>2085</v>
      </c>
      <c r="E1432" s="9">
        <v>1.3703410098578195</v>
      </c>
    </row>
    <row r="1433" spans="1:5" ht="36.75" x14ac:dyDescent="0.25">
      <c r="A1433" s="9" t="s">
        <v>164</v>
      </c>
      <c r="B1433" s="9" t="s">
        <v>85</v>
      </c>
      <c r="C1433" s="9" t="s">
        <v>659</v>
      </c>
      <c r="D1433" s="9" t="s">
        <v>2086</v>
      </c>
      <c r="E1433" s="9">
        <v>1.3727880473754228</v>
      </c>
    </row>
    <row r="1434" spans="1:5" ht="36.75" x14ac:dyDescent="0.25">
      <c r="A1434" s="9" t="s">
        <v>164</v>
      </c>
      <c r="B1434" s="9" t="s">
        <v>85</v>
      </c>
      <c r="C1434" s="9" t="s">
        <v>659</v>
      </c>
      <c r="D1434" s="9" t="s">
        <v>2087</v>
      </c>
      <c r="E1434" s="9">
        <v>1.3727880473754228</v>
      </c>
    </row>
    <row r="1435" spans="1:5" ht="36.75" x14ac:dyDescent="0.25">
      <c r="A1435" s="9" t="s">
        <v>164</v>
      </c>
      <c r="B1435" s="9" t="s">
        <v>85</v>
      </c>
      <c r="C1435" s="9" t="s">
        <v>659</v>
      </c>
      <c r="D1435" s="9" t="s">
        <v>2088</v>
      </c>
      <c r="E1435" s="9">
        <v>1.3752350848930259</v>
      </c>
    </row>
    <row r="1436" spans="1:5" ht="36.75" x14ac:dyDescent="0.25">
      <c r="A1436" s="9" t="s">
        <v>164</v>
      </c>
      <c r="B1436" s="9" t="s">
        <v>85</v>
      </c>
      <c r="C1436" s="9" t="s">
        <v>659</v>
      </c>
      <c r="D1436" s="9" t="s">
        <v>2089</v>
      </c>
      <c r="E1436" s="9">
        <v>1.377682122410629</v>
      </c>
    </row>
    <row r="1437" spans="1:5" ht="36.75" x14ac:dyDescent="0.25">
      <c r="A1437" s="9" t="s">
        <v>164</v>
      </c>
      <c r="B1437" s="9" t="s">
        <v>85</v>
      </c>
      <c r="C1437" s="9" t="s">
        <v>659</v>
      </c>
      <c r="D1437" s="9" t="s">
        <v>2090</v>
      </c>
      <c r="E1437" s="9">
        <v>1.377682122410629</v>
      </c>
    </row>
    <row r="1438" spans="1:5" ht="36.75" x14ac:dyDescent="0.25">
      <c r="A1438" s="9" t="s">
        <v>164</v>
      </c>
      <c r="B1438" s="9" t="s">
        <v>85</v>
      </c>
      <c r="C1438" s="9" t="s">
        <v>659</v>
      </c>
      <c r="D1438" s="9" t="s">
        <v>2091</v>
      </c>
      <c r="E1438" s="9">
        <v>1.3801291599282322</v>
      </c>
    </row>
    <row r="1439" spans="1:5" ht="36.75" x14ac:dyDescent="0.25">
      <c r="A1439" s="9" t="s">
        <v>164</v>
      </c>
      <c r="B1439" s="9" t="s">
        <v>85</v>
      </c>
      <c r="C1439" s="9" t="s">
        <v>659</v>
      </c>
      <c r="D1439" s="9" t="s">
        <v>2092</v>
      </c>
      <c r="E1439" s="9">
        <v>1.3801291599282322</v>
      </c>
    </row>
    <row r="1440" spans="1:5" ht="36.75" x14ac:dyDescent="0.25">
      <c r="A1440" s="9" t="s">
        <v>164</v>
      </c>
      <c r="B1440" s="9" t="s">
        <v>85</v>
      </c>
      <c r="C1440" s="9" t="s">
        <v>659</v>
      </c>
      <c r="D1440" s="9" t="s">
        <v>2093</v>
      </c>
      <c r="E1440" s="9">
        <v>1.3825761974458355</v>
      </c>
    </row>
    <row r="1441" spans="1:5" ht="36.75" x14ac:dyDescent="0.25">
      <c r="A1441" s="9" t="s">
        <v>164</v>
      </c>
      <c r="B1441" s="9" t="s">
        <v>85</v>
      </c>
      <c r="C1441" s="9" t="s">
        <v>659</v>
      </c>
      <c r="D1441" s="9" t="s">
        <v>2094</v>
      </c>
      <c r="E1441" s="9">
        <v>1.3825761974458355</v>
      </c>
    </row>
    <row r="1442" spans="1:5" ht="36.75" x14ac:dyDescent="0.25">
      <c r="A1442" s="9" t="s">
        <v>164</v>
      </c>
      <c r="B1442" s="9" t="s">
        <v>85</v>
      </c>
      <c r="C1442" s="9" t="s">
        <v>659</v>
      </c>
      <c r="D1442" s="9" t="s">
        <v>2095</v>
      </c>
      <c r="E1442" s="9">
        <v>1.3850232349634386</v>
      </c>
    </row>
    <row r="1443" spans="1:5" ht="36.75" x14ac:dyDescent="0.25">
      <c r="A1443" s="9" t="s">
        <v>164</v>
      </c>
      <c r="B1443" s="9" t="s">
        <v>85</v>
      </c>
      <c r="C1443" s="9" t="s">
        <v>659</v>
      </c>
      <c r="D1443" s="9" t="s">
        <v>2096</v>
      </c>
      <c r="E1443" s="9">
        <v>1.3850232349634386</v>
      </c>
    </row>
    <row r="1444" spans="1:5" ht="36.75" x14ac:dyDescent="0.25">
      <c r="A1444" s="9" t="s">
        <v>164</v>
      </c>
      <c r="B1444" s="9" t="s">
        <v>85</v>
      </c>
      <c r="C1444" s="9" t="s">
        <v>659</v>
      </c>
      <c r="D1444" s="9" t="s">
        <v>2097</v>
      </c>
      <c r="E1444" s="9">
        <v>1.3874702724810419</v>
      </c>
    </row>
    <row r="1445" spans="1:5" ht="36.75" x14ac:dyDescent="0.25">
      <c r="A1445" s="9" t="s">
        <v>164</v>
      </c>
      <c r="B1445" s="9" t="s">
        <v>85</v>
      </c>
      <c r="C1445" s="9" t="s">
        <v>659</v>
      </c>
      <c r="D1445" s="9" t="s">
        <v>2098</v>
      </c>
      <c r="E1445" s="9">
        <v>1.5073751108436011</v>
      </c>
    </row>
    <row r="1446" spans="1:5" ht="36.75" x14ac:dyDescent="0.25">
      <c r="A1446" s="9" t="s">
        <v>164</v>
      </c>
      <c r="B1446" s="9" t="s">
        <v>85</v>
      </c>
      <c r="C1446" s="9" t="s">
        <v>659</v>
      </c>
      <c r="D1446" s="9" t="s">
        <v>2099</v>
      </c>
      <c r="E1446" s="9">
        <v>1.5098221483612042</v>
      </c>
    </row>
    <row r="1447" spans="1:5" ht="36.75" x14ac:dyDescent="0.25">
      <c r="A1447" s="9" t="s">
        <v>164</v>
      </c>
      <c r="B1447" s="9" t="s">
        <v>85</v>
      </c>
      <c r="C1447" s="9" t="s">
        <v>659</v>
      </c>
      <c r="D1447" s="9" t="s">
        <v>2100</v>
      </c>
      <c r="E1447" s="9">
        <v>1.5098221483612042</v>
      </c>
    </row>
    <row r="1448" spans="1:5" ht="36.75" x14ac:dyDescent="0.25">
      <c r="A1448" s="9" t="s">
        <v>164</v>
      </c>
      <c r="B1448" s="9" t="s">
        <v>85</v>
      </c>
      <c r="C1448" s="9" t="s">
        <v>659</v>
      </c>
      <c r="D1448" s="9" t="s">
        <v>2101</v>
      </c>
      <c r="E1448" s="9">
        <v>1.512269185878808</v>
      </c>
    </row>
    <row r="1449" spans="1:5" ht="36.75" x14ac:dyDescent="0.25">
      <c r="A1449" s="9" t="s">
        <v>164</v>
      </c>
      <c r="B1449" s="9" t="s">
        <v>85</v>
      </c>
      <c r="C1449" s="9" t="s">
        <v>659</v>
      </c>
      <c r="D1449" s="9" t="s">
        <v>2102</v>
      </c>
      <c r="E1449" s="9">
        <v>1.512269185878808</v>
      </c>
    </row>
    <row r="1450" spans="1:5" ht="36.75" x14ac:dyDescent="0.25">
      <c r="A1450" s="9" t="s">
        <v>164</v>
      </c>
      <c r="B1450" s="9" t="s">
        <v>85</v>
      </c>
      <c r="C1450" s="9" t="s">
        <v>659</v>
      </c>
      <c r="D1450" s="9" t="s">
        <v>2103</v>
      </c>
      <c r="E1450" s="9">
        <v>1.5147162233964111</v>
      </c>
    </row>
    <row r="1451" spans="1:5" ht="36.75" x14ac:dyDescent="0.25">
      <c r="A1451" s="9" t="s">
        <v>164</v>
      </c>
      <c r="B1451" s="9" t="s">
        <v>85</v>
      </c>
      <c r="C1451" s="9" t="s">
        <v>659</v>
      </c>
      <c r="D1451" s="9" t="s">
        <v>2104</v>
      </c>
      <c r="E1451" s="9">
        <v>1.5171632609140144</v>
      </c>
    </row>
    <row r="1452" spans="1:5" ht="36.75" x14ac:dyDescent="0.25">
      <c r="A1452" s="9" t="s">
        <v>164</v>
      </c>
      <c r="B1452" s="9" t="s">
        <v>85</v>
      </c>
      <c r="C1452" s="9" t="s">
        <v>659</v>
      </c>
      <c r="D1452" s="9" t="s">
        <v>2105</v>
      </c>
      <c r="E1452" s="9">
        <v>1.5171632609140144</v>
      </c>
    </row>
    <row r="1453" spans="1:5" ht="36.75" x14ac:dyDescent="0.25">
      <c r="A1453" s="9" t="s">
        <v>164</v>
      </c>
      <c r="B1453" s="9" t="s">
        <v>85</v>
      </c>
      <c r="C1453" s="9" t="s">
        <v>659</v>
      </c>
      <c r="D1453" s="9" t="s">
        <v>2106</v>
      </c>
      <c r="E1453" s="9">
        <v>1.5196102984316175</v>
      </c>
    </row>
    <row r="1454" spans="1:5" ht="36.75" x14ac:dyDescent="0.25">
      <c r="A1454" s="9" t="s">
        <v>164</v>
      </c>
      <c r="B1454" s="9" t="s">
        <v>85</v>
      </c>
      <c r="C1454" s="9" t="s">
        <v>659</v>
      </c>
      <c r="D1454" s="9" t="s">
        <v>2107</v>
      </c>
      <c r="E1454" s="9">
        <v>1.5196102984316175</v>
      </c>
    </row>
    <row r="1455" spans="1:5" ht="36.75" x14ac:dyDescent="0.25">
      <c r="A1455" s="9" t="s">
        <v>164</v>
      </c>
      <c r="B1455" s="9" t="s">
        <v>85</v>
      </c>
      <c r="C1455" s="9" t="s">
        <v>659</v>
      </c>
      <c r="D1455" s="9" t="s">
        <v>2108</v>
      </c>
      <c r="E1455" s="9">
        <v>1.5220573359492207</v>
      </c>
    </row>
    <row r="1456" spans="1:5" ht="36.75" x14ac:dyDescent="0.25">
      <c r="A1456" s="9" t="s">
        <v>164</v>
      </c>
      <c r="B1456" s="9" t="s">
        <v>85</v>
      </c>
      <c r="C1456" s="9" t="s">
        <v>659</v>
      </c>
      <c r="D1456" s="9" t="s">
        <v>2109</v>
      </c>
      <c r="E1456" s="9">
        <v>1.5220573359492207</v>
      </c>
    </row>
    <row r="1457" spans="1:5" ht="36.75" x14ac:dyDescent="0.25">
      <c r="A1457" s="9" t="s">
        <v>164</v>
      </c>
      <c r="B1457" s="9" t="s">
        <v>85</v>
      </c>
      <c r="C1457" s="9" t="s">
        <v>659</v>
      </c>
      <c r="D1457" s="9" t="s">
        <v>2110</v>
      </c>
      <c r="E1457" s="9">
        <v>1.524504373466824</v>
      </c>
    </row>
    <row r="1458" spans="1:5" ht="36.75" x14ac:dyDescent="0.25">
      <c r="A1458" s="9" t="s">
        <v>164</v>
      </c>
      <c r="B1458" s="9" t="s">
        <v>85</v>
      </c>
      <c r="C1458" s="9" t="s">
        <v>659</v>
      </c>
      <c r="D1458" s="9" t="s">
        <v>2111</v>
      </c>
      <c r="E1458" s="9">
        <v>3.4919225376198364</v>
      </c>
    </row>
    <row r="1459" spans="1:5" ht="36.75" x14ac:dyDescent="0.25">
      <c r="A1459" s="9" t="s">
        <v>164</v>
      </c>
      <c r="B1459" s="9" t="s">
        <v>85</v>
      </c>
      <c r="C1459" s="9" t="s">
        <v>659</v>
      </c>
      <c r="D1459" s="9" t="s">
        <v>2112</v>
      </c>
      <c r="E1459" s="9">
        <v>13.847785312116784</v>
      </c>
    </row>
    <row r="1460" spans="1:5" ht="36.75" x14ac:dyDescent="0.25">
      <c r="A1460" s="9" t="s">
        <v>164</v>
      </c>
      <c r="B1460" s="9" t="s">
        <v>85</v>
      </c>
      <c r="C1460" s="9" t="s">
        <v>659</v>
      </c>
      <c r="D1460" s="9" t="s">
        <v>2113</v>
      </c>
      <c r="E1460" s="9">
        <v>2.3956497297335804</v>
      </c>
    </row>
    <row r="1461" spans="1:5" ht="36.75" x14ac:dyDescent="0.25">
      <c r="A1461" s="9" t="s">
        <v>164</v>
      </c>
      <c r="B1461" s="9" t="s">
        <v>85</v>
      </c>
      <c r="C1461" s="9" t="s">
        <v>659</v>
      </c>
      <c r="D1461" s="9" t="s">
        <v>2114</v>
      </c>
      <c r="E1461" s="9">
        <v>2.8434575954549755</v>
      </c>
    </row>
    <row r="1462" spans="1:5" ht="36.75" x14ac:dyDescent="0.25">
      <c r="A1462" s="9" t="s">
        <v>164</v>
      </c>
      <c r="B1462" s="9" t="s">
        <v>85</v>
      </c>
      <c r="C1462" s="9" t="s">
        <v>659</v>
      </c>
      <c r="D1462" s="9" t="s">
        <v>2115</v>
      </c>
      <c r="E1462" s="9">
        <v>2.9462331711943115</v>
      </c>
    </row>
    <row r="1463" spans="1:5" ht="36.75" x14ac:dyDescent="0.25">
      <c r="A1463" s="9" t="s">
        <v>164</v>
      </c>
      <c r="B1463" s="9" t="s">
        <v>85</v>
      </c>
      <c r="C1463" s="9" t="s">
        <v>659</v>
      </c>
      <c r="D1463" s="9" t="s">
        <v>2116</v>
      </c>
      <c r="E1463" s="9">
        <v>1.5147162233964111</v>
      </c>
    </row>
    <row r="1464" spans="1:5" ht="36.75" x14ac:dyDescent="0.25">
      <c r="A1464" s="9" t="s">
        <v>164</v>
      </c>
      <c r="B1464" s="9" t="s">
        <v>85</v>
      </c>
      <c r="C1464" s="9" t="s">
        <v>659</v>
      </c>
      <c r="D1464" s="9" t="s">
        <v>2117</v>
      </c>
      <c r="E1464" s="9">
        <v>3.3353121364932283</v>
      </c>
    </row>
    <row r="1465" spans="1:5" ht="36.75" x14ac:dyDescent="0.25">
      <c r="A1465" s="9" t="s">
        <v>164</v>
      </c>
      <c r="B1465" s="9" t="s">
        <v>85</v>
      </c>
      <c r="C1465" s="9" t="s">
        <v>659</v>
      </c>
      <c r="D1465" s="9" t="s">
        <v>2118</v>
      </c>
      <c r="E1465" s="9">
        <v>1.8475133257904528</v>
      </c>
    </row>
    <row r="1466" spans="1:5" ht="36.75" x14ac:dyDescent="0.25">
      <c r="A1466" s="9" t="s">
        <v>164</v>
      </c>
      <c r="B1466" s="9" t="s">
        <v>85</v>
      </c>
      <c r="C1466" s="9" t="s">
        <v>659</v>
      </c>
      <c r="D1466" s="9" t="s">
        <v>2119</v>
      </c>
      <c r="E1466" s="9">
        <v>0.85401609364353404</v>
      </c>
    </row>
    <row r="1467" spans="1:5" ht="36.75" x14ac:dyDescent="0.25">
      <c r="A1467" s="9" t="s">
        <v>164</v>
      </c>
      <c r="B1467" s="9" t="s">
        <v>85</v>
      </c>
      <c r="C1467" s="9" t="s">
        <v>659</v>
      </c>
      <c r="D1467" s="9" t="s">
        <v>2120</v>
      </c>
      <c r="E1467" s="9">
        <v>0.98370908207650609</v>
      </c>
    </row>
    <row r="1468" spans="1:5" ht="36.75" x14ac:dyDescent="0.25">
      <c r="A1468" s="9" t="s">
        <v>164</v>
      </c>
      <c r="B1468" s="9" t="s">
        <v>85</v>
      </c>
      <c r="C1468" s="9" t="s">
        <v>659</v>
      </c>
      <c r="D1468" s="9" t="s">
        <v>2121</v>
      </c>
      <c r="E1468" s="9">
        <v>11.209878868140482</v>
      </c>
    </row>
    <row r="1469" spans="1:5" ht="36.75" x14ac:dyDescent="0.25">
      <c r="A1469" s="9" t="s">
        <v>164</v>
      </c>
      <c r="B1469" s="9" t="s">
        <v>85</v>
      </c>
      <c r="C1469" s="9" t="s">
        <v>659</v>
      </c>
      <c r="D1469" s="9" t="s">
        <v>2122</v>
      </c>
      <c r="E1469" s="9">
        <v>27.805687312525713</v>
      </c>
    </row>
    <row r="1470" spans="1:5" ht="36.75" x14ac:dyDescent="0.25">
      <c r="A1470" s="9" t="s">
        <v>164</v>
      </c>
      <c r="B1470" s="9" t="s">
        <v>85</v>
      </c>
      <c r="C1470" s="9" t="s">
        <v>659</v>
      </c>
      <c r="D1470" s="9" t="s">
        <v>2123</v>
      </c>
      <c r="E1470" s="9">
        <v>31.977886280039257</v>
      </c>
    </row>
    <row r="1471" spans="1:5" ht="36.75" x14ac:dyDescent="0.25">
      <c r="A1471" s="9" t="s">
        <v>164</v>
      </c>
      <c r="B1471" s="9" t="s">
        <v>85</v>
      </c>
      <c r="C1471" s="9" t="s">
        <v>659</v>
      </c>
      <c r="D1471" s="9" t="s">
        <v>2124</v>
      </c>
      <c r="E1471" s="9">
        <v>13.130803319459032</v>
      </c>
    </row>
    <row r="1472" spans="1:5" ht="36.75" x14ac:dyDescent="0.25">
      <c r="A1472" s="9" t="s">
        <v>164</v>
      </c>
      <c r="B1472" s="9" t="s">
        <v>85</v>
      </c>
      <c r="C1472" s="9" t="s">
        <v>659</v>
      </c>
      <c r="D1472" s="9" t="s">
        <v>2125</v>
      </c>
      <c r="E1472" s="9">
        <v>3.7292851768273518</v>
      </c>
    </row>
    <row r="1473" spans="1:5" ht="36.75" x14ac:dyDescent="0.25">
      <c r="A1473" s="9" t="s">
        <v>164</v>
      </c>
      <c r="B1473" s="9" t="s">
        <v>85</v>
      </c>
      <c r="C1473" s="9" t="s">
        <v>659</v>
      </c>
      <c r="D1473" s="9" t="s">
        <v>2126</v>
      </c>
      <c r="E1473" s="9">
        <v>0.91763906910121829</v>
      </c>
    </row>
    <row r="1474" spans="1:5" ht="36.75" x14ac:dyDescent="0.25">
      <c r="A1474" s="9" t="s">
        <v>164</v>
      </c>
      <c r="B1474" s="9" t="s">
        <v>85</v>
      </c>
      <c r="C1474" s="9" t="s">
        <v>659</v>
      </c>
      <c r="D1474" s="9" t="s">
        <v>2127</v>
      </c>
      <c r="E1474" s="9">
        <v>1.6028095740301278</v>
      </c>
    </row>
    <row r="1475" spans="1:5" ht="36.75" x14ac:dyDescent="0.25">
      <c r="A1475" s="9" t="s">
        <v>164</v>
      </c>
      <c r="B1475" s="9" t="s">
        <v>85</v>
      </c>
      <c r="C1475" s="9" t="s">
        <v>659</v>
      </c>
      <c r="D1475" s="9" t="s">
        <v>2128</v>
      </c>
      <c r="E1475" s="9">
        <v>8.6796420749387231</v>
      </c>
    </row>
    <row r="1476" spans="1:5" ht="36.75" x14ac:dyDescent="0.25">
      <c r="A1476" s="9" t="s">
        <v>164</v>
      </c>
      <c r="B1476" s="9" t="s">
        <v>85</v>
      </c>
      <c r="C1476" s="9" t="s">
        <v>659</v>
      </c>
      <c r="D1476" s="9" t="s">
        <v>2129</v>
      </c>
      <c r="E1476" s="9">
        <v>2.3589441669695326</v>
      </c>
    </row>
    <row r="1477" spans="1:5" ht="36.75" x14ac:dyDescent="0.25">
      <c r="A1477" s="9" t="s">
        <v>164</v>
      </c>
      <c r="B1477" s="9" t="s">
        <v>85</v>
      </c>
      <c r="C1477" s="9" t="s">
        <v>659</v>
      </c>
      <c r="D1477" s="9" t="s">
        <v>2130</v>
      </c>
      <c r="E1477" s="9">
        <v>5.6942563034627591</v>
      </c>
    </row>
    <row r="1478" spans="1:5" ht="36.75" x14ac:dyDescent="0.25">
      <c r="A1478" s="9" t="s">
        <v>164</v>
      </c>
      <c r="B1478" s="9" t="s">
        <v>85</v>
      </c>
      <c r="C1478" s="9" t="s">
        <v>659</v>
      </c>
      <c r="D1478" s="9" t="s">
        <v>2131</v>
      </c>
      <c r="E1478" s="9">
        <v>4.3630678938865923</v>
      </c>
    </row>
    <row r="1479" spans="1:5" ht="36.75" x14ac:dyDescent="0.25">
      <c r="A1479" s="9" t="s">
        <v>164</v>
      </c>
      <c r="B1479" s="9" t="s">
        <v>85</v>
      </c>
      <c r="C1479" s="9" t="s">
        <v>659</v>
      </c>
      <c r="D1479" s="9" t="s">
        <v>2132</v>
      </c>
      <c r="E1479" s="9">
        <v>1.3483176721993904</v>
      </c>
    </row>
    <row r="1480" spans="1:5" ht="36.75" x14ac:dyDescent="0.25">
      <c r="A1480" s="9" t="s">
        <v>164</v>
      </c>
      <c r="B1480" s="9" t="s">
        <v>85</v>
      </c>
      <c r="C1480" s="9" t="s">
        <v>659</v>
      </c>
      <c r="D1480" s="9" t="s">
        <v>2133</v>
      </c>
      <c r="E1480" s="9">
        <v>1.0840376202982394</v>
      </c>
    </row>
    <row r="1481" spans="1:5" ht="36.75" x14ac:dyDescent="0.25">
      <c r="A1481" s="9" t="s">
        <v>164</v>
      </c>
      <c r="B1481" s="9" t="s">
        <v>85</v>
      </c>
      <c r="C1481" s="9" t="s">
        <v>659</v>
      </c>
      <c r="D1481" s="9" t="s">
        <v>2134</v>
      </c>
      <c r="E1481" s="9">
        <v>6.2839923452051432</v>
      </c>
    </row>
    <row r="1482" spans="1:5" ht="36.75" x14ac:dyDescent="0.25">
      <c r="A1482" s="9" t="s">
        <v>164</v>
      </c>
      <c r="B1482" s="9" t="s">
        <v>85</v>
      </c>
      <c r="C1482" s="9" t="s">
        <v>659</v>
      </c>
      <c r="D1482" s="9" t="s">
        <v>2135</v>
      </c>
      <c r="E1482" s="9">
        <v>2.8556927830429912</v>
      </c>
    </row>
    <row r="1483" spans="1:5" ht="36.75" x14ac:dyDescent="0.25">
      <c r="A1483" s="9" t="s">
        <v>164</v>
      </c>
      <c r="B1483" s="9" t="s">
        <v>85</v>
      </c>
      <c r="C1483" s="9" t="s">
        <v>659</v>
      </c>
      <c r="D1483" s="9" t="s">
        <v>2136</v>
      </c>
      <c r="E1483" s="9">
        <v>3.2814773111059568</v>
      </c>
    </row>
    <row r="1484" spans="1:5" ht="36.75" x14ac:dyDescent="0.25">
      <c r="A1484" s="9" t="s">
        <v>164</v>
      </c>
      <c r="B1484" s="9" t="s">
        <v>85</v>
      </c>
      <c r="C1484" s="9" t="s">
        <v>659</v>
      </c>
      <c r="D1484" s="9" t="s">
        <v>2137</v>
      </c>
      <c r="E1484" s="9">
        <v>13.803738636799926</v>
      </c>
    </row>
    <row r="1485" spans="1:5" ht="36.75" x14ac:dyDescent="0.25">
      <c r="A1485" s="9" t="s">
        <v>164</v>
      </c>
      <c r="B1485" s="9" t="s">
        <v>85</v>
      </c>
      <c r="C1485" s="9" t="s">
        <v>659</v>
      </c>
      <c r="D1485" s="9" t="s">
        <v>2138</v>
      </c>
      <c r="E1485" s="9">
        <v>15.090880371059237</v>
      </c>
    </row>
    <row r="1486" spans="1:5" ht="36.75" x14ac:dyDescent="0.25">
      <c r="A1486" s="9" t="s">
        <v>164</v>
      </c>
      <c r="B1486" s="9" t="s">
        <v>85</v>
      </c>
      <c r="C1486" s="9" t="s">
        <v>659</v>
      </c>
      <c r="D1486" s="9" t="s">
        <v>2139</v>
      </c>
      <c r="E1486" s="9">
        <v>6.5825309223527393</v>
      </c>
    </row>
    <row r="1487" spans="1:5" ht="36.75" x14ac:dyDescent="0.25">
      <c r="A1487" s="9" t="s">
        <v>164</v>
      </c>
      <c r="B1487" s="9" t="s">
        <v>85</v>
      </c>
      <c r="C1487" s="9" t="s">
        <v>659</v>
      </c>
      <c r="D1487" s="9" t="s">
        <v>2140</v>
      </c>
      <c r="E1487" s="9">
        <v>11.256372580974944</v>
      </c>
    </row>
    <row r="1488" spans="1:5" ht="36.75" x14ac:dyDescent="0.25">
      <c r="A1488" s="9" t="s">
        <v>164</v>
      </c>
      <c r="B1488" s="9" t="s">
        <v>85</v>
      </c>
      <c r="C1488" s="9" t="s">
        <v>659</v>
      </c>
      <c r="D1488" s="9" t="s">
        <v>2141</v>
      </c>
      <c r="E1488" s="9">
        <v>6.7048827982329025</v>
      </c>
    </row>
    <row r="1489" spans="1:5" ht="36.75" x14ac:dyDescent="0.25">
      <c r="A1489" s="9" t="s">
        <v>164</v>
      </c>
      <c r="B1489" s="9" t="s">
        <v>85</v>
      </c>
      <c r="C1489" s="9" t="s">
        <v>659</v>
      </c>
      <c r="D1489" s="9" t="s">
        <v>2142</v>
      </c>
      <c r="E1489" s="9">
        <v>2.9902798465111697</v>
      </c>
    </row>
    <row r="1490" spans="1:5" ht="36.75" x14ac:dyDescent="0.25">
      <c r="A1490" s="9" t="s">
        <v>164</v>
      </c>
      <c r="B1490" s="9" t="s">
        <v>85</v>
      </c>
      <c r="C1490" s="9" t="s">
        <v>659</v>
      </c>
      <c r="D1490" s="9" t="s">
        <v>2143</v>
      </c>
      <c r="E1490" s="9">
        <v>15.670828262731206</v>
      </c>
    </row>
    <row r="1491" spans="1:5" ht="36.75" x14ac:dyDescent="0.25">
      <c r="A1491" s="9" t="s">
        <v>164</v>
      </c>
      <c r="B1491" s="9" t="s">
        <v>85</v>
      </c>
      <c r="C1491" s="9" t="s">
        <v>659</v>
      </c>
      <c r="D1491" s="9" t="s">
        <v>2144</v>
      </c>
      <c r="E1491" s="9">
        <v>1.0032853822173322</v>
      </c>
    </row>
    <row r="1492" spans="1:5" ht="36.75" x14ac:dyDescent="0.25">
      <c r="A1492" s="9" t="s">
        <v>164</v>
      </c>
      <c r="B1492" s="9" t="s">
        <v>85</v>
      </c>
      <c r="C1492" s="9" t="s">
        <v>659</v>
      </c>
      <c r="D1492" s="9" t="s">
        <v>2145</v>
      </c>
      <c r="E1492" s="9">
        <v>13.284966683068038</v>
      </c>
    </row>
    <row r="1493" spans="1:5" ht="36.75" x14ac:dyDescent="0.25">
      <c r="A1493" s="9" t="s">
        <v>164</v>
      </c>
      <c r="B1493" s="9" t="s">
        <v>85</v>
      </c>
      <c r="C1493" s="9" t="s">
        <v>659</v>
      </c>
      <c r="D1493" s="9" t="s">
        <v>2146</v>
      </c>
      <c r="E1493" s="9">
        <v>14.29559317783818</v>
      </c>
    </row>
    <row r="1494" spans="1:5" ht="36.75" x14ac:dyDescent="0.25">
      <c r="A1494" s="9" t="s">
        <v>164</v>
      </c>
      <c r="B1494" s="9" t="s">
        <v>85</v>
      </c>
      <c r="C1494" s="9" t="s">
        <v>659</v>
      </c>
      <c r="D1494" s="9" t="s">
        <v>2147</v>
      </c>
      <c r="E1494" s="9">
        <v>0.96902685697088664</v>
      </c>
    </row>
    <row r="1495" spans="1:5" ht="36.75" x14ac:dyDescent="0.25">
      <c r="A1495" s="9" t="s">
        <v>164</v>
      </c>
      <c r="B1495" s="9" t="s">
        <v>85</v>
      </c>
      <c r="C1495" s="9" t="s">
        <v>659</v>
      </c>
      <c r="D1495" s="9" t="s">
        <v>2148</v>
      </c>
      <c r="E1495" s="9">
        <v>9.707397832332088</v>
      </c>
    </row>
    <row r="1496" spans="1:5" ht="36.75" x14ac:dyDescent="0.25">
      <c r="A1496" s="9" t="s">
        <v>164</v>
      </c>
      <c r="B1496" s="9" t="s">
        <v>85</v>
      </c>
      <c r="C1496" s="9" t="s">
        <v>659</v>
      </c>
      <c r="D1496" s="9" t="s">
        <v>2149</v>
      </c>
      <c r="E1496" s="9">
        <v>3.0441146718984413</v>
      </c>
    </row>
    <row r="1497" spans="1:5" ht="36.75" x14ac:dyDescent="0.25">
      <c r="A1497" s="9" t="s">
        <v>164</v>
      </c>
      <c r="B1497" s="9" t="s">
        <v>85</v>
      </c>
      <c r="C1497" s="9" t="s">
        <v>659</v>
      </c>
      <c r="D1497" s="9" t="s">
        <v>2150</v>
      </c>
      <c r="E1497" s="9">
        <v>3.3646765867044675</v>
      </c>
    </row>
    <row r="1498" spans="1:5" ht="36.75" x14ac:dyDescent="0.25">
      <c r="A1498" s="9" t="s">
        <v>164</v>
      </c>
      <c r="B1498" s="9" t="s">
        <v>85</v>
      </c>
      <c r="C1498" s="9" t="s">
        <v>659</v>
      </c>
      <c r="D1498" s="9" t="s">
        <v>2151</v>
      </c>
      <c r="E1498" s="9">
        <v>3.7292851768273518</v>
      </c>
    </row>
    <row r="1499" spans="1:5" ht="36.75" x14ac:dyDescent="0.25">
      <c r="A1499" s="9" t="s">
        <v>164</v>
      </c>
      <c r="B1499" s="9" t="s">
        <v>85</v>
      </c>
      <c r="C1499" s="9" t="s">
        <v>659</v>
      </c>
      <c r="D1499" s="9" t="s">
        <v>2152</v>
      </c>
      <c r="E1499" s="9">
        <v>9.2424607039874722</v>
      </c>
    </row>
    <row r="1500" spans="1:5" ht="36.75" x14ac:dyDescent="0.25">
      <c r="A1500" s="9" t="s">
        <v>164</v>
      </c>
      <c r="B1500" s="9" t="s">
        <v>85</v>
      </c>
      <c r="C1500" s="9" t="s">
        <v>659</v>
      </c>
      <c r="D1500" s="9" t="s">
        <v>2153</v>
      </c>
      <c r="E1500" s="9">
        <v>3.2349835982714956</v>
      </c>
    </row>
    <row r="1501" spans="1:5" ht="36.75" x14ac:dyDescent="0.25">
      <c r="A1501" s="9" t="s">
        <v>164</v>
      </c>
      <c r="B1501" s="9" t="s">
        <v>85</v>
      </c>
      <c r="C1501" s="9" t="s">
        <v>659</v>
      </c>
      <c r="D1501" s="9" t="s">
        <v>2154</v>
      </c>
      <c r="E1501" s="9">
        <v>3.7317322143449547</v>
      </c>
    </row>
    <row r="1502" spans="1:5" ht="36.75" x14ac:dyDescent="0.25">
      <c r="A1502" s="9" t="s">
        <v>164</v>
      </c>
      <c r="B1502" s="9" t="s">
        <v>85</v>
      </c>
      <c r="C1502" s="9" t="s">
        <v>659</v>
      </c>
      <c r="D1502" s="9" t="s">
        <v>2155</v>
      </c>
      <c r="E1502" s="9">
        <v>29.587130625340883</v>
      </c>
    </row>
    <row r="1503" spans="1:5" ht="36.75" x14ac:dyDescent="0.25">
      <c r="A1503" s="9" t="s">
        <v>164</v>
      </c>
      <c r="B1503" s="9" t="s">
        <v>85</v>
      </c>
      <c r="C1503" s="9" t="s">
        <v>659</v>
      </c>
      <c r="D1503" s="9" t="s">
        <v>2156</v>
      </c>
      <c r="E1503" s="9">
        <v>0.55058344146073102</v>
      </c>
    </row>
    <row r="1504" spans="1:5" ht="36.75" x14ac:dyDescent="0.25">
      <c r="A1504" s="9" t="s">
        <v>164</v>
      </c>
      <c r="B1504" s="9" t="s">
        <v>85</v>
      </c>
      <c r="C1504" s="9" t="s">
        <v>659</v>
      </c>
      <c r="D1504" s="9" t="s">
        <v>2157</v>
      </c>
      <c r="E1504" s="9">
        <v>0.55058344146073102</v>
      </c>
    </row>
    <row r="1505" spans="1:5" ht="36.75" x14ac:dyDescent="0.25">
      <c r="A1505" s="9" t="s">
        <v>164</v>
      </c>
      <c r="B1505" s="9" t="s">
        <v>85</v>
      </c>
      <c r="C1505" s="9" t="s">
        <v>659</v>
      </c>
      <c r="D1505" s="9" t="s">
        <v>2158</v>
      </c>
      <c r="E1505" s="9">
        <v>0.54813640394312779</v>
      </c>
    </row>
    <row r="1506" spans="1:5" ht="36.75" x14ac:dyDescent="0.25">
      <c r="A1506" s="9" t="s">
        <v>164</v>
      </c>
      <c r="B1506" s="9" t="s">
        <v>85</v>
      </c>
      <c r="C1506" s="9" t="s">
        <v>659</v>
      </c>
      <c r="D1506" s="9" t="s">
        <v>2159</v>
      </c>
      <c r="E1506" s="9">
        <v>0.54813640394312779</v>
      </c>
    </row>
    <row r="1507" spans="1:5" ht="36.75" x14ac:dyDescent="0.25">
      <c r="A1507" s="9" t="s">
        <v>164</v>
      </c>
      <c r="B1507" s="9" t="s">
        <v>85</v>
      </c>
      <c r="C1507" s="9" t="s">
        <v>659</v>
      </c>
      <c r="D1507" s="9" t="s">
        <v>2160</v>
      </c>
      <c r="E1507" s="9">
        <v>0.54568936642552446</v>
      </c>
    </row>
    <row r="1508" spans="1:5" ht="36.75" x14ac:dyDescent="0.25">
      <c r="A1508" s="9" t="s">
        <v>164</v>
      </c>
      <c r="B1508" s="9" t="s">
        <v>85</v>
      </c>
      <c r="C1508" s="9" t="s">
        <v>659</v>
      </c>
      <c r="D1508" s="9" t="s">
        <v>2161</v>
      </c>
      <c r="E1508" s="9">
        <v>0.54568936642552446</v>
      </c>
    </row>
    <row r="1509" spans="1:5" ht="36.75" x14ac:dyDescent="0.25">
      <c r="A1509" s="9" t="s">
        <v>164</v>
      </c>
      <c r="B1509" s="9" t="s">
        <v>85</v>
      </c>
      <c r="C1509" s="9" t="s">
        <v>659</v>
      </c>
      <c r="D1509" s="9" t="s">
        <v>2162</v>
      </c>
      <c r="E1509" s="9">
        <v>0.54324232890792123</v>
      </c>
    </row>
    <row r="1510" spans="1:5" ht="36.75" x14ac:dyDescent="0.25">
      <c r="A1510" s="9" t="s">
        <v>164</v>
      </c>
      <c r="B1510" s="9" t="s">
        <v>85</v>
      </c>
      <c r="C1510" s="9" t="s">
        <v>659</v>
      </c>
      <c r="D1510" s="9" t="s">
        <v>2163</v>
      </c>
      <c r="E1510" s="9">
        <v>0.54324232890792123</v>
      </c>
    </row>
    <row r="1511" spans="1:5" ht="36.75" x14ac:dyDescent="0.25">
      <c r="A1511" s="9" t="s">
        <v>164</v>
      </c>
      <c r="B1511" s="9" t="s">
        <v>85</v>
      </c>
      <c r="C1511" s="9" t="s">
        <v>659</v>
      </c>
      <c r="D1511" s="9" t="s">
        <v>2164</v>
      </c>
      <c r="E1511" s="9">
        <v>0.54079529139031812</v>
      </c>
    </row>
    <row r="1512" spans="1:5" ht="36.75" x14ac:dyDescent="0.25">
      <c r="A1512" s="9" t="s">
        <v>164</v>
      </c>
      <c r="B1512" s="9" t="s">
        <v>85</v>
      </c>
      <c r="C1512" s="9" t="s">
        <v>659</v>
      </c>
      <c r="D1512" s="9" t="s">
        <v>2165</v>
      </c>
      <c r="E1512" s="9">
        <v>0.53834825387271479</v>
      </c>
    </row>
    <row r="1513" spans="1:5" ht="36.75" x14ac:dyDescent="0.25">
      <c r="A1513" s="9" t="s">
        <v>164</v>
      </c>
      <c r="B1513" s="9" t="s">
        <v>85</v>
      </c>
      <c r="C1513" s="9" t="s">
        <v>659</v>
      </c>
      <c r="D1513" s="9" t="s">
        <v>2166</v>
      </c>
      <c r="E1513" s="9">
        <v>0.53834825387271479</v>
      </c>
    </row>
    <row r="1514" spans="1:5" ht="36.75" x14ac:dyDescent="0.25">
      <c r="A1514" s="9" t="s">
        <v>164</v>
      </c>
      <c r="B1514" s="9" t="s">
        <v>85</v>
      </c>
      <c r="C1514" s="9" t="s">
        <v>659</v>
      </c>
      <c r="D1514" s="9" t="s">
        <v>2167</v>
      </c>
      <c r="E1514" s="9">
        <v>0.53590121635511156</v>
      </c>
    </row>
    <row r="1515" spans="1:5" ht="36.75" x14ac:dyDescent="0.25">
      <c r="A1515" s="9" t="s">
        <v>164</v>
      </c>
      <c r="B1515" s="9" t="s">
        <v>85</v>
      </c>
      <c r="C1515" s="9" t="s">
        <v>659</v>
      </c>
      <c r="D1515" s="9" t="s">
        <v>2168</v>
      </c>
      <c r="E1515" s="9">
        <v>0.53590121635511156</v>
      </c>
    </row>
    <row r="1516" spans="1:5" ht="36.75" x14ac:dyDescent="0.25">
      <c r="A1516" s="9" t="s">
        <v>164</v>
      </c>
      <c r="B1516" s="9" t="s">
        <v>85</v>
      </c>
      <c r="C1516" s="9" t="s">
        <v>659</v>
      </c>
      <c r="D1516" s="9" t="s">
        <v>2169</v>
      </c>
      <c r="E1516" s="9">
        <v>0.53345417883750823</v>
      </c>
    </row>
    <row r="1517" spans="1:5" ht="36.75" x14ac:dyDescent="0.25">
      <c r="A1517" s="9" t="s">
        <v>164</v>
      </c>
      <c r="B1517" s="9" t="s">
        <v>85</v>
      </c>
      <c r="C1517" s="9" t="s">
        <v>659</v>
      </c>
      <c r="D1517" s="9" t="s">
        <v>2170</v>
      </c>
      <c r="E1517" s="9">
        <v>0.53345417883750823</v>
      </c>
    </row>
    <row r="1518" spans="1:5" ht="36.75" x14ac:dyDescent="0.25">
      <c r="A1518" s="9" t="s">
        <v>164</v>
      </c>
      <c r="B1518" s="9" t="s">
        <v>85</v>
      </c>
      <c r="C1518" s="9" t="s">
        <v>659</v>
      </c>
      <c r="D1518" s="9" t="s">
        <v>2171</v>
      </c>
      <c r="E1518" s="9">
        <v>0.53100714131990501</v>
      </c>
    </row>
    <row r="1519" spans="1:5" ht="36.75" x14ac:dyDescent="0.25">
      <c r="A1519" s="9" t="s">
        <v>164</v>
      </c>
      <c r="B1519" s="9" t="s">
        <v>85</v>
      </c>
      <c r="C1519" s="9" t="s">
        <v>659</v>
      </c>
      <c r="D1519" s="9" t="s">
        <v>2172</v>
      </c>
      <c r="E1519" s="9">
        <v>0.53100714131990501</v>
      </c>
    </row>
    <row r="1520" spans="1:5" ht="36.75" x14ac:dyDescent="0.25">
      <c r="A1520" s="9" t="s">
        <v>164</v>
      </c>
      <c r="B1520" s="9" t="s">
        <v>85</v>
      </c>
      <c r="C1520" s="9" t="s">
        <v>659</v>
      </c>
      <c r="D1520" s="9" t="s">
        <v>2173</v>
      </c>
      <c r="E1520" s="9">
        <v>0.52856010380230167</v>
      </c>
    </row>
    <row r="1521" spans="1:5" ht="36.75" x14ac:dyDescent="0.25">
      <c r="A1521" s="9" t="s">
        <v>164</v>
      </c>
      <c r="B1521" s="9" t="s">
        <v>85</v>
      </c>
      <c r="C1521" s="9" t="s">
        <v>659</v>
      </c>
      <c r="D1521" s="9" t="s">
        <v>2174</v>
      </c>
      <c r="E1521" s="9">
        <v>0.52856010380230167</v>
      </c>
    </row>
    <row r="1522" spans="1:5" ht="36.75" x14ac:dyDescent="0.25">
      <c r="A1522" s="9" t="s">
        <v>164</v>
      </c>
      <c r="B1522" s="9" t="s">
        <v>85</v>
      </c>
      <c r="C1522" s="9" t="s">
        <v>659</v>
      </c>
      <c r="D1522" s="9" t="s">
        <v>2175</v>
      </c>
      <c r="E1522" s="9">
        <v>0.52611306628469845</v>
      </c>
    </row>
    <row r="1523" spans="1:5" ht="36.75" x14ac:dyDescent="0.25">
      <c r="A1523" s="9" t="s">
        <v>164</v>
      </c>
      <c r="B1523" s="9" t="s">
        <v>85</v>
      </c>
      <c r="C1523" s="9" t="s">
        <v>659</v>
      </c>
      <c r="D1523" s="9" t="s">
        <v>2176</v>
      </c>
      <c r="E1523" s="9">
        <v>0.52611306628469845</v>
      </c>
    </row>
    <row r="1524" spans="1:5" ht="36.75" x14ac:dyDescent="0.25">
      <c r="A1524" s="9" t="s">
        <v>164</v>
      </c>
      <c r="B1524" s="9" t="s">
        <v>85</v>
      </c>
      <c r="C1524" s="9" t="s">
        <v>659</v>
      </c>
      <c r="D1524" s="9" t="s">
        <v>2177</v>
      </c>
      <c r="E1524" s="9">
        <v>0.52366602876709523</v>
      </c>
    </row>
    <row r="1525" spans="1:5" ht="36.75" x14ac:dyDescent="0.25">
      <c r="A1525" s="9" t="s">
        <v>164</v>
      </c>
      <c r="B1525" s="9" t="s">
        <v>85</v>
      </c>
      <c r="C1525" s="9" t="s">
        <v>659</v>
      </c>
      <c r="D1525" s="9" t="s">
        <v>2178</v>
      </c>
      <c r="E1525" s="9">
        <v>0.52366602876709523</v>
      </c>
    </row>
    <row r="1526" spans="1:5" ht="36.75" x14ac:dyDescent="0.25">
      <c r="A1526" s="9" t="s">
        <v>164</v>
      </c>
      <c r="B1526" s="9" t="s">
        <v>85</v>
      </c>
      <c r="C1526" s="9" t="s">
        <v>659</v>
      </c>
      <c r="D1526" s="9" t="s">
        <v>2179</v>
      </c>
      <c r="E1526" s="9">
        <v>0.521218991249492</v>
      </c>
    </row>
    <row r="1527" spans="1:5" ht="36.75" x14ac:dyDescent="0.25">
      <c r="A1527" s="9" t="s">
        <v>164</v>
      </c>
      <c r="B1527" s="9" t="s">
        <v>85</v>
      </c>
      <c r="C1527" s="9" t="s">
        <v>659</v>
      </c>
      <c r="D1527" s="9" t="s">
        <v>2180</v>
      </c>
      <c r="E1527" s="9">
        <v>0.521218991249492</v>
      </c>
    </row>
    <row r="1528" spans="1:5" ht="36.75" x14ac:dyDescent="0.25">
      <c r="A1528" s="9" t="s">
        <v>164</v>
      </c>
      <c r="B1528" s="9" t="s">
        <v>85</v>
      </c>
      <c r="C1528" s="9" t="s">
        <v>659</v>
      </c>
      <c r="D1528" s="9" t="s">
        <v>2181</v>
      </c>
      <c r="E1528" s="9">
        <v>0.51877195373188878</v>
      </c>
    </row>
    <row r="1529" spans="1:5" ht="36.75" x14ac:dyDescent="0.25">
      <c r="A1529" s="9" t="s">
        <v>164</v>
      </c>
      <c r="B1529" s="9" t="s">
        <v>85</v>
      </c>
      <c r="C1529" s="9" t="s">
        <v>659</v>
      </c>
      <c r="D1529" s="9" t="s">
        <v>2182</v>
      </c>
      <c r="E1529" s="9">
        <v>0.51877195373188878</v>
      </c>
    </row>
    <row r="1530" spans="1:5" ht="36.75" x14ac:dyDescent="0.25">
      <c r="A1530" s="9" t="s">
        <v>164</v>
      </c>
      <c r="B1530" s="9" t="s">
        <v>85</v>
      </c>
      <c r="C1530" s="9" t="s">
        <v>659</v>
      </c>
      <c r="D1530" s="9" t="s">
        <v>2183</v>
      </c>
      <c r="E1530" s="9">
        <v>0.51632491621428556</v>
      </c>
    </row>
    <row r="1531" spans="1:5" ht="36.75" x14ac:dyDescent="0.25">
      <c r="A1531" s="9" t="s">
        <v>164</v>
      </c>
      <c r="B1531" s="9" t="s">
        <v>85</v>
      </c>
      <c r="C1531" s="9" t="s">
        <v>659</v>
      </c>
      <c r="D1531" s="9" t="s">
        <v>2184</v>
      </c>
      <c r="E1531" s="9">
        <v>0.51632491621428556</v>
      </c>
    </row>
    <row r="1532" spans="1:5" ht="36.75" x14ac:dyDescent="0.25">
      <c r="A1532" s="9" t="s">
        <v>164</v>
      </c>
      <c r="B1532" s="9" t="s">
        <v>85</v>
      </c>
      <c r="C1532" s="9" t="s">
        <v>659</v>
      </c>
      <c r="D1532" s="9" t="s">
        <v>2185</v>
      </c>
      <c r="E1532" s="9">
        <v>0.51387787869668222</v>
      </c>
    </row>
    <row r="1533" spans="1:5" ht="36.75" x14ac:dyDescent="0.25">
      <c r="A1533" s="9" t="s">
        <v>164</v>
      </c>
      <c r="B1533" s="9" t="s">
        <v>85</v>
      </c>
      <c r="C1533" s="9" t="s">
        <v>659</v>
      </c>
      <c r="D1533" s="9" t="s">
        <v>2186</v>
      </c>
      <c r="E1533" s="9">
        <v>0.51387787869668222</v>
      </c>
    </row>
    <row r="1534" spans="1:5" ht="36.75" x14ac:dyDescent="0.25">
      <c r="A1534" s="9" t="s">
        <v>164</v>
      </c>
      <c r="B1534" s="9" t="s">
        <v>85</v>
      </c>
      <c r="C1534" s="9" t="s">
        <v>659</v>
      </c>
      <c r="D1534" s="9" t="s">
        <v>2187</v>
      </c>
      <c r="E1534" s="9">
        <v>0.51143084117907889</v>
      </c>
    </row>
    <row r="1535" spans="1:5" ht="36.75" x14ac:dyDescent="0.25">
      <c r="A1535" s="9" t="s">
        <v>164</v>
      </c>
      <c r="B1535" s="9" t="s">
        <v>85</v>
      </c>
      <c r="C1535" s="9" t="s">
        <v>659</v>
      </c>
      <c r="D1535" s="9" t="s">
        <v>2188</v>
      </c>
      <c r="E1535" s="9">
        <v>0.51143084117907889</v>
      </c>
    </row>
    <row r="1536" spans="1:5" ht="36.75" x14ac:dyDescent="0.25">
      <c r="A1536" s="9" t="s">
        <v>164</v>
      </c>
      <c r="B1536" s="9" t="s">
        <v>85</v>
      </c>
      <c r="C1536" s="9" t="s">
        <v>659</v>
      </c>
      <c r="D1536" s="9" t="s">
        <v>2189</v>
      </c>
      <c r="E1536" s="9">
        <v>0.50898380366147578</v>
      </c>
    </row>
    <row r="1537" spans="1:5" ht="36.75" x14ac:dyDescent="0.25">
      <c r="A1537" s="9" t="s">
        <v>164</v>
      </c>
      <c r="B1537" s="9" t="s">
        <v>85</v>
      </c>
      <c r="C1537" s="9" t="s">
        <v>659</v>
      </c>
      <c r="D1537" s="9" t="s">
        <v>2190</v>
      </c>
      <c r="E1537" s="9">
        <v>0.50898380366147578</v>
      </c>
    </row>
    <row r="1538" spans="1:5" ht="36.75" x14ac:dyDescent="0.25">
      <c r="A1538" s="9" t="s">
        <v>164</v>
      </c>
      <c r="B1538" s="9" t="s">
        <v>85</v>
      </c>
      <c r="C1538" s="9" t="s">
        <v>659</v>
      </c>
      <c r="D1538" s="9" t="s">
        <v>2191</v>
      </c>
      <c r="E1538" s="9">
        <v>0.50653676614387244</v>
      </c>
    </row>
    <row r="1539" spans="1:5" ht="36.75" x14ac:dyDescent="0.25">
      <c r="A1539" s="9" t="s">
        <v>164</v>
      </c>
      <c r="B1539" s="9" t="s">
        <v>85</v>
      </c>
      <c r="C1539" s="9" t="s">
        <v>659</v>
      </c>
      <c r="D1539" s="9" t="s">
        <v>2192</v>
      </c>
      <c r="E1539" s="9">
        <v>0.50653676614387244</v>
      </c>
    </row>
    <row r="1540" spans="1:5" ht="36.75" x14ac:dyDescent="0.25">
      <c r="A1540" s="9" t="s">
        <v>164</v>
      </c>
      <c r="B1540" s="9" t="s">
        <v>85</v>
      </c>
      <c r="C1540" s="9" t="s">
        <v>659</v>
      </c>
      <c r="D1540" s="9" t="s">
        <v>2193</v>
      </c>
      <c r="E1540" s="9">
        <v>0.50408972862626933</v>
      </c>
    </row>
    <row r="1541" spans="1:5" ht="36.75" x14ac:dyDescent="0.25">
      <c r="A1541" s="9" t="s">
        <v>164</v>
      </c>
      <c r="B1541" s="9" t="s">
        <v>85</v>
      </c>
      <c r="C1541" s="9" t="s">
        <v>659</v>
      </c>
      <c r="D1541" s="9" t="s">
        <v>2194</v>
      </c>
      <c r="E1541" s="9">
        <v>0.50408972862626933</v>
      </c>
    </row>
    <row r="1542" spans="1:5" ht="36.75" x14ac:dyDescent="0.25">
      <c r="A1542" s="9" t="s">
        <v>164</v>
      </c>
      <c r="B1542" s="9" t="s">
        <v>85</v>
      </c>
      <c r="C1542" s="9" t="s">
        <v>659</v>
      </c>
      <c r="D1542" s="9" t="s">
        <v>2195</v>
      </c>
      <c r="E1542" s="9">
        <v>0.50164269110866611</v>
      </c>
    </row>
    <row r="1543" spans="1:5" ht="36.75" x14ac:dyDescent="0.25">
      <c r="A1543" s="9" t="s">
        <v>164</v>
      </c>
      <c r="B1543" s="9" t="s">
        <v>85</v>
      </c>
      <c r="C1543" s="9" t="s">
        <v>659</v>
      </c>
      <c r="D1543" s="9" t="s">
        <v>2196</v>
      </c>
      <c r="E1543" s="9">
        <v>0.49919565359106283</v>
      </c>
    </row>
    <row r="1544" spans="1:5" ht="36.75" x14ac:dyDescent="0.25">
      <c r="A1544" s="9" t="s">
        <v>164</v>
      </c>
      <c r="B1544" s="9" t="s">
        <v>85</v>
      </c>
      <c r="C1544" s="9" t="s">
        <v>659</v>
      </c>
      <c r="D1544" s="9" t="s">
        <v>2197</v>
      </c>
      <c r="E1544" s="9">
        <v>0.49919565359106283</v>
      </c>
    </row>
    <row r="1545" spans="1:5" ht="36.75" x14ac:dyDescent="0.25">
      <c r="A1545" s="9" t="s">
        <v>164</v>
      </c>
      <c r="B1545" s="9" t="s">
        <v>85</v>
      </c>
      <c r="C1545" s="9" t="s">
        <v>659</v>
      </c>
      <c r="D1545" s="9" t="s">
        <v>2198</v>
      </c>
      <c r="E1545" s="9">
        <v>0.49674861607345955</v>
      </c>
    </row>
    <row r="1546" spans="1:5" ht="36.75" x14ac:dyDescent="0.25">
      <c r="A1546" s="9" t="s">
        <v>164</v>
      </c>
      <c r="B1546" s="9" t="s">
        <v>85</v>
      </c>
      <c r="C1546" s="9" t="s">
        <v>659</v>
      </c>
      <c r="D1546" s="9" t="s">
        <v>2199</v>
      </c>
      <c r="E1546" s="9">
        <v>0.49674861607345955</v>
      </c>
    </row>
    <row r="1547" spans="1:5" ht="36.75" x14ac:dyDescent="0.25">
      <c r="A1547" s="9" t="s">
        <v>164</v>
      </c>
      <c r="B1547" s="9" t="s">
        <v>85</v>
      </c>
      <c r="C1547" s="9" t="s">
        <v>659</v>
      </c>
      <c r="D1547" s="9" t="s">
        <v>2200</v>
      </c>
      <c r="E1547" s="9">
        <v>0.49430157855585621</v>
      </c>
    </row>
    <row r="1548" spans="1:5" ht="36.75" x14ac:dyDescent="0.25">
      <c r="A1548" s="9" t="s">
        <v>164</v>
      </c>
      <c r="B1548" s="9" t="s">
        <v>85</v>
      </c>
      <c r="C1548" s="9" t="s">
        <v>659</v>
      </c>
      <c r="D1548" s="9" t="s">
        <v>2201</v>
      </c>
      <c r="E1548" s="9">
        <v>0.49430157855585621</v>
      </c>
    </row>
    <row r="1549" spans="1:5" ht="36.75" x14ac:dyDescent="0.25">
      <c r="A1549" s="9" t="s">
        <v>164</v>
      </c>
      <c r="B1549" s="9" t="s">
        <v>85</v>
      </c>
      <c r="C1549" s="9" t="s">
        <v>659</v>
      </c>
      <c r="D1549" s="9" t="s">
        <v>2202</v>
      </c>
      <c r="E1549" s="9">
        <v>0.49185454103825305</v>
      </c>
    </row>
    <row r="1550" spans="1:5" ht="36.75" x14ac:dyDescent="0.25">
      <c r="A1550" s="9" t="s">
        <v>164</v>
      </c>
      <c r="B1550" s="9" t="s">
        <v>85</v>
      </c>
      <c r="C1550" s="9" t="s">
        <v>659</v>
      </c>
      <c r="D1550" s="9" t="s">
        <v>2203</v>
      </c>
      <c r="E1550" s="9">
        <v>0.49185454103825305</v>
      </c>
    </row>
    <row r="1551" spans="1:5" ht="36.75" x14ac:dyDescent="0.25">
      <c r="A1551" s="9" t="s">
        <v>164</v>
      </c>
      <c r="B1551" s="9" t="s">
        <v>85</v>
      </c>
      <c r="C1551" s="9" t="s">
        <v>659</v>
      </c>
      <c r="D1551" s="9" t="s">
        <v>2204</v>
      </c>
      <c r="E1551" s="9">
        <v>0.48940750352064977</v>
      </c>
    </row>
    <row r="1552" spans="1:5" ht="36.75" x14ac:dyDescent="0.25">
      <c r="A1552" s="9" t="s">
        <v>164</v>
      </c>
      <c r="B1552" s="9" t="s">
        <v>85</v>
      </c>
      <c r="C1552" s="9" t="s">
        <v>659</v>
      </c>
      <c r="D1552" s="9" t="s">
        <v>2205</v>
      </c>
      <c r="E1552" s="9">
        <v>0.48940750352064977</v>
      </c>
    </row>
    <row r="1553" spans="1:5" ht="36.75" x14ac:dyDescent="0.25">
      <c r="A1553" s="9" t="s">
        <v>164</v>
      </c>
      <c r="B1553" s="9" t="s">
        <v>85</v>
      </c>
      <c r="C1553" s="9" t="s">
        <v>659</v>
      </c>
      <c r="D1553" s="9" t="s">
        <v>2206</v>
      </c>
      <c r="E1553" s="9">
        <v>0.48696046600304654</v>
      </c>
    </row>
    <row r="1554" spans="1:5" ht="36.75" x14ac:dyDescent="0.25">
      <c r="A1554" s="9" t="s">
        <v>164</v>
      </c>
      <c r="B1554" s="9" t="s">
        <v>85</v>
      </c>
      <c r="C1554" s="9" t="s">
        <v>659</v>
      </c>
      <c r="D1554" s="9" t="s">
        <v>2207</v>
      </c>
      <c r="E1554" s="9">
        <v>0.48696046600304654</v>
      </c>
    </row>
    <row r="1555" spans="1:5" ht="36.75" x14ac:dyDescent="0.25">
      <c r="A1555" s="9" t="s">
        <v>164</v>
      </c>
      <c r="B1555" s="9" t="s">
        <v>85</v>
      </c>
      <c r="C1555" s="9" t="s">
        <v>659</v>
      </c>
      <c r="D1555" s="9" t="s">
        <v>2208</v>
      </c>
      <c r="E1555" s="9">
        <v>0.48451342848544332</v>
      </c>
    </row>
    <row r="1556" spans="1:5" ht="36.75" x14ac:dyDescent="0.25">
      <c r="A1556" s="9" t="s">
        <v>164</v>
      </c>
      <c r="B1556" s="9" t="s">
        <v>85</v>
      </c>
      <c r="C1556" s="9" t="s">
        <v>659</v>
      </c>
      <c r="D1556" s="9" t="s">
        <v>2209</v>
      </c>
      <c r="E1556" s="9">
        <v>0.48451342848544332</v>
      </c>
    </row>
    <row r="1557" spans="1:5" ht="36.75" x14ac:dyDescent="0.25">
      <c r="A1557" s="9" t="s">
        <v>164</v>
      </c>
      <c r="B1557" s="9" t="s">
        <v>85</v>
      </c>
      <c r="C1557" s="9" t="s">
        <v>659</v>
      </c>
      <c r="D1557" s="9" t="s">
        <v>2210</v>
      </c>
      <c r="E1557" s="9">
        <v>0.48206639096783999</v>
      </c>
    </row>
    <row r="1558" spans="1:5" ht="36.75" x14ac:dyDescent="0.25">
      <c r="A1558" s="9" t="s">
        <v>164</v>
      </c>
      <c r="B1558" s="9" t="s">
        <v>85</v>
      </c>
      <c r="C1558" s="9" t="s">
        <v>659</v>
      </c>
      <c r="D1558" s="9" t="s">
        <v>2211</v>
      </c>
      <c r="E1558" s="9">
        <v>0.48206639096783999</v>
      </c>
    </row>
    <row r="1559" spans="1:5" ht="36.75" x14ac:dyDescent="0.25">
      <c r="A1559" s="9" t="s">
        <v>164</v>
      </c>
      <c r="B1559" s="9" t="s">
        <v>85</v>
      </c>
      <c r="C1559" s="9" t="s">
        <v>659</v>
      </c>
      <c r="D1559" s="9" t="s">
        <v>2212</v>
      </c>
      <c r="E1559" s="9">
        <v>0.47961935345023671</v>
      </c>
    </row>
    <row r="1560" spans="1:5" ht="36.75" x14ac:dyDescent="0.25">
      <c r="A1560" s="9" t="s">
        <v>164</v>
      </c>
      <c r="B1560" s="9" t="s">
        <v>85</v>
      </c>
      <c r="C1560" s="9" t="s">
        <v>659</v>
      </c>
      <c r="D1560" s="9" t="s">
        <v>2213</v>
      </c>
      <c r="E1560" s="9">
        <v>0.47961935345023671</v>
      </c>
    </row>
    <row r="1561" spans="1:5" ht="36.75" x14ac:dyDescent="0.25">
      <c r="A1561" s="9" t="s">
        <v>164</v>
      </c>
      <c r="B1561" s="9" t="s">
        <v>85</v>
      </c>
      <c r="C1561" s="9" t="s">
        <v>659</v>
      </c>
      <c r="D1561" s="9" t="s">
        <v>2214</v>
      </c>
      <c r="E1561" s="9">
        <v>0.47717231593263354</v>
      </c>
    </row>
    <row r="1562" spans="1:5" ht="36.75" x14ac:dyDescent="0.25">
      <c r="A1562" s="9" t="s">
        <v>164</v>
      </c>
      <c r="B1562" s="9" t="s">
        <v>85</v>
      </c>
      <c r="C1562" s="9" t="s">
        <v>659</v>
      </c>
      <c r="D1562" s="9" t="s">
        <v>2215</v>
      </c>
      <c r="E1562" s="9">
        <v>0.47717231593263354</v>
      </c>
    </row>
    <row r="1563" spans="1:5" ht="36.75" x14ac:dyDescent="0.25">
      <c r="A1563" s="9" t="s">
        <v>164</v>
      </c>
      <c r="B1563" s="9" t="s">
        <v>85</v>
      </c>
      <c r="C1563" s="9" t="s">
        <v>659</v>
      </c>
      <c r="D1563" s="9" t="s">
        <v>2216</v>
      </c>
      <c r="E1563" s="9">
        <v>0.47472527841503032</v>
      </c>
    </row>
    <row r="1564" spans="1:5" ht="36.75" x14ac:dyDescent="0.25">
      <c r="A1564" s="9" t="s">
        <v>164</v>
      </c>
      <c r="B1564" s="9" t="s">
        <v>85</v>
      </c>
      <c r="C1564" s="9" t="s">
        <v>659</v>
      </c>
      <c r="D1564" s="9" t="s">
        <v>2217</v>
      </c>
      <c r="E1564" s="9">
        <v>0.47472527841503032</v>
      </c>
    </row>
    <row r="1565" spans="1:5" ht="36.75" x14ac:dyDescent="0.25">
      <c r="A1565" s="9" t="s">
        <v>164</v>
      </c>
      <c r="B1565" s="9" t="s">
        <v>85</v>
      </c>
      <c r="C1565" s="9" t="s">
        <v>659</v>
      </c>
      <c r="D1565" s="9" t="s">
        <v>2218</v>
      </c>
      <c r="E1565" s="9">
        <v>0.47227824089742704</v>
      </c>
    </row>
    <row r="1566" spans="1:5" ht="36.75" x14ac:dyDescent="0.25">
      <c r="A1566" s="9" t="s">
        <v>164</v>
      </c>
      <c r="B1566" s="9" t="s">
        <v>85</v>
      </c>
      <c r="C1566" s="9" t="s">
        <v>659</v>
      </c>
      <c r="D1566" s="9" t="s">
        <v>2219</v>
      </c>
      <c r="E1566" s="9">
        <v>0.47227824089742704</v>
      </c>
    </row>
    <row r="1567" spans="1:5" ht="36.75" x14ac:dyDescent="0.25">
      <c r="A1567" s="9" t="s">
        <v>164</v>
      </c>
      <c r="B1567" s="9" t="s">
        <v>85</v>
      </c>
      <c r="C1567" s="9" t="s">
        <v>659</v>
      </c>
      <c r="D1567" s="9" t="s">
        <v>2220</v>
      </c>
      <c r="E1567" s="9">
        <v>0.4698312033798237</v>
      </c>
    </row>
    <row r="1568" spans="1:5" ht="36.75" x14ac:dyDescent="0.25">
      <c r="A1568" s="9" t="s">
        <v>164</v>
      </c>
      <c r="B1568" s="9" t="s">
        <v>85</v>
      </c>
      <c r="C1568" s="9" t="s">
        <v>659</v>
      </c>
      <c r="D1568" s="9" t="s">
        <v>2221</v>
      </c>
      <c r="E1568" s="9">
        <v>0.4698312033798237</v>
      </c>
    </row>
    <row r="1569" spans="1:5" ht="36.75" x14ac:dyDescent="0.25">
      <c r="A1569" s="9" t="s">
        <v>164</v>
      </c>
      <c r="B1569" s="9" t="s">
        <v>85</v>
      </c>
      <c r="C1569" s="9" t="s">
        <v>659</v>
      </c>
      <c r="D1569" s="9" t="s">
        <v>2222</v>
      </c>
      <c r="E1569" s="9">
        <v>0.46738416586222054</v>
      </c>
    </row>
    <row r="1570" spans="1:5" ht="36.75" x14ac:dyDescent="0.25">
      <c r="A1570" s="9" t="s">
        <v>164</v>
      </c>
      <c r="B1570" s="9" t="s">
        <v>85</v>
      </c>
      <c r="C1570" s="9" t="s">
        <v>659</v>
      </c>
      <c r="D1570" s="9" t="s">
        <v>2223</v>
      </c>
      <c r="E1570" s="9">
        <v>0.46738416586222054</v>
      </c>
    </row>
    <row r="1571" spans="1:5" ht="36.75" x14ac:dyDescent="0.25">
      <c r="A1571" s="9" t="s">
        <v>164</v>
      </c>
      <c r="B1571" s="9" t="s">
        <v>85</v>
      </c>
      <c r="C1571" s="9" t="s">
        <v>659</v>
      </c>
      <c r="D1571" s="9" t="s">
        <v>2224</v>
      </c>
      <c r="E1571" s="9">
        <v>0.46493712834461726</v>
      </c>
    </row>
    <row r="1572" spans="1:5" ht="36.75" x14ac:dyDescent="0.25">
      <c r="A1572" s="9" t="s">
        <v>164</v>
      </c>
      <c r="B1572" s="9" t="s">
        <v>85</v>
      </c>
      <c r="C1572" s="9" t="s">
        <v>659</v>
      </c>
      <c r="D1572" s="9" t="s">
        <v>2225</v>
      </c>
      <c r="E1572" s="9">
        <v>0.49430157855585621</v>
      </c>
    </row>
    <row r="1573" spans="1:5" ht="36.75" x14ac:dyDescent="0.25">
      <c r="A1573" s="9" t="s">
        <v>164</v>
      </c>
      <c r="B1573" s="9" t="s">
        <v>85</v>
      </c>
      <c r="C1573" s="9" t="s">
        <v>659</v>
      </c>
      <c r="D1573" s="9" t="s">
        <v>2226</v>
      </c>
      <c r="E1573" s="9">
        <v>0.54079529139031812</v>
      </c>
    </row>
    <row r="1574" spans="1:5" ht="36.75" x14ac:dyDescent="0.25">
      <c r="A1574" s="9" t="s">
        <v>164</v>
      </c>
      <c r="B1574" s="9" t="s">
        <v>85</v>
      </c>
      <c r="C1574" s="9" t="s">
        <v>659</v>
      </c>
      <c r="D1574" s="9" t="s">
        <v>2227</v>
      </c>
      <c r="E1574" s="9">
        <v>0.53834825387271479</v>
      </c>
    </row>
    <row r="1575" spans="1:5" ht="36.75" x14ac:dyDescent="0.25">
      <c r="A1575" s="9" t="s">
        <v>164</v>
      </c>
      <c r="B1575" s="9" t="s">
        <v>85</v>
      </c>
      <c r="C1575" s="9" t="s">
        <v>659</v>
      </c>
      <c r="D1575" s="9" t="s">
        <v>2228</v>
      </c>
      <c r="E1575" s="9">
        <v>0.53834825387271479</v>
      </c>
    </row>
    <row r="1576" spans="1:5" ht="36.75" x14ac:dyDescent="0.25">
      <c r="A1576" s="9" t="s">
        <v>164</v>
      </c>
      <c r="B1576" s="9" t="s">
        <v>85</v>
      </c>
      <c r="C1576" s="9" t="s">
        <v>659</v>
      </c>
      <c r="D1576" s="9" t="s">
        <v>2229</v>
      </c>
      <c r="E1576" s="9">
        <v>0.53590121635511156</v>
      </c>
    </row>
    <row r="1577" spans="1:5" ht="36.75" x14ac:dyDescent="0.25">
      <c r="A1577" s="9" t="s">
        <v>164</v>
      </c>
      <c r="B1577" s="9" t="s">
        <v>85</v>
      </c>
      <c r="C1577" s="9" t="s">
        <v>659</v>
      </c>
      <c r="D1577" s="9" t="s">
        <v>2230</v>
      </c>
      <c r="E1577" s="9">
        <v>0.53590121635511156</v>
      </c>
    </row>
    <row r="1578" spans="1:5" ht="36.75" x14ac:dyDescent="0.25">
      <c r="A1578" s="9" t="s">
        <v>164</v>
      </c>
      <c r="B1578" s="9" t="s">
        <v>85</v>
      </c>
      <c r="C1578" s="9" t="s">
        <v>659</v>
      </c>
      <c r="D1578" s="9" t="s">
        <v>2231</v>
      </c>
      <c r="E1578" s="9">
        <v>0.53345417883750823</v>
      </c>
    </row>
    <row r="1579" spans="1:5" ht="36.75" x14ac:dyDescent="0.25">
      <c r="A1579" s="9" t="s">
        <v>164</v>
      </c>
      <c r="B1579" s="9" t="s">
        <v>85</v>
      </c>
      <c r="C1579" s="9" t="s">
        <v>659</v>
      </c>
      <c r="D1579" s="9" t="s">
        <v>2232</v>
      </c>
      <c r="E1579" s="9">
        <v>0.53345417883750823</v>
      </c>
    </row>
    <row r="1580" spans="1:5" ht="36.75" x14ac:dyDescent="0.25">
      <c r="A1580" s="9" t="s">
        <v>164</v>
      </c>
      <c r="B1580" s="9" t="s">
        <v>85</v>
      </c>
      <c r="C1580" s="9" t="s">
        <v>659</v>
      </c>
      <c r="D1580" s="9" t="s">
        <v>2233</v>
      </c>
      <c r="E1580" s="9">
        <v>0.53100714131990501</v>
      </c>
    </row>
    <row r="1581" spans="1:5" ht="36.75" x14ac:dyDescent="0.25">
      <c r="A1581" s="9" t="s">
        <v>164</v>
      </c>
      <c r="B1581" s="9" t="s">
        <v>85</v>
      </c>
      <c r="C1581" s="9" t="s">
        <v>659</v>
      </c>
      <c r="D1581" s="9" t="s">
        <v>2234</v>
      </c>
      <c r="E1581" s="9">
        <v>0.53100714131990501</v>
      </c>
    </row>
    <row r="1582" spans="1:5" ht="36.75" x14ac:dyDescent="0.25">
      <c r="A1582" s="9" t="s">
        <v>164</v>
      </c>
      <c r="B1582" s="9" t="s">
        <v>85</v>
      </c>
      <c r="C1582" s="9" t="s">
        <v>659</v>
      </c>
      <c r="D1582" s="9" t="s">
        <v>2235</v>
      </c>
      <c r="E1582" s="9">
        <v>45.769389729251166</v>
      </c>
    </row>
    <row r="1583" spans="1:5" ht="36.75" x14ac:dyDescent="0.25">
      <c r="A1583" s="9" t="s">
        <v>164</v>
      </c>
      <c r="B1583" s="9" t="s">
        <v>85</v>
      </c>
      <c r="C1583" s="9" t="s">
        <v>659</v>
      </c>
      <c r="D1583" s="9" t="s">
        <v>2236</v>
      </c>
      <c r="E1583" s="9">
        <v>4.1721989675135385</v>
      </c>
    </row>
    <row r="1584" spans="1:5" ht="36.75" x14ac:dyDescent="0.25">
      <c r="A1584" s="9" t="s">
        <v>164</v>
      </c>
      <c r="B1584" s="9" t="s">
        <v>85</v>
      </c>
      <c r="C1584" s="9" t="s">
        <v>659</v>
      </c>
      <c r="D1584" s="9" t="s">
        <v>2237</v>
      </c>
      <c r="E1584" s="9">
        <v>3.2472187858595114</v>
      </c>
    </row>
    <row r="1585" spans="1:5" ht="36.75" x14ac:dyDescent="0.25">
      <c r="A1585" s="9" t="s">
        <v>164</v>
      </c>
      <c r="B1585" s="9" t="s">
        <v>85</v>
      </c>
      <c r="C1585" s="9" t="s">
        <v>659</v>
      </c>
      <c r="D1585" s="9" t="s">
        <v>2238</v>
      </c>
      <c r="E1585" s="9">
        <v>3.2472187858595114</v>
      </c>
    </row>
    <row r="1586" spans="1:5" ht="36.75" x14ac:dyDescent="0.25">
      <c r="A1586" s="9" t="s">
        <v>164</v>
      </c>
      <c r="B1586" s="9" t="s">
        <v>85</v>
      </c>
      <c r="C1586" s="9" t="s">
        <v>659</v>
      </c>
      <c r="D1586" s="9" t="s">
        <v>2239</v>
      </c>
      <c r="E1586" s="9">
        <v>1.3923643475162488</v>
      </c>
    </row>
    <row r="1587" spans="1:5" ht="36.75" x14ac:dyDescent="0.25">
      <c r="A1587" s="9" t="s">
        <v>164</v>
      </c>
      <c r="B1587" s="9" t="s">
        <v>85</v>
      </c>
      <c r="C1587" s="9" t="s">
        <v>659</v>
      </c>
      <c r="D1587" s="9" t="s">
        <v>2240</v>
      </c>
      <c r="E1587" s="9">
        <v>4.7766172343615416</v>
      </c>
    </row>
    <row r="1588" spans="1:5" ht="36.75" x14ac:dyDescent="0.25">
      <c r="A1588" s="9" t="s">
        <v>164</v>
      </c>
      <c r="B1588" s="9" t="s">
        <v>85</v>
      </c>
      <c r="C1588" s="9" t="s">
        <v>659</v>
      </c>
      <c r="D1588" s="9" t="s">
        <v>2241</v>
      </c>
      <c r="E1588" s="9">
        <v>1.7153732998398776</v>
      </c>
    </row>
    <row r="1589" spans="1:5" ht="36.75" x14ac:dyDescent="0.25">
      <c r="A1589" s="9" t="s">
        <v>164</v>
      </c>
      <c r="B1589" s="9" t="s">
        <v>85</v>
      </c>
      <c r="C1589" s="9" t="s">
        <v>659</v>
      </c>
      <c r="D1589" s="9" t="s">
        <v>2242</v>
      </c>
      <c r="E1589" s="9">
        <v>1.859748513378469</v>
      </c>
    </row>
    <row r="1590" spans="1:5" ht="36.75" x14ac:dyDescent="0.25">
      <c r="A1590" s="9" t="s">
        <v>164</v>
      </c>
      <c r="B1590" s="9" t="s">
        <v>85</v>
      </c>
      <c r="C1590" s="9" t="s">
        <v>659</v>
      </c>
      <c r="D1590" s="9" t="s">
        <v>2243</v>
      </c>
      <c r="E1590" s="9">
        <v>0.49430157855585621</v>
      </c>
    </row>
    <row r="1591" spans="1:5" ht="36.75" x14ac:dyDescent="0.25">
      <c r="A1591" s="9" t="s">
        <v>164</v>
      </c>
      <c r="B1591" s="9" t="s">
        <v>85</v>
      </c>
      <c r="C1591" s="9" t="s">
        <v>659</v>
      </c>
      <c r="D1591" s="9" t="s">
        <v>2244</v>
      </c>
      <c r="E1591" s="9">
        <v>2.4396964050504395</v>
      </c>
    </row>
    <row r="1592" spans="1:5" ht="36.75" x14ac:dyDescent="0.25">
      <c r="A1592" s="9" t="s">
        <v>164</v>
      </c>
      <c r="B1592" s="9" t="s">
        <v>85</v>
      </c>
      <c r="C1592" s="9" t="s">
        <v>659</v>
      </c>
      <c r="D1592" s="9" t="s">
        <v>2245</v>
      </c>
      <c r="E1592" s="9">
        <v>2.4396964050504395</v>
      </c>
    </row>
    <row r="1593" spans="1:5" ht="36.75" x14ac:dyDescent="0.25">
      <c r="A1593" s="9" t="s">
        <v>164</v>
      </c>
      <c r="B1593" s="9" t="s">
        <v>85</v>
      </c>
      <c r="C1593" s="9" t="s">
        <v>659</v>
      </c>
      <c r="D1593" s="9" t="s">
        <v>2246</v>
      </c>
      <c r="E1593" s="9">
        <v>0.6631471672704804</v>
      </c>
    </row>
    <row r="1594" spans="1:5" ht="36.75" x14ac:dyDescent="0.25">
      <c r="A1594" s="9" t="s">
        <v>164</v>
      </c>
      <c r="B1594" s="9" t="s">
        <v>85</v>
      </c>
      <c r="C1594" s="9" t="s">
        <v>659</v>
      </c>
      <c r="D1594" s="9" t="s">
        <v>2247</v>
      </c>
      <c r="E1594" s="9">
        <v>0.33524413991164509</v>
      </c>
    </row>
    <row r="1595" spans="1:5" ht="36.75" x14ac:dyDescent="0.25">
      <c r="A1595" s="9" t="s">
        <v>164</v>
      </c>
      <c r="B1595" s="9" t="s">
        <v>85</v>
      </c>
      <c r="C1595" s="9" t="s">
        <v>659</v>
      </c>
      <c r="D1595" s="9" t="s">
        <v>2248</v>
      </c>
      <c r="E1595" s="9">
        <v>0.75124051790419744</v>
      </c>
    </row>
    <row r="1596" spans="1:5" ht="36.75" x14ac:dyDescent="0.25">
      <c r="A1596" s="9" t="s">
        <v>164</v>
      </c>
      <c r="B1596" s="9" t="s">
        <v>85</v>
      </c>
      <c r="C1596" s="9" t="s">
        <v>659</v>
      </c>
      <c r="D1596" s="9" t="s">
        <v>2249</v>
      </c>
      <c r="E1596" s="9">
        <v>21.962161720489156</v>
      </c>
    </row>
    <row r="1597" spans="1:5" ht="36.75" x14ac:dyDescent="0.25">
      <c r="A1597" s="9" t="s">
        <v>164</v>
      </c>
      <c r="B1597" s="9" t="s">
        <v>85</v>
      </c>
      <c r="C1597" s="9" t="s">
        <v>659</v>
      </c>
      <c r="D1597" s="9" t="s">
        <v>2250</v>
      </c>
      <c r="E1597" s="9">
        <v>25.321944232158422</v>
      </c>
    </row>
    <row r="1598" spans="1:5" ht="36.75" x14ac:dyDescent="0.25">
      <c r="A1598" s="9" t="s">
        <v>164</v>
      </c>
      <c r="B1598" s="9" t="s">
        <v>85</v>
      </c>
      <c r="C1598" s="9" t="s">
        <v>659</v>
      </c>
      <c r="D1598" s="9" t="s">
        <v>2251</v>
      </c>
      <c r="E1598" s="9">
        <v>3.9152600281651981</v>
      </c>
    </row>
    <row r="1599" spans="1:5" ht="36.75" x14ac:dyDescent="0.25">
      <c r="A1599" s="9" t="s">
        <v>164</v>
      </c>
      <c r="B1599" s="9" t="s">
        <v>85</v>
      </c>
      <c r="C1599" s="9" t="s">
        <v>659</v>
      </c>
      <c r="D1599" s="9" t="s">
        <v>2252</v>
      </c>
      <c r="E1599" s="9">
        <v>10.811011752771154</v>
      </c>
    </row>
    <row r="1600" spans="1:5" ht="36.75" x14ac:dyDescent="0.25">
      <c r="A1600" s="9" t="s">
        <v>164</v>
      </c>
      <c r="B1600" s="9" t="s">
        <v>85</v>
      </c>
      <c r="C1600" s="9" t="s">
        <v>659</v>
      </c>
      <c r="D1600" s="9" t="s">
        <v>2253</v>
      </c>
      <c r="E1600" s="9">
        <v>3.7366262893801605</v>
      </c>
    </row>
    <row r="1601" spans="1:5" ht="36.75" x14ac:dyDescent="0.25">
      <c r="A1601" s="9" t="s">
        <v>164</v>
      </c>
      <c r="B1601" s="9" t="s">
        <v>85</v>
      </c>
      <c r="C1601" s="9" t="s">
        <v>659</v>
      </c>
      <c r="D1601" s="9" t="s">
        <v>2254</v>
      </c>
      <c r="E1601" s="9">
        <v>8.381103497791127</v>
      </c>
    </row>
    <row r="1602" spans="1:5" ht="36.75" x14ac:dyDescent="0.25">
      <c r="A1602" s="9" t="s">
        <v>164</v>
      </c>
      <c r="B1602" s="9" t="s">
        <v>85</v>
      </c>
      <c r="C1602" s="9" t="s">
        <v>659</v>
      </c>
      <c r="D1602" s="9" t="s">
        <v>2255</v>
      </c>
      <c r="E1602" s="9">
        <v>3.0000679965815826</v>
      </c>
    </row>
    <row r="1603" spans="1:5" ht="36.75" x14ac:dyDescent="0.25">
      <c r="A1603" s="9" t="s">
        <v>164</v>
      </c>
      <c r="B1603" s="9" t="s">
        <v>85</v>
      </c>
      <c r="C1603" s="9" t="s">
        <v>659</v>
      </c>
      <c r="D1603" s="9" t="s">
        <v>2256</v>
      </c>
      <c r="E1603" s="9">
        <v>10.005936409479682</v>
      </c>
    </row>
    <row r="1604" spans="1:5" ht="36.75" x14ac:dyDescent="0.25">
      <c r="A1604" s="9" t="s">
        <v>164</v>
      </c>
      <c r="B1604" s="9" t="s">
        <v>85</v>
      </c>
      <c r="C1604" s="9" t="s">
        <v>659</v>
      </c>
      <c r="D1604" s="9" t="s">
        <v>2257</v>
      </c>
      <c r="E1604" s="9">
        <v>1.2308598713544343</v>
      </c>
    </row>
    <row r="1605" spans="1:5" ht="36.75" x14ac:dyDescent="0.25">
      <c r="A1605" s="9" t="s">
        <v>164</v>
      </c>
      <c r="B1605" s="9" t="s">
        <v>85</v>
      </c>
      <c r="C1605" s="9" t="s">
        <v>659</v>
      </c>
      <c r="D1605" s="9" t="s">
        <v>2258</v>
      </c>
      <c r="E1605" s="9">
        <v>29.300827235781298</v>
      </c>
    </row>
    <row r="1606" spans="1:5" ht="36.75" x14ac:dyDescent="0.25">
      <c r="A1606" s="9" t="s">
        <v>164</v>
      </c>
      <c r="B1606" s="9" t="s">
        <v>85</v>
      </c>
      <c r="C1606" s="9" t="s">
        <v>659</v>
      </c>
      <c r="D1606" s="9" t="s">
        <v>2259</v>
      </c>
      <c r="E1606" s="9">
        <v>34.15574967070615</v>
      </c>
    </row>
    <row r="1607" spans="1:5" ht="36.75" x14ac:dyDescent="0.25">
      <c r="A1607" s="9" t="s">
        <v>164</v>
      </c>
      <c r="B1607" s="9" t="s">
        <v>85</v>
      </c>
      <c r="C1607" s="9" t="s">
        <v>659</v>
      </c>
      <c r="D1607" s="9" t="s">
        <v>2260</v>
      </c>
      <c r="E1607" s="9">
        <v>4.1110230295734578</v>
      </c>
    </row>
    <row r="1608" spans="1:5" ht="36.75" x14ac:dyDescent="0.25">
      <c r="A1608" s="9" t="s">
        <v>164</v>
      </c>
      <c r="B1608" s="9" t="s">
        <v>85</v>
      </c>
      <c r="C1608" s="9" t="s">
        <v>659</v>
      </c>
      <c r="D1608" s="9" t="s">
        <v>2261</v>
      </c>
      <c r="E1608" s="9">
        <v>17.131709660740341</v>
      </c>
    </row>
    <row r="1609" spans="1:5" ht="36.75" x14ac:dyDescent="0.25">
      <c r="A1609" s="9" t="s">
        <v>164</v>
      </c>
      <c r="B1609" s="9" t="s">
        <v>85</v>
      </c>
      <c r="C1609" s="9" t="s">
        <v>659</v>
      </c>
      <c r="D1609" s="9" t="s">
        <v>2262</v>
      </c>
      <c r="E1609" s="9">
        <v>5.5009403395721037</v>
      </c>
    </row>
    <row r="1610" spans="1:5" ht="36.75" x14ac:dyDescent="0.25">
      <c r="A1610" s="9" t="s">
        <v>164</v>
      </c>
      <c r="B1610" s="9" t="s">
        <v>85</v>
      </c>
      <c r="C1610" s="9" t="s">
        <v>659</v>
      </c>
      <c r="D1610" s="9" t="s">
        <v>2263</v>
      </c>
      <c r="E1610" s="9">
        <v>7.1649258515423133</v>
      </c>
    </row>
    <row r="1611" spans="1:5" ht="36.75" x14ac:dyDescent="0.25">
      <c r="A1611" s="9" t="s">
        <v>164</v>
      </c>
      <c r="B1611" s="9" t="s">
        <v>85</v>
      </c>
      <c r="C1611" s="9" t="s">
        <v>659</v>
      </c>
      <c r="D1611" s="9" t="s">
        <v>2264</v>
      </c>
      <c r="E1611" s="9">
        <v>4.0131415288693288</v>
      </c>
    </row>
    <row r="1612" spans="1:5" ht="36.75" x14ac:dyDescent="0.25">
      <c r="A1612" s="9" t="s">
        <v>164</v>
      </c>
      <c r="B1612" s="9" t="s">
        <v>85</v>
      </c>
      <c r="C1612" s="9" t="s">
        <v>659</v>
      </c>
      <c r="D1612" s="9" t="s">
        <v>2265</v>
      </c>
      <c r="E1612" s="9">
        <v>2.3589441669695326</v>
      </c>
    </row>
    <row r="1613" spans="1:5" ht="36.75" x14ac:dyDescent="0.25">
      <c r="A1613" s="9" t="s">
        <v>164</v>
      </c>
      <c r="B1613" s="9" t="s">
        <v>85</v>
      </c>
      <c r="C1613" s="9" t="s">
        <v>659</v>
      </c>
      <c r="D1613" s="9" t="s">
        <v>2266</v>
      </c>
      <c r="E1613" s="9">
        <v>4.2725275057352725</v>
      </c>
    </row>
    <row r="1614" spans="1:5" ht="36.75" x14ac:dyDescent="0.25">
      <c r="A1614" s="9" t="s">
        <v>164</v>
      </c>
      <c r="B1614" s="9" t="s">
        <v>85</v>
      </c>
      <c r="C1614" s="9" t="s">
        <v>659</v>
      </c>
      <c r="D1614" s="9" t="s">
        <v>2267</v>
      </c>
      <c r="E1614" s="9">
        <v>3.6607681263344607</v>
      </c>
    </row>
    <row r="1615" spans="1:5" ht="36.75" x14ac:dyDescent="0.25">
      <c r="A1615" s="9" t="s">
        <v>164</v>
      </c>
      <c r="B1615" s="9" t="s">
        <v>85</v>
      </c>
      <c r="C1615" s="9" t="s">
        <v>659</v>
      </c>
      <c r="D1615" s="9" t="s">
        <v>2268</v>
      </c>
      <c r="E1615" s="9">
        <v>13.818420861905548</v>
      </c>
    </row>
    <row r="1616" spans="1:5" ht="36.75" x14ac:dyDescent="0.25">
      <c r="A1616" s="9" t="s">
        <v>164</v>
      </c>
      <c r="B1616" s="9" t="s">
        <v>85</v>
      </c>
      <c r="C1616" s="9" t="s">
        <v>659</v>
      </c>
      <c r="D1616" s="9" t="s">
        <v>2269</v>
      </c>
      <c r="E1616" s="9">
        <v>11.234349243316514</v>
      </c>
    </row>
    <row r="1617" spans="1:5" ht="36.75" x14ac:dyDescent="0.25">
      <c r="A1617" s="9" t="s">
        <v>164</v>
      </c>
      <c r="B1617" s="9" t="s">
        <v>85</v>
      </c>
      <c r="C1617" s="9" t="s">
        <v>659</v>
      </c>
      <c r="D1617" s="9" t="s">
        <v>2270</v>
      </c>
      <c r="E1617" s="9">
        <v>10.152758660535877</v>
      </c>
    </row>
    <row r="1618" spans="1:5" ht="36.75" x14ac:dyDescent="0.25">
      <c r="A1618" s="9" t="s">
        <v>164</v>
      </c>
      <c r="B1618" s="9" t="s">
        <v>85</v>
      </c>
      <c r="C1618" s="9" t="s">
        <v>659</v>
      </c>
      <c r="D1618" s="9" t="s">
        <v>2271</v>
      </c>
      <c r="E1618" s="9">
        <v>1.6860088496286387</v>
      </c>
    </row>
    <row r="1619" spans="1:5" ht="36.75" x14ac:dyDescent="0.25">
      <c r="A1619" s="9" t="s">
        <v>164</v>
      </c>
      <c r="B1619" s="9" t="s">
        <v>85</v>
      </c>
      <c r="C1619" s="9" t="s">
        <v>659</v>
      </c>
      <c r="D1619" s="9" t="s">
        <v>2272</v>
      </c>
      <c r="E1619" s="9">
        <v>4.6836298086926185</v>
      </c>
    </row>
    <row r="1620" spans="1:5" ht="36.75" x14ac:dyDescent="0.25">
      <c r="A1620" s="9" t="s">
        <v>164</v>
      </c>
      <c r="B1620" s="9" t="s">
        <v>85</v>
      </c>
      <c r="C1620" s="9" t="s">
        <v>659</v>
      </c>
      <c r="D1620" s="9" t="s">
        <v>2273</v>
      </c>
      <c r="E1620" s="9">
        <v>2.1117933776916038</v>
      </c>
    </row>
    <row r="1621" spans="1:5" ht="36.75" x14ac:dyDescent="0.25">
      <c r="A1621" s="9" t="s">
        <v>164</v>
      </c>
      <c r="B1621" s="9" t="s">
        <v>85</v>
      </c>
      <c r="C1621" s="9" t="s">
        <v>659</v>
      </c>
      <c r="D1621" s="9" t="s">
        <v>2274</v>
      </c>
      <c r="E1621" s="9">
        <v>2.2586156287477985</v>
      </c>
    </row>
    <row r="1622" spans="1:5" ht="36.75" x14ac:dyDescent="0.25">
      <c r="A1622" s="9" t="s">
        <v>164</v>
      </c>
      <c r="B1622" s="9" t="s">
        <v>85</v>
      </c>
      <c r="C1622" s="9" t="s">
        <v>659</v>
      </c>
      <c r="D1622" s="9" t="s">
        <v>2275</v>
      </c>
      <c r="E1622" s="9">
        <v>3.3377591740108312</v>
      </c>
    </row>
    <row r="1623" spans="1:5" ht="36.75" x14ac:dyDescent="0.25">
      <c r="A1623" s="9" t="s">
        <v>164</v>
      </c>
      <c r="B1623" s="9" t="s">
        <v>85</v>
      </c>
      <c r="C1623" s="9" t="s">
        <v>659</v>
      </c>
      <c r="D1623" s="9" t="s">
        <v>2276</v>
      </c>
      <c r="E1623" s="9">
        <v>3.0979494972857129</v>
      </c>
    </row>
    <row r="1624" spans="1:5" ht="36.75" x14ac:dyDescent="0.25">
      <c r="A1624" s="9" t="s">
        <v>164</v>
      </c>
      <c r="B1624" s="9" t="s">
        <v>85</v>
      </c>
      <c r="C1624" s="9" t="s">
        <v>659</v>
      </c>
      <c r="D1624" s="9" t="s">
        <v>2277</v>
      </c>
      <c r="E1624" s="9">
        <v>4.4291379068618797</v>
      </c>
    </row>
    <row r="1625" spans="1:5" ht="36.75" x14ac:dyDescent="0.25">
      <c r="A1625" s="9" t="s">
        <v>164</v>
      </c>
      <c r="B1625" s="9" t="s">
        <v>85</v>
      </c>
      <c r="C1625" s="9" t="s">
        <v>659</v>
      </c>
      <c r="D1625" s="9" t="s">
        <v>2278</v>
      </c>
      <c r="E1625" s="9">
        <v>4.1795400800663494</v>
      </c>
    </row>
    <row r="1626" spans="1:5" ht="36.75" x14ac:dyDescent="0.25">
      <c r="A1626" s="9" t="s">
        <v>164</v>
      </c>
      <c r="B1626" s="9" t="s">
        <v>85</v>
      </c>
      <c r="C1626" s="9" t="s">
        <v>659</v>
      </c>
      <c r="D1626" s="9" t="s">
        <v>2279</v>
      </c>
      <c r="E1626" s="9">
        <v>0.97636796952369609</v>
      </c>
    </row>
    <row r="1627" spans="1:5" ht="36.75" x14ac:dyDescent="0.25">
      <c r="A1627" s="9" t="s">
        <v>164</v>
      </c>
      <c r="B1627" s="9" t="s">
        <v>85</v>
      </c>
      <c r="C1627" s="9" t="s">
        <v>659</v>
      </c>
      <c r="D1627" s="9" t="s">
        <v>2280</v>
      </c>
      <c r="E1627" s="9">
        <v>3.5530984755599166</v>
      </c>
    </row>
    <row r="1628" spans="1:5" ht="36.75" x14ac:dyDescent="0.25">
      <c r="A1628" s="9" t="s">
        <v>164</v>
      </c>
      <c r="B1628" s="9" t="s">
        <v>85</v>
      </c>
      <c r="C1628" s="9" t="s">
        <v>659</v>
      </c>
      <c r="D1628" s="9" t="s">
        <v>2281</v>
      </c>
      <c r="E1628" s="9">
        <v>4.5906423830236944</v>
      </c>
    </row>
    <row r="1629" spans="1:5" ht="36.75" x14ac:dyDescent="0.25">
      <c r="A1629" s="9" t="s">
        <v>164</v>
      </c>
      <c r="B1629" s="9" t="s">
        <v>85</v>
      </c>
      <c r="C1629" s="9" t="s">
        <v>659</v>
      </c>
      <c r="D1629" s="9" t="s">
        <v>2282</v>
      </c>
      <c r="E1629" s="9">
        <v>3.9446244783764368</v>
      </c>
    </row>
    <row r="1630" spans="1:5" ht="36.75" x14ac:dyDescent="0.25">
      <c r="A1630" s="9" t="s">
        <v>164</v>
      </c>
      <c r="B1630" s="9" t="s">
        <v>85</v>
      </c>
      <c r="C1630" s="9" t="s">
        <v>659</v>
      </c>
      <c r="D1630" s="9" t="s">
        <v>2283</v>
      </c>
      <c r="E1630" s="9">
        <v>2.9902798465111697</v>
      </c>
    </row>
    <row r="1631" spans="1:5" ht="36.75" x14ac:dyDescent="0.25">
      <c r="A1631" s="9" t="s">
        <v>164</v>
      </c>
      <c r="B1631" s="9" t="s">
        <v>85</v>
      </c>
      <c r="C1631" s="9" t="s">
        <v>659</v>
      </c>
      <c r="D1631" s="9" t="s">
        <v>2284</v>
      </c>
      <c r="E1631" s="9">
        <v>2.929103908571089</v>
      </c>
    </row>
    <row r="1632" spans="1:5" ht="36.75" x14ac:dyDescent="0.25">
      <c r="A1632" s="9" t="s">
        <v>164</v>
      </c>
      <c r="B1632" s="9" t="s">
        <v>85</v>
      </c>
      <c r="C1632" s="9" t="s">
        <v>659</v>
      </c>
      <c r="D1632" s="9" t="s">
        <v>2285</v>
      </c>
      <c r="E1632" s="9">
        <v>0.9274272191716314</v>
      </c>
    </row>
    <row r="1633" spans="1:5" ht="36.75" x14ac:dyDescent="0.25">
      <c r="A1633" s="9" t="s">
        <v>164</v>
      </c>
      <c r="B1633" s="9" t="s">
        <v>85</v>
      </c>
      <c r="C1633" s="9" t="s">
        <v>659</v>
      </c>
      <c r="D1633" s="9" t="s">
        <v>2286</v>
      </c>
      <c r="E1633" s="9">
        <v>19.598323478484421</v>
      </c>
    </row>
    <row r="1634" spans="1:5" ht="36.75" x14ac:dyDescent="0.25">
      <c r="A1634" s="9" t="s">
        <v>164</v>
      </c>
      <c r="B1634" s="9" t="s">
        <v>85</v>
      </c>
      <c r="C1634" s="9" t="s">
        <v>659</v>
      </c>
      <c r="D1634" s="9" t="s">
        <v>2287</v>
      </c>
      <c r="E1634" s="9">
        <v>20.728854811617122</v>
      </c>
    </row>
    <row r="1635" spans="1:5" ht="36.75" x14ac:dyDescent="0.25">
      <c r="A1635" s="9" t="s">
        <v>164</v>
      </c>
      <c r="B1635" s="9" t="s">
        <v>85</v>
      </c>
      <c r="C1635" s="9" t="s">
        <v>659</v>
      </c>
      <c r="D1635" s="9" t="s">
        <v>2288</v>
      </c>
      <c r="E1635" s="9">
        <v>2.9070805709126595</v>
      </c>
    </row>
    <row r="1636" spans="1:5" ht="36.75" x14ac:dyDescent="0.25">
      <c r="A1636" s="9" t="s">
        <v>164</v>
      </c>
      <c r="B1636" s="9" t="s">
        <v>85</v>
      </c>
      <c r="C1636" s="9" t="s">
        <v>659</v>
      </c>
      <c r="D1636" s="9" t="s">
        <v>2289</v>
      </c>
      <c r="E1636" s="9">
        <v>17.014251859895392</v>
      </c>
    </row>
    <row r="1637" spans="1:5" ht="36.75" x14ac:dyDescent="0.25">
      <c r="A1637" s="9" t="s">
        <v>164</v>
      </c>
      <c r="B1637" s="9" t="s">
        <v>85</v>
      </c>
      <c r="C1637" s="9" t="s">
        <v>659</v>
      </c>
      <c r="D1637" s="9" t="s">
        <v>2290</v>
      </c>
      <c r="E1637" s="9">
        <v>8.0042597200802259</v>
      </c>
    </row>
    <row r="1638" spans="1:5" ht="36.75" x14ac:dyDescent="0.25">
      <c r="A1638" s="9" t="s">
        <v>164</v>
      </c>
      <c r="B1638" s="9" t="s">
        <v>85</v>
      </c>
      <c r="C1638" s="9" t="s">
        <v>659</v>
      </c>
      <c r="D1638" s="9" t="s">
        <v>2291</v>
      </c>
      <c r="E1638" s="9">
        <v>24.683267440063972</v>
      </c>
    </row>
    <row r="1639" spans="1:5" ht="36.75" x14ac:dyDescent="0.25">
      <c r="A1639" s="9" t="s">
        <v>164</v>
      </c>
      <c r="B1639" s="9" t="s">
        <v>85</v>
      </c>
      <c r="C1639" s="9" t="s">
        <v>659</v>
      </c>
      <c r="D1639" s="9" t="s">
        <v>2292</v>
      </c>
      <c r="E1639" s="9">
        <v>26.114784387861874</v>
      </c>
    </row>
    <row r="1640" spans="1:5" ht="36.75" x14ac:dyDescent="0.25">
      <c r="A1640" s="9" t="s">
        <v>164</v>
      </c>
      <c r="B1640" s="9" t="s">
        <v>85</v>
      </c>
      <c r="C1640" s="9" t="s">
        <v>659</v>
      </c>
      <c r="D1640" s="9" t="s">
        <v>2293</v>
      </c>
      <c r="E1640" s="9">
        <v>14.924481819862216</v>
      </c>
    </row>
    <row r="1641" spans="1:5" ht="36.75" x14ac:dyDescent="0.25">
      <c r="A1641" s="9" t="s">
        <v>164</v>
      </c>
      <c r="B1641" s="9" t="s">
        <v>85</v>
      </c>
      <c r="C1641" s="9" t="s">
        <v>659</v>
      </c>
      <c r="D1641" s="9" t="s">
        <v>2294</v>
      </c>
      <c r="E1641" s="9">
        <v>7.2016314143063616</v>
      </c>
    </row>
    <row r="1642" spans="1:5" ht="36.75" x14ac:dyDescent="0.25">
      <c r="A1642" s="9" t="s">
        <v>164</v>
      </c>
      <c r="B1642" s="9" t="s">
        <v>85</v>
      </c>
      <c r="C1642" s="9" t="s">
        <v>659</v>
      </c>
      <c r="D1642" s="9" t="s">
        <v>2295</v>
      </c>
      <c r="E1642" s="9">
        <v>36.387447886760313</v>
      </c>
    </row>
    <row r="1643" spans="1:5" ht="36.75" x14ac:dyDescent="0.25">
      <c r="A1643" s="9" t="s">
        <v>164</v>
      </c>
      <c r="B1643" s="9" t="s">
        <v>85</v>
      </c>
      <c r="C1643" s="9" t="s">
        <v>659</v>
      </c>
      <c r="D1643" s="9" t="s">
        <v>2296</v>
      </c>
      <c r="E1643" s="9">
        <v>8.324821634886252</v>
      </c>
    </row>
    <row r="1644" spans="1:5" ht="36.75" x14ac:dyDescent="0.25">
      <c r="A1644" s="9" t="s">
        <v>164</v>
      </c>
      <c r="B1644" s="9" t="s">
        <v>85</v>
      </c>
      <c r="C1644" s="9" t="s">
        <v>659</v>
      </c>
      <c r="D1644" s="9" t="s">
        <v>2297</v>
      </c>
      <c r="E1644" s="9">
        <v>10.590778376186861</v>
      </c>
    </row>
    <row r="1645" spans="1:5" ht="36.75" x14ac:dyDescent="0.25">
      <c r="A1645" s="9" t="s">
        <v>164</v>
      </c>
      <c r="B1645" s="9" t="s">
        <v>85</v>
      </c>
      <c r="C1645" s="9" t="s">
        <v>659</v>
      </c>
      <c r="D1645" s="9" t="s">
        <v>2298</v>
      </c>
      <c r="E1645" s="9">
        <v>8.8729580388293794</v>
      </c>
    </row>
    <row r="1646" spans="1:5" ht="36.75" x14ac:dyDescent="0.25">
      <c r="A1646" s="9" t="s">
        <v>164</v>
      </c>
      <c r="B1646" s="9" t="s">
        <v>85</v>
      </c>
      <c r="C1646" s="9" t="s">
        <v>659</v>
      </c>
      <c r="D1646" s="9" t="s">
        <v>2299</v>
      </c>
      <c r="E1646" s="9">
        <v>8.4618557358720352</v>
      </c>
    </row>
    <row r="1647" spans="1:5" ht="36.75" x14ac:dyDescent="0.25">
      <c r="A1647" s="9" t="s">
        <v>164</v>
      </c>
      <c r="B1647" s="9" t="s">
        <v>85</v>
      </c>
      <c r="C1647" s="9" t="s">
        <v>659</v>
      </c>
      <c r="D1647" s="9" t="s">
        <v>2300</v>
      </c>
      <c r="E1647" s="9">
        <v>18.235323581179408</v>
      </c>
    </row>
    <row r="1648" spans="1:5" ht="36.75" x14ac:dyDescent="0.25">
      <c r="A1648" s="9" t="s">
        <v>164</v>
      </c>
      <c r="B1648" s="9" t="s">
        <v>85</v>
      </c>
      <c r="C1648" s="9" t="s">
        <v>659</v>
      </c>
      <c r="D1648" s="9" t="s">
        <v>2301</v>
      </c>
      <c r="E1648" s="9">
        <v>16.869876646356797</v>
      </c>
    </row>
    <row r="1649" spans="1:5" ht="36.75" x14ac:dyDescent="0.25">
      <c r="A1649" s="9" t="s">
        <v>164</v>
      </c>
      <c r="B1649" s="9" t="s">
        <v>85</v>
      </c>
      <c r="C1649" s="9" t="s">
        <v>659</v>
      </c>
      <c r="D1649" s="9" t="s">
        <v>2302</v>
      </c>
      <c r="E1649" s="9">
        <v>38.352419013395718</v>
      </c>
    </row>
    <row r="1650" spans="1:5" ht="36.75" x14ac:dyDescent="0.25">
      <c r="A1650" s="9" t="s">
        <v>164</v>
      </c>
      <c r="B1650" s="9" t="s">
        <v>85</v>
      </c>
      <c r="C1650" s="9" t="s">
        <v>659</v>
      </c>
      <c r="D1650" s="9" t="s">
        <v>2303</v>
      </c>
      <c r="E1650" s="9">
        <v>41.878600076262011</v>
      </c>
    </row>
    <row r="1651" spans="1:5" ht="36.75" x14ac:dyDescent="0.25">
      <c r="A1651" s="9" t="s">
        <v>164</v>
      </c>
      <c r="B1651" s="9" t="s">
        <v>85</v>
      </c>
      <c r="C1651" s="9" t="s">
        <v>659</v>
      </c>
      <c r="D1651" s="9" t="s">
        <v>2304</v>
      </c>
      <c r="E1651" s="9">
        <v>17.332366737183815</v>
      </c>
    </row>
    <row r="1652" spans="1:5" ht="36.75" x14ac:dyDescent="0.25">
      <c r="A1652" s="9" t="s">
        <v>164</v>
      </c>
      <c r="B1652" s="9" t="s">
        <v>85</v>
      </c>
      <c r="C1652" s="9" t="s">
        <v>659</v>
      </c>
      <c r="D1652" s="9" t="s">
        <v>2305</v>
      </c>
      <c r="E1652" s="9">
        <v>3.3475473240812446</v>
      </c>
    </row>
    <row r="1653" spans="1:5" ht="36.75" x14ac:dyDescent="0.25">
      <c r="A1653" s="9" t="s">
        <v>164</v>
      </c>
      <c r="B1653" s="9" t="s">
        <v>85</v>
      </c>
      <c r="C1653" s="9" t="s">
        <v>659</v>
      </c>
      <c r="D1653" s="9" t="s">
        <v>2306</v>
      </c>
      <c r="E1653" s="9">
        <v>13.032921818754904</v>
      </c>
    </row>
    <row r="1654" spans="1:5" ht="36.75" x14ac:dyDescent="0.25">
      <c r="A1654" s="9" t="s">
        <v>164</v>
      </c>
      <c r="B1654" s="9" t="s">
        <v>85</v>
      </c>
      <c r="C1654" s="9" t="s">
        <v>659</v>
      </c>
      <c r="D1654" s="9" t="s">
        <v>2307</v>
      </c>
      <c r="E1654" s="9">
        <v>9.1152147530721006</v>
      </c>
    </row>
    <row r="1655" spans="1:5" ht="36.75" x14ac:dyDescent="0.25">
      <c r="A1655" s="9" t="s">
        <v>164</v>
      </c>
      <c r="B1655" s="9" t="s">
        <v>85</v>
      </c>
      <c r="C1655" s="9" t="s">
        <v>659</v>
      </c>
      <c r="D1655" s="9" t="s">
        <v>2308</v>
      </c>
      <c r="E1655" s="9">
        <v>44.550765045484752</v>
      </c>
    </row>
    <row r="1656" spans="1:5" ht="36.75" x14ac:dyDescent="0.25">
      <c r="A1656" s="9" t="s">
        <v>164</v>
      </c>
      <c r="B1656" s="9" t="s">
        <v>85</v>
      </c>
      <c r="C1656" s="9" t="s">
        <v>659</v>
      </c>
      <c r="D1656" s="9" t="s">
        <v>2309</v>
      </c>
      <c r="E1656" s="9">
        <v>2.9609153962999311</v>
      </c>
    </row>
    <row r="1657" spans="1:5" ht="36.75" x14ac:dyDescent="0.25">
      <c r="A1657" s="9" t="s">
        <v>164</v>
      </c>
      <c r="B1657" s="9" t="s">
        <v>85</v>
      </c>
      <c r="C1657" s="9" t="s">
        <v>659</v>
      </c>
      <c r="D1657" s="9" t="s">
        <v>2310</v>
      </c>
      <c r="E1657" s="9">
        <v>25.270556444288747</v>
      </c>
    </row>
    <row r="1658" spans="1:5" ht="36.75" x14ac:dyDescent="0.25">
      <c r="A1658" s="9" t="s">
        <v>164</v>
      </c>
      <c r="B1658" s="9" t="s">
        <v>85</v>
      </c>
      <c r="C1658" s="9" t="s">
        <v>659</v>
      </c>
      <c r="D1658" s="9" t="s">
        <v>2311</v>
      </c>
      <c r="E1658" s="9">
        <v>29.445202449319897</v>
      </c>
    </row>
    <row r="1659" spans="1:5" ht="36.75" x14ac:dyDescent="0.25">
      <c r="A1659" s="9" t="s">
        <v>164</v>
      </c>
      <c r="B1659" s="9" t="s">
        <v>85</v>
      </c>
      <c r="C1659" s="9" t="s">
        <v>659</v>
      </c>
      <c r="D1659" s="9" t="s">
        <v>2312</v>
      </c>
      <c r="E1659" s="9">
        <v>18.07137206749999</v>
      </c>
    </row>
    <row r="1660" spans="1:5" ht="36.75" x14ac:dyDescent="0.25">
      <c r="A1660" s="9" t="s">
        <v>164</v>
      </c>
      <c r="B1660" s="9" t="s">
        <v>85</v>
      </c>
      <c r="C1660" s="9" t="s">
        <v>659</v>
      </c>
      <c r="D1660" s="9" t="s">
        <v>2313</v>
      </c>
      <c r="E1660" s="9">
        <v>3.9739889285876764</v>
      </c>
    </row>
    <row r="1661" spans="1:5" ht="36.75" x14ac:dyDescent="0.25">
      <c r="A1661" s="9" t="s">
        <v>164</v>
      </c>
      <c r="B1661" s="9" t="s">
        <v>85</v>
      </c>
      <c r="C1661" s="9" t="s">
        <v>659</v>
      </c>
      <c r="D1661" s="9" t="s">
        <v>2314</v>
      </c>
      <c r="E1661" s="9">
        <v>2.1509459779732558</v>
      </c>
    </row>
    <row r="1662" spans="1:5" ht="36.75" x14ac:dyDescent="0.25">
      <c r="A1662" s="9" t="s">
        <v>164</v>
      </c>
      <c r="B1662" s="9" t="s">
        <v>85</v>
      </c>
      <c r="C1662" s="9" t="s">
        <v>659</v>
      </c>
      <c r="D1662" s="9" t="s">
        <v>2315</v>
      </c>
      <c r="E1662" s="9">
        <v>3.7782259271794163</v>
      </c>
    </row>
    <row r="1663" spans="1:5" ht="36.75" x14ac:dyDescent="0.25">
      <c r="A1663" s="9" t="s">
        <v>164</v>
      </c>
      <c r="B1663" s="9" t="s">
        <v>85</v>
      </c>
      <c r="C1663" s="9" t="s">
        <v>659</v>
      </c>
      <c r="D1663" s="9" t="s">
        <v>2316</v>
      </c>
      <c r="E1663" s="9">
        <v>2.4421434425680424</v>
      </c>
    </row>
    <row r="1664" spans="1:5" ht="36.75" x14ac:dyDescent="0.25">
      <c r="A1664" s="9" t="s">
        <v>164</v>
      </c>
      <c r="B1664" s="9" t="s">
        <v>85</v>
      </c>
      <c r="C1664" s="9" t="s">
        <v>659</v>
      </c>
      <c r="D1664" s="9" t="s">
        <v>2317</v>
      </c>
      <c r="E1664" s="9">
        <v>21.448283841792477</v>
      </c>
    </row>
    <row r="1665" spans="1:5" ht="36.75" x14ac:dyDescent="0.25">
      <c r="A1665" s="9" t="s">
        <v>164</v>
      </c>
      <c r="B1665" s="9" t="s">
        <v>85</v>
      </c>
      <c r="C1665" s="9" t="s">
        <v>659</v>
      </c>
      <c r="D1665" s="9" t="s">
        <v>2318</v>
      </c>
      <c r="E1665" s="9">
        <v>12.966851805779616</v>
      </c>
    </row>
    <row r="1666" spans="1:5" ht="36.75" x14ac:dyDescent="0.25">
      <c r="A1666" s="9" t="s">
        <v>164</v>
      </c>
      <c r="B1666" s="9" t="s">
        <v>85</v>
      </c>
      <c r="C1666" s="9" t="s">
        <v>659</v>
      </c>
      <c r="D1666" s="9" t="s">
        <v>2319</v>
      </c>
      <c r="E1666" s="9">
        <v>14.723824743418747</v>
      </c>
    </row>
    <row r="1667" spans="1:5" ht="36.75" x14ac:dyDescent="0.25">
      <c r="A1667" s="9" t="s">
        <v>164</v>
      </c>
      <c r="B1667" s="9" t="s">
        <v>85</v>
      </c>
      <c r="C1667" s="9" t="s">
        <v>659</v>
      </c>
      <c r="D1667" s="9" t="s">
        <v>2320</v>
      </c>
      <c r="E1667" s="9">
        <v>21.09835747677521</v>
      </c>
    </row>
    <row r="1668" spans="1:5" ht="36.75" x14ac:dyDescent="0.25">
      <c r="A1668" s="9" t="s">
        <v>164</v>
      </c>
      <c r="B1668" s="9" t="s">
        <v>85</v>
      </c>
      <c r="C1668" s="9" t="s">
        <v>659</v>
      </c>
      <c r="D1668" s="9" t="s">
        <v>2321</v>
      </c>
      <c r="E1668" s="9">
        <v>12.619372478279955</v>
      </c>
    </row>
    <row r="1669" spans="1:5" ht="36.75" x14ac:dyDescent="0.25">
      <c r="A1669" s="9" t="s">
        <v>164</v>
      </c>
      <c r="B1669" s="9" t="s">
        <v>85</v>
      </c>
      <c r="C1669" s="9" t="s">
        <v>659</v>
      </c>
      <c r="D1669" s="9" t="s">
        <v>2322</v>
      </c>
      <c r="E1669" s="9">
        <v>6.0711000811736593</v>
      </c>
    </row>
    <row r="1670" spans="1:5" ht="36.75" x14ac:dyDescent="0.25">
      <c r="A1670" s="9" t="s">
        <v>164</v>
      </c>
      <c r="B1670" s="9" t="s">
        <v>85</v>
      </c>
      <c r="C1670" s="9" t="s">
        <v>659</v>
      </c>
      <c r="D1670" s="9" t="s">
        <v>2323</v>
      </c>
      <c r="E1670" s="9">
        <v>25.270556444288747</v>
      </c>
    </row>
    <row r="1671" spans="1:5" ht="36.75" x14ac:dyDescent="0.25">
      <c r="A1671" s="9" t="s">
        <v>164</v>
      </c>
      <c r="B1671" s="9" t="s">
        <v>85</v>
      </c>
      <c r="C1671" s="9" t="s">
        <v>659</v>
      </c>
      <c r="D1671" s="9" t="s">
        <v>2324</v>
      </c>
      <c r="E1671" s="9">
        <v>28.378294091644875</v>
      </c>
    </row>
    <row r="1672" spans="1:5" ht="36.75" x14ac:dyDescent="0.25">
      <c r="A1672" s="9" t="s">
        <v>164</v>
      </c>
      <c r="B1672" s="9" t="s">
        <v>85</v>
      </c>
      <c r="C1672" s="9" t="s">
        <v>659</v>
      </c>
      <c r="D1672" s="9" t="s">
        <v>2325</v>
      </c>
      <c r="E1672" s="9">
        <v>16.20183540405111</v>
      </c>
    </row>
    <row r="1673" spans="1:5" ht="36.75" x14ac:dyDescent="0.25">
      <c r="A1673" s="9" t="s">
        <v>164</v>
      </c>
      <c r="B1673" s="9" t="s">
        <v>85</v>
      </c>
      <c r="C1673" s="9" t="s">
        <v>659</v>
      </c>
      <c r="D1673" s="9" t="s">
        <v>2326</v>
      </c>
      <c r="E1673" s="9">
        <v>5.4519995892200379</v>
      </c>
    </row>
    <row r="1674" spans="1:5" ht="36.75" x14ac:dyDescent="0.25">
      <c r="A1674" s="9" t="s">
        <v>164</v>
      </c>
      <c r="B1674" s="9" t="s">
        <v>85</v>
      </c>
      <c r="C1674" s="9" t="s">
        <v>659</v>
      </c>
      <c r="D1674" s="9" t="s">
        <v>2327</v>
      </c>
      <c r="E1674" s="9">
        <v>16.299716904755243</v>
      </c>
    </row>
    <row r="1675" spans="1:5" ht="36.75" x14ac:dyDescent="0.25">
      <c r="A1675" s="9" t="s">
        <v>164</v>
      </c>
      <c r="B1675" s="9" t="s">
        <v>85</v>
      </c>
      <c r="C1675" s="9" t="s">
        <v>659</v>
      </c>
      <c r="D1675" s="9" t="s">
        <v>2328</v>
      </c>
      <c r="E1675" s="9">
        <v>10.965175116380159</v>
      </c>
    </row>
    <row r="1676" spans="1:5" ht="36.75" x14ac:dyDescent="0.25">
      <c r="A1676" s="9" t="s">
        <v>164</v>
      </c>
      <c r="B1676" s="9" t="s">
        <v>85</v>
      </c>
      <c r="C1676" s="9" t="s">
        <v>659</v>
      </c>
      <c r="D1676" s="9" t="s">
        <v>2329</v>
      </c>
      <c r="E1676" s="9">
        <v>2.8605868580781979</v>
      </c>
    </row>
    <row r="1677" spans="1:5" ht="36.75" x14ac:dyDescent="0.25">
      <c r="A1677" s="9" t="s">
        <v>164</v>
      </c>
      <c r="B1677" s="9" t="s">
        <v>85</v>
      </c>
      <c r="C1677" s="9" t="s">
        <v>659</v>
      </c>
      <c r="D1677" s="9" t="s">
        <v>2330</v>
      </c>
      <c r="E1677" s="9">
        <v>1.7594199751567361</v>
      </c>
    </row>
    <row r="1678" spans="1:5" ht="36.75" x14ac:dyDescent="0.25">
      <c r="A1678" s="9" t="s">
        <v>164</v>
      </c>
      <c r="B1678" s="9" t="s">
        <v>85</v>
      </c>
      <c r="C1678" s="9" t="s">
        <v>659</v>
      </c>
      <c r="D1678" s="9" t="s">
        <v>2331</v>
      </c>
      <c r="E1678" s="9">
        <v>10.549178738387605</v>
      </c>
    </row>
    <row r="1679" spans="1:5" ht="36.75" x14ac:dyDescent="0.25">
      <c r="A1679" s="9" t="s">
        <v>164</v>
      </c>
      <c r="B1679" s="9" t="s">
        <v>85</v>
      </c>
      <c r="C1679" s="9" t="s">
        <v>659</v>
      </c>
      <c r="D1679" s="9" t="s">
        <v>2332</v>
      </c>
      <c r="E1679" s="9">
        <v>12.484785414811775</v>
      </c>
    </row>
    <row r="1680" spans="1:5" ht="36.75" x14ac:dyDescent="0.25">
      <c r="A1680" s="9" t="s">
        <v>164</v>
      </c>
      <c r="B1680" s="9" t="s">
        <v>85</v>
      </c>
      <c r="C1680" s="9" t="s">
        <v>659</v>
      </c>
      <c r="D1680" s="9" t="s">
        <v>2333</v>
      </c>
      <c r="E1680" s="9">
        <v>9.5287640935470517</v>
      </c>
    </row>
    <row r="1681" spans="1:5" ht="36.75" x14ac:dyDescent="0.25">
      <c r="A1681" s="9" t="s">
        <v>164</v>
      </c>
      <c r="B1681" s="9" t="s">
        <v>85</v>
      </c>
      <c r="C1681" s="9" t="s">
        <v>659</v>
      </c>
      <c r="D1681" s="9" t="s">
        <v>2334</v>
      </c>
      <c r="E1681" s="9">
        <v>3.8467429776723074</v>
      </c>
    </row>
    <row r="1682" spans="1:5" ht="36.75" x14ac:dyDescent="0.25">
      <c r="A1682" s="9" t="s">
        <v>164</v>
      </c>
      <c r="B1682" s="9" t="s">
        <v>85</v>
      </c>
      <c r="C1682" s="9" t="s">
        <v>659</v>
      </c>
      <c r="D1682" s="9" t="s">
        <v>2335</v>
      </c>
      <c r="E1682" s="9">
        <v>6.2007930696066325</v>
      </c>
    </row>
    <row r="1683" spans="1:5" ht="36.75" x14ac:dyDescent="0.25">
      <c r="A1683" s="9" t="s">
        <v>164</v>
      </c>
      <c r="B1683" s="9" t="s">
        <v>85</v>
      </c>
      <c r="C1683" s="9" t="s">
        <v>659</v>
      </c>
      <c r="D1683" s="9" t="s">
        <v>2336</v>
      </c>
      <c r="E1683" s="9">
        <v>7.0181036004861186</v>
      </c>
    </row>
    <row r="1684" spans="1:5" ht="36.75" x14ac:dyDescent="0.25">
      <c r="A1684" s="9" t="s">
        <v>164</v>
      </c>
      <c r="B1684" s="9" t="s">
        <v>85</v>
      </c>
      <c r="C1684" s="9" t="s">
        <v>659</v>
      </c>
      <c r="D1684" s="9" t="s">
        <v>2337</v>
      </c>
      <c r="E1684" s="9">
        <v>8.7848646881956629</v>
      </c>
    </row>
    <row r="1685" spans="1:5" ht="36.75" x14ac:dyDescent="0.25">
      <c r="A1685" s="9" t="s">
        <v>164</v>
      </c>
      <c r="B1685" s="9" t="s">
        <v>85</v>
      </c>
      <c r="C1685" s="9" t="s">
        <v>659</v>
      </c>
      <c r="D1685" s="9" t="s">
        <v>2338</v>
      </c>
      <c r="E1685" s="9">
        <v>7.0743854633909926</v>
      </c>
    </row>
    <row r="1686" spans="1:5" ht="36.75" x14ac:dyDescent="0.25">
      <c r="A1686" s="9" t="s">
        <v>164</v>
      </c>
      <c r="B1686" s="9" t="s">
        <v>85</v>
      </c>
      <c r="C1686" s="9" t="s">
        <v>659</v>
      </c>
      <c r="D1686" s="9" t="s">
        <v>2339</v>
      </c>
      <c r="E1686" s="9">
        <v>7.0743854633909926</v>
      </c>
    </row>
    <row r="1687" spans="1:5" ht="36.75" x14ac:dyDescent="0.25">
      <c r="A1687" s="9" t="s">
        <v>164</v>
      </c>
      <c r="B1687" s="9" t="s">
        <v>85</v>
      </c>
      <c r="C1687" s="9" t="s">
        <v>659</v>
      </c>
      <c r="D1687" s="9" t="s">
        <v>2340</v>
      </c>
      <c r="E1687" s="9">
        <v>2.6868471943283678</v>
      </c>
    </row>
    <row r="1688" spans="1:5" ht="36.75" x14ac:dyDescent="0.25">
      <c r="A1688" s="9" t="s">
        <v>164</v>
      </c>
      <c r="B1688" s="9" t="s">
        <v>85</v>
      </c>
      <c r="C1688" s="9" t="s">
        <v>659</v>
      </c>
      <c r="D1688" s="9" t="s">
        <v>2341</v>
      </c>
      <c r="E1688" s="9">
        <v>8.8068880258540947</v>
      </c>
    </row>
    <row r="1689" spans="1:5" ht="36.75" x14ac:dyDescent="0.25">
      <c r="A1689" s="9" t="s">
        <v>164</v>
      </c>
      <c r="B1689" s="9" t="s">
        <v>85</v>
      </c>
      <c r="C1689" s="9" t="s">
        <v>659</v>
      </c>
      <c r="D1689" s="9" t="s">
        <v>2342</v>
      </c>
      <c r="E1689" s="9">
        <v>12.105494599583272</v>
      </c>
    </row>
    <row r="1690" spans="1:5" ht="36.75" x14ac:dyDescent="0.25">
      <c r="A1690" s="9" t="s">
        <v>164</v>
      </c>
      <c r="B1690" s="9" t="s">
        <v>85</v>
      </c>
      <c r="C1690" s="9" t="s">
        <v>659</v>
      </c>
      <c r="D1690" s="9" t="s">
        <v>2343</v>
      </c>
      <c r="E1690" s="9">
        <v>5.1069672992379793</v>
      </c>
    </row>
    <row r="1691" spans="1:5" ht="36.75" x14ac:dyDescent="0.25">
      <c r="A1691" s="9" t="s">
        <v>164</v>
      </c>
      <c r="B1691" s="9" t="s">
        <v>85</v>
      </c>
      <c r="C1691" s="9" t="s">
        <v>659</v>
      </c>
      <c r="D1691" s="9" t="s">
        <v>2344</v>
      </c>
      <c r="E1691" s="9">
        <v>2.5547071683777922</v>
      </c>
    </row>
    <row r="1692" spans="1:5" ht="36.75" x14ac:dyDescent="0.25">
      <c r="A1692" s="9" t="s">
        <v>164</v>
      </c>
      <c r="B1692" s="9" t="s">
        <v>85</v>
      </c>
      <c r="C1692" s="9" t="s">
        <v>659</v>
      </c>
      <c r="D1692" s="9" t="s">
        <v>2345</v>
      </c>
      <c r="E1692" s="9">
        <v>6.2032401071242367</v>
      </c>
    </row>
    <row r="1693" spans="1:5" ht="36.75" x14ac:dyDescent="0.25">
      <c r="A1693" s="9" t="s">
        <v>164</v>
      </c>
      <c r="B1693" s="9" t="s">
        <v>85</v>
      </c>
      <c r="C1693" s="9" t="s">
        <v>659</v>
      </c>
      <c r="D1693" s="9" t="s">
        <v>2346</v>
      </c>
      <c r="E1693" s="9">
        <v>15.218126321974605</v>
      </c>
    </row>
    <row r="1694" spans="1:5" ht="36.75" x14ac:dyDescent="0.25">
      <c r="A1694" s="9" t="s">
        <v>164</v>
      </c>
      <c r="B1694" s="9" t="s">
        <v>85</v>
      </c>
      <c r="C1694" s="9" t="s">
        <v>659</v>
      </c>
      <c r="D1694" s="9" t="s">
        <v>2347</v>
      </c>
      <c r="E1694" s="9">
        <v>6.8614931993595105</v>
      </c>
    </row>
    <row r="1695" spans="1:5" ht="36.75" x14ac:dyDescent="0.25">
      <c r="A1695" s="9" t="s">
        <v>164</v>
      </c>
      <c r="B1695" s="9" t="s">
        <v>85</v>
      </c>
      <c r="C1695" s="9" t="s">
        <v>659</v>
      </c>
      <c r="D1695" s="9" t="s">
        <v>2348</v>
      </c>
      <c r="E1695" s="9">
        <v>13.412212633983405</v>
      </c>
    </row>
    <row r="1696" spans="1:5" ht="36.75" x14ac:dyDescent="0.25">
      <c r="A1696" s="9" t="s">
        <v>164</v>
      </c>
      <c r="B1696" s="9" t="s">
        <v>85</v>
      </c>
      <c r="C1696" s="9" t="s">
        <v>659</v>
      </c>
      <c r="D1696" s="9" t="s">
        <v>2349</v>
      </c>
      <c r="E1696" s="9">
        <v>6.8614931993595105</v>
      </c>
    </row>
    <row r="1697" spans="1:5" ht="36.75" x14ac:dyDescent="0.25">
      <c r="A1697" s="9" t="s">
        <v>164</v>
      </c>
      <c r="B1697" s="9" t="s">
        <v>85</v>
      </c>
      <c r="C1697" s="9" t="s">
        <v>659</v>
      </c>
      <c r="D1697" s="9" t="s">
        <v>2350</v>
      </c>
      <c r="E1697" s="9">
        <v>10.145417547983071</v>
      </c>
    </row>
    <row r="1698" spans="1:5" ht="36.75" x14ac:dyDescent="0.25">
      <c r="A1698" s="9" t="s">
        <v>164</v>
      </c>
      <c r="B1698" s="9" t="s">
        <v>85</v>
      </c>
      <c r="C1698" s="9" t="s">
        <v>659</v>
      </c>
      <c r="D1698" s="9" t="s">
        <v>2351</v>
      </c>
      <c r="E1698" s="9">
        <v>5.4617877392904521</v>
      </c>
    </row>
    <row r="1699" spans="1:5" ht="36.75" x14ac:dyDescent="0.25">
      <c r="A1699" s="9" t="s">
        <v>164</v>
      </c>
      <c r="B1699" s="9" t="s">
        <v>85</v>
      </c>
      <c r="C1699" s="9" t="s">
        <v>659</v>
      </c>
      <c r="D1699" s="9" t="s">
        <v>2352</v>
      </c>
      <c r="E1699" s="9">
        <v>49.518251206219347</v>
      </c>
    </row>
    <row r="1700" spans="1:5" ht="36.75" x14ac:dyDescent="0.25">
      <c r="A1700" s="9" t="s">
        <v>164</v>
      </c>
      <c r="B1700" s="9" t="s">
        <v>85</v>
      </c>
      <c r="C1700" s="9" t="s">
        <v>659</v>
      </c>
      <c r="D1700" s="9" t="s">
        <v>2353</v>
      </c>
      <c r="E1700" s="9">
        <v>53.193701557659431</v>
      </c>
    </row>
    <row r="1701" spans="1:5" ht="36.75" x14ac:dyDescent="0.25">
      <c r="A1701" s="9" t="s">
        <v>164</v>
      </c>
      <c r="B1701" s="9" t="s">
        <v>85</v>
      </c>
      <c r="C1701" s="9" t="s">
        <v>659</v>
      </c>
      <c r="D1701" s="9" t="s">
        <v>2354</v>
      </c>
      <c r="E1701" s="9">
        <v>24.908394891683471</v>
      </c>
    </row>
    <row r="1702" spans="1:5" ht="36.75" x14ac:dyDescent="0.25">
      <c r="A1702" s="9" t="s">
        <v>164</v>
      </c>
      <c r="B1702" s="9" t="s">
        <v>85</v>
      </c>
      <c r="C1702" s="9" t="s">
        <v>659</v>
      </c>
      <c r="D1702" s="9" t="s">
        <v>2355</v>
      </c>
      <c r="E1702" s="9">
        <v>27.480231322684485</v>
      </c>
    </row>
    <row r="1703" spans="1:5" ht="36.75" x14ac:dyDescent="0.25">
      <c r="A1703" s="9" t="s">
        <v>164</v>
      </c>
      <c r="B1703" s="9" t="s">
        <v>85</v>
      </c>
      <c r="C1703" s="9" t="s">
        <v>659</v>
      </c>
      <c r="D1703" s="9" t="s">
        <v>2356</v>
      </c>
      <c r="E1703" s="9">
        <v>6.2962275327931598</v>
      </c>
    </row>
    <row r="1704" spans="1:5" ht="36.75" x14ac:dyDescent="0.25">
      <c r="A1704" s="9" t="s">
        <v>164</v>
      </c>
      <c r="B1704" s="9" t="s">
        <v>85</v>
      </c>
      <c r="C1704" s="9" t="s">
        <v>659</v>
      </c>
      <c r="D1704" s="9" t="s">
        <v>2357</v>
      </c>
      <c r="E1704" s="9">
        <v>14.782553643841226</v>
      </c>
    </row>
    <row r="1705" spans="1:5" ht="36.75" x14ac:dyDescent="0.25">
      <c r="A1705" s="9" t="s">
        <v>164</v>
      </c>
      <c r="B1705" s="9" t="s">
        <v>85</v>
      </c>
      <c r="C1705" s="9" t="s">
        <v>659</v>
      </c>
      <c r="D1705" s="9" t="s">
        <v>2358</v>
      </c>
      <c r="E1705" s="9">
        <v>42.133091978092743</v>
      </c>
    </row>
    <row r="1706" spans="1:5" ht="36.75" x14ac:dyDescent="0.25">
      <c r="A1706" s="9" t="s">
        <v>164</v>
      </c>
      <c r="B1706" s="9" t="s">
        <v>85</v>
      </c>
      <c r="C1706" s="9" t="s">
        <v>659</v>
      </c>
      <c r="D1706" s="9" t="s">
        <v>2359</v>
      </c>
      <c r="E1706" s="9">
        <v>41.489521110963082</v>
      </c>
    </row>
    <row r="1707" spans="1:5" ht="36.75" x14ac:dyDescent="0.25">
      <c r="A1707" s="9" t="s">
        <v>164</v>
      </c>
      <c r="B1707" s="9" t="s">
        <v>85</v>
      </c>
      <c r="C1707" s="9" t="s">
        <v>659</v>
      </c>
      <c r="D1707" s="9" t="s">
        <v>2360</v>
      </c>
      <c r="E1707" s="9">
        <v>11.339571856573453</v>
      </c>
    </row>
    <row r="1708" spans="1:5" ht="36.75" x14ac:dyDescent="0.25">
      <c r="A1708" s="9" t="s">
        <v>164</v>
      </c>
      <c r="B1708" s="9" t="s">
        <v>85</v>
      </c>
      <c r="C1708" s="9" t="s">
        <v>659</v>
      </c>
      <c r="D1708" s="9" t="s">
        <v>2361</v>
      </c>
      <c r="E1708" s="9">
        <v>11.53044078294651</v>
      </c>
    </row>
    <row r="1709" spans="1:5" ht="36.75" x14ac:dyDescent="0.25">
      <c r="A1709" s="9" t="s">
        <v>164</v>
      </c>
      <c r="B1709" s="9" t="s">
        <v>85</v>
      </c>
      <c r="C1709" s="9" t="s">
        <v>659</v>
      </c>
      <c r="D1709" s="9" t="s">
        <v>2362</v>
      </c>
      <c r="E1709" s="9">
        <v>49.278441529494216</v>
      </c>
    </row>
    <row r="1710" spans="1:5" ht="36.75" x14ac:dyDescent="0.25">
      <c r="A1710" s="9" t="s">
        <v>164</v>
      </c>
      <c r="B1710" s="9" t="s">
        <v>85</v>
      </c>
      <c r="C1710" s="9" t="s">
        <v>659</v>
      </c>
      <c r="D1710" s="9" t="s">
        <v>2363</v>
      </c>
      <c r="E1710" s="9">
        <v>53.193701557659431</v>
      </c>
    </row>
    <row r="1711" spans="1:5" ht="36.75" x14ac:dyDescent="0.25">
      <c r="A1711" s="9" t="s">
        <v>164</v>
      </c>
      <c r="B1711" s="9" t="s">
        <v>85</v>
      </c>
      <c r="C1711" s="9" t="s">
        <v>659</v>
      </c>
      <c r="D1711" s="9" t="s">
        <v>2364</v>
      </c>
      <c r="E1711" s="9">
        <v>6.5189079468950553</v>
      </c>
    </row>
    <row r="1712" spans="1:5" ht="36.75" x14ac:dyDescent="0.25">
      <c r="A1712" s="9" t="s">
        <v>164</v>
      </c>
      <c r="B1712" s="9" t="s">
        <v>85</v>
      </c>
      <c r="C1712" s="9" t="s">
        <v>659</v>
      </c>
      <c r="D1712" s="9" t="s">
        <v>2365</v>
      </c>
      <c r="E1712" s="9">
        <v>14.782553643841226</v>
      </c>
    </row>
    <row r="1713" spans="1:5" ht="36.75" x14ac:dyDescent="0.25">
      <c r="A1713" s="9" t="s">
        <v>164</v>
      </c>
      <c r="B1713" s="9" t="s">
        <v>85</v>
      </c>
      <c r="C1713" s="9" t="s">
        <v>659</v>
      </c>
      <c r="D1713" s="9" t="s">
        <v>2366</v>
      </c>
      <c r="E1713" s="9">
        <v>50.75400515260899</v>
      </c>
    </row>
    <row r="1714" spans="1:5" ht="36.75" x14ac:dyDescent="0.25">
      <c r="A1714" s="9" t="s">
        <v>164</v>
      </c>
      <c r="B1714" s="9" t="s">
        <v>85</v>
      </c>
      <c r="C1714" s="9" t="s">
        <v>659</v>
      </c>
      <c r="D1714" s="9" t="s">
        <v>2367</v>
      </c>
      <c r="E1714" s="9">
        <v>53.193701557659431</v>
      </c>
    </row>
    <row r="1715" spans="1:5" ht="36.75" x14ac:dyDescent="0.25">
      <c r="A1715" s="9" t="s">
        <v>164</v>
      </c>
      <c r="B1715" s="9" t="s">
        <v>85</v>
      </c>
      <c r="C1715" s="9" t="s">
        <v>659</v>
      </c>
      <c r="D1715" s="9" t="s">
        <v>2368</v>
      </c>
      <c r="E1715" s="9">
        <v>25.488342783355439</v>
      </c>
    </row>
    <row r="1716" spans="1:5" ht="36.75" x14ac:dyDescent="0.25">
      <c r="A1716" s="9" t="s">
        <v>164</v>
      </c>
      <c r="B1716" s="9" t="s">
        <v>85</v>
      </c>
      <c r="C1716" s="9" t="s">
        <v>659</v>
      </c>
      <c r="D1716" s="9" t="s">
        <v>2369</v>
      </c>
      <c r="E1716" s="9">
        <v>14.782553643841226</v>
      </c>
    </row>
    <row r="1717" spans="1:5" ht="36.75" x14ac:dyDescent="0.25">
      <c r="A1717" s="9" t="s">
        <v>164</v>
      </c>
      <c r="B1717" s="9" t="s">
        <v>85</v>
      </c>
      <c r="C1717" s="9" t="s">
        <v>659</v>
      </c>
      <c r="D1717" s="9" t="s">
        <v>2370</v>
      </c>
      <c r="E1717" s="9">
        <v>12.34530427630839</v>
      </c>
    </row>
    <row r="1718" spans="1:5" ht="36.75" x14ac:dyDescent="0.25">
      <c r="A1718" s="9" t="s">
        <v>164</v>
      </c>
      <c r="B1718" s="9" t="s">
        <v>85</v>
      </c>
      <c r="C1718" s="9" t="s">
        <v>659</v>
      </c>
      <c r="D1718" s="9" t="s">
        <v>2371</v>
      </c>
      <c r="E1718" s="9">
        <v>2.5889656936242376</v>
      </c>
    </row>
    <row r="1719" spans="1:5" ht="36.75" x14ac:dyDescent="0.25">
      <c r="A1719" s="9" t="s">
        <v>164</v>
      </c>
      <c r="B1719" s="9" t="s">
        <v>85</v>
      </c>
      <c r="C1719" s="9" t="s">
        <v>659</v>
      </c>
      <c r="D1719" s="9" t="s">
        <v>2372</v>
      </c>
      <c r="E1719" s="9">
        <v>15.805415326199386</v>
      </c>
    </row>
    <row r="1720" spans="1:5" ht="36.75" x14ac:dyDescent="0.25">
      <c r="A1720" s="9" t="s">
        <v>164</v>
      </c>
      <c r="B1720" s="9" t="s">
        <v>85</v>
      </c>
      <c r="C1720" s="9" t="s">
        <v>659</v>
      </c>
      <c r="D1720" s="9" t="s">
        <v>2373</v>
      </c>
      <c r="E1720" s="9">
        <v>28.948453833246436</v>
      </c>
    </row>
    <row r="1721" spans="1:5" ht="36.75" x14ac:dyDescent="0.25">
      <c r="A1721" s="9" t="s">
        <v>164</v>
      </c>
      <c r="B1721" s="9" t="s">
        <v>85</v>
      </c>
      <c r="C1721" s="9" t="s">
        <v>659</v>
      </c>
      <c r="D1721" s="9" t="s">
        <v>2374</v>
      </c>
      <c r="E1721" s="9">
        <v>36.668857201284681</v>
      </c>
    </row>
    <row r="1722" spans="1:5" ht="36.75" x14ac:dyDescent="0.25">
      <c r="A1722" s="9" t="s">
        <v>164</v>
      </c>
      <c r="B1722" s="9" t="s">
        <v>85</v>
      </c>
      <c r="C1722" s="9" t="s">
        <v>659</v>
      </c>
      <c r="D1722" s="9" t="s">
        <v>2375</v>
      </c>
      <c r="E1722" s="9">
        <v>6.7415883609969498</v>
      </c>
    </row>
    <row r="1723" spans="1:5" ht="36.75" x14ac:dyDescent="0.25">
      <c r="A1723" s="9" t="s">
        <v>164</v>
      </c>
      <c r="B1723" s="9" t="s">
        <v>85</v>
      </c>
      <c r="C1723" s="9" t="s">
        <v>659</v>
      </c>
      <c r="D1723" s="9" t="s">
        <v>2376</v>
      </c>
      <c r="E1723" s="9">
        <v>4.1452815548199027</v>
      </c>
    </row>
    <row r="1724" spans="1:5" ht="36.75" x14ac:dyDescent="0.25">
      <c r="A1724" s="9" t="s">
        <v>164</v>
      </c>
      <c r="B1724" s="9" t="s">
        <v>85</v>
      </c>
      <c r="C1724" s="9" t="s">
        <v>659</v>
      </c>
      <c r="D1724" s="9" t="s">
        <v>2377</v>
      </c>
      <c r="E1724" s="9">
        <v>6.9520335875108294</v>
      </c>
    </row>
    <row r="1725" spans="1:5" ht="36.75" x14ac:dyDescent="0.25">
      <c r="A1725" s="9" t="s">
        <v>164</v>
      </c>
      <c r="B1725" s="9" t="s">
        <v>85</v>
      </c>
      <c r="C1725" s="9" t="s">
        <v>659</v>
      </c>
      <c r="D1725" s="9" t="s">
        <v>2378</v>
      </c>
      <c r="E1725" s="9">
        <v>16.556655844103577</v>
      </c>
    </row>
    <row r="1726" spans="1:5" ht="36.75" x14ac:dyDescent="0.25">
      <c r="A1726" s="9" t="s">
        <v>164</v>
      </c>
      <c r="B1726" s="9" t="s">
        <v>85</v>
      </c>
      <c r="C1726" s="9" t="s">
        <v>659</v>
      </c>
      <c r="D1726" s="9" t="s">
        <v>2379</v>
      </c>
      <c r="E1726" s="9">
        <v>1.1427665207207174</v>
      </c>
    </row>
    <row r="1727" spans="1:5" ht="36.75" x14ac:dyDescent="0.25">
      <c r="A1727" s="9" t="s">
        <v>164</v>
      </c>
      <c r="B1727" s="9" t="s">
        <v>85</v>
      </c>
      <c r="C1727" s="9" t="s">
        <v>659</v>
      </c>
      <c r="D1727" s="9" t="s">
        <v>2380</v>
      </c>
      <c r="E1727" s="9">
        <v>22.884694864625583</v>
      </c>
    </row>
    <row r="1728" spans="1:5" ht="36.75" x14ac:dyDescent="0.25">
      <c r="A1728" s="9" t="s">
        <v>164</v>
      </c>
      <c r="B1728" s="9" t="s">
        <v>85</v>
      </c>
      <c r="C1728" s="9" t="s">
        <v>659</v>
      </c>
      <c r="D1728" s="9" t="s">
        <v>2381</v>
      </c>
      <c r="E1728" s="9">
        <v>3.814931489943465</v>
      </c>
    </row>
    <row r="1729" spans="1:5" ht="36.75" x14ac:dyDescent="0.25">
      <c r="A1729" s="9" t="s">
        <v>164</v>
      </c>
      <c r="B1729" s="9" t="s">
        <v>85</v>
      </c>
      <c r="C1729" s="9" t="s">
        <v>659</v>
      </c>
      <c r="D1729" s="9" t="s">
        <v>2382</v>
      </c>
      <c r="E1729" s="9">
        <v>7.7350855931438698</v>
      </c>
    </row>
    <row r="1730" spans="1:5" ht="36.75" x14ac:dyDescent="0.25">
      <c r="A1730" s="9" t="s">
        <v>164</v>
      </c>
      <c r="B1730" s="9" t="s">
        <v>85</v>
      </c>
      <c r="C1730" s="9" t="s">
        <v>659</v>
      </c>
      <c r="D1730" s="9" t="s">
        <v>2383</v>
      </c>
      <c r="E1730" s="9">
        <v>50.756452190126588</v>
      </c>
    </row>
    <row r="1731" spans="1:5" ht="36.75" x14ac:dyDescent="0.25">
      <c r="A1731" s="9" t="s">
        <v>164</v>
      </c>
      <c r="B1731" s="9" t="s">
        <v>85</v>
      </c>
      <c r="C1731" s="9" t="s">
        <v>659</v>
      </c>
      <c r="D1731" s="9" t="s">
        <v>2384</v>
      </c>
      <c r="E1731" s="9">
        <v>53.193701557659431</v>
      </c>
    </row>
    <row r="1732" spans="1:5" ht="36.75" x14ac:dyDescent="0.25">
      <c r="A1732" s="9" t="s">
        <v>164</v>
      </c>
      <c r="B1732" s="9" t="s">
        <v>85</v>
      </c>
      <c r="C1732" s="9" t="s">
        <v>659</v>
      </c>
      <c r="D1732" s="9" t="s">
        <v>2385</v>
      </c>
      <c r="E1732" s="9">
        <v>25.838269148372706</v>
      </c>
    </row>
    <row r="1733" spans="1:5" ht="36.75" x14ac:dyDescent="0.25">
      <c r="A1733" s="9" t="s">
        <v>164</v>
      </c>
      <c r="B1733" s="9" t="s">
        <v>85</v>
      </c>
      <c r="C1733" s="9" t="s">
        <v>659</v>
      </c>
      <c r="D1733" s="9" t="s">
        <v>2386</v>
      </c>
      <c r="E1733" s="9">
        <v>3.9886711536932955</v>
      </c>
    </row>
    <row r="1734" spans="1:5" ht="36.75" x14ac:dyDescent="0.25">
      <c r="A1734" s="9" t="s">
        <v>164</v>
      </c>
      <c r="B1734" s="9" t="s">
        <v>85</v>
      </c>
      <c r="C1734" s="9" t="s">
        <v>659</v>
      </c>
      <c r="D1734" s="9" t="s">
        <v>2387</v>
      </c>
      <c r="E1734" s="9">
        <v>14.782553643841226</v>
      </c>
    </row>
    <row r="1735" spans="1:5" ht="36.75" x14ac:dyDescent="0.25">
      <c r="A1735" s="9" t="s">
        <v>164</v>
      </c>
      <c r="B1735" s="9" t="s">
        <v>85</v>
      </c>
      <c r="C1735" s="9" t="s">
        <v>659</v>
      </c>
      <c r="D1735" s="9" t="s">
        <v>2388</v>
      </c>
      <c r="E1735" s="9">
        <v>1.1574487458263363</v>
      </c>
    </row>
    <row r="1736" spans="1:5" ht="36.75" x14ac:dyDescent="0.25">
      <c r="A1736" s="9" t="s">
        <v>164</v>
      </c>
      <c r="B1736" s="9" t="s">
        <v>85</v>
      </c>
      <c r="C1736" s="9" t="s">
        <v>659</v>
      </c>
      <c r="D1736" s="9" t="s">
        <v>2389</v>
      </c>
      <c r="E1736" s="9">
        <v>1.9967826143642513</v>
      </c>
    </row>
    <row r="1737" spans="1:5" ht="36.75" x14ac:dyDescent="0.25">
      <c r="A1737" s="9" t="s">
        <v>164</v>
      </c>
      <c r="B1737" s="9" t="s">
        <v>85</v>
      </c>
      <c r="C1737" s="9" t="s">
        <v>659</v>
      </c>
      <c r="D1737" s="9" t="s">
        <v>2390</v>
      </c>
      <c r="E1737" s="9">
        <v>49.231947816659769</v>
      </c>
    </row>
    <row r="1738" spans="1:5" ht="36.75" x14ac:dyDescent="0.25">
      <c r="A1738" s="9" t="s">
        <v>164</v>
      </c>
      <c r="B1738" s="9" t="s">
        <v>85</v>
      </c>
      <c r="C1738" s="9" t="s">
        <v>659</v>
      </c>
      <c r="D1738" s="9" t="s">
        <v>2391</v>
      </c>
      <c r="E1738" s="9">
        <v>53.193701557659431</v>
      </c>
    </row>
    <row r="1739" spans="1:5" ht="36.75" x14ac:dyDescent="0.25">
      <c r="A1739" s="9" t="s">
        <v>164</v>
      </c>
      <c r="B1739" s="9" t="s">
        <v>85</v>
      </c>
      <c r="C1739" s="9" t="s">
        <v>659</v>
      </c>
      <c r="D1739" s="9" t="s">
        <v>2392</v>
      </c>
      <c r="E1739" s="9">
        <v>26.286077014094101</v>
      </c>
    </row>
    <row r="1740" spans="1:5" ht="36.75" x14ac:dyDescent="0.25">
      <c r="A1740" s="9" t="s">
        <v>164</v>
      </c>
      <c r="B1740" s="9" t="s">
        <v>85</v>
      </c>
      <c r="C1740" s="9" t="s">
        <v>659</v>
      </c>
      <c r="D1740" s="9" t="s">
        <v>2393</v>
      </c>
      <c r="E1740" s="9">
        <v>12.577772840480698</v>
      </c>
    </row>
    <row r="1741" spans="1:5" ht="36.75" x14ac:dyDescent="0.25">
      <c r="A1741" s="9" t="s">
        <v>164</v>
      </c>
      <c r="B1741" s="9" t="s">
        <v>85</v>
      </c>
      <c r="C1741" s="9" t="s">
        <v>659</v>
      </c>
      <c r="D1741" s="9" t="s">
        <v>2394</v>
      </c>
      <c r="E1741" s="9">
        <v>14.782553643841226</v>
      </c>
    </row>
    <row r="1742" spans="1:5" ht="36.75" x14ac:dyDescent="0.25">
      <c r="A1742" s="9" t="s">
        <v>164</v>
      </c>
      <c r="B1742" s="9" t="s">
        <v>85</v>
      </c>
      <c r="C1742" s="9" t="s">
        <v>659</v>
      </c>
      <c r="D1742" s="9" t="s">
        <v>2395</v>
      </c>
      <c r="E1742" s="9">
        <v>0.85646313116113726</v>
      </c>
    </row>
    <row r="1743" spans="1:5" ht="36.75" x14ac:dyDescent="0.25">
      <c r="A1743" s="9" t="s">
        <v>164</v>
      </c>
      <c r="B1743" s="9" t="s">
        <v>85</v>
      </c>
      <c r="C1743" s="9" t="s">
        <v>659</v>
      </c>
      <c r="D1743" s="9" t="s">
        <v>2396</v>
      </c>
      <c r="E1743" s="9">
        <v>63.713515845835794</v>
      </c>
    </row>
    <row r="1744" spans="1:5" ht="36.75" x14ac:dyDescent="0.25">
      <c r="A1744" s="9" t="s">
        <v>164</v>
      </c>
      <c r="B1744" s="9" t="s">
        <v>85</v>
      </c>
      <c r="C1744" s="9" t="s">
        <v>659</v>
      </c>
      <c r="D1744" s="9" t="s">
        <v>2397</v>
      </c>
      <c r="E1744" s="9">
        <v>67.021910569635367</v>
      </c>
    </row>
    <row r="1745" spans="1:5" ht="36.75" x14ac:dyDescent="0.25">
      <c r="A1745" s="9" t="s">
        <v>164</v>
      </c>
      <c r="B1745" s="9" t="s">
        <v>85</v>
      </c>
      <c r="C1745" s="9" t="s">
        <v>659</v>
      </c>
      <c r="D1745" s="9" t="s">
        <v>2398</v>
      </c>
      <c r="E1745" s="9">
        <v>28.476175592349009</v>
      </c>
    </row>
    <row r="1746" spans="1:5" ht="36.75" x14ac:dyDescent="0.25">
      <c r="A1746" s="9" t="s">
        <v>164</v>
      </c>
      <c r="B1746" s="9" t="s">
        <v>85</v>
      </c>
      <c r="C1746" s="9" t="s">
        <v>659</v>
      </c>
      <c r="D1746" s="9" t="s">
        <v>2399</v>
      </c>
      <c r="E1746" s="9">
        <v>5.7162796411211882</v>
      </c>
    </row>
    <row r="1747" spans="1:5" ht="36.75" x14ac:dyDescent="0.25">
      <c r="A1747" s="9" t="s">
        <v>164</v>
      </c>
      <c r="B1747" s="9" t="s">
        <v>85</v>
      </c>
      <c r="C1747" s="9" t="s">
        <v>659</v>
      </c>
      <c r="D1747" s="9" t="s">
        <v>2400</v>
      </c>
      <c r="E1747" s="9">
        <v>11.339571856573453</v>
      </c>
    </row>
    <row r="1748" spans="1:5" ht="36.75" x14ac:dyDescent="0.25">
      <c r="A1748" s="9" t="s">
        <v>164</v>
      </c>
      <c r="B1748" s="9" t="s">
        <v>85</v>
      </c>
      <c r="C1748" s="9" t="s">
        <v>659</v>
      </c>
      <c r="D1748" s="9" t="s">
        <v>2401</v>
      </c>
      <c r="E1748" s="9">
        <v>11.956225311009472</v>
      </c>
    </row>
    <row r="1749" spans="1:5" ht="36.75" x14ac:dyDescent="0.25">
      <c r="A1749" s="9" t="s">
        <v>164</v>
      </c>
      <c r="B1749" s="9" t="s">
        <v>85</v>
      </c>
      <c r="C1749" s="9" t="s">
        <v>659</v>
      </c>
      <c r="D1749" s="9" t="s">
        <v>2402</v>
      </c>
      <c r="E1749" s="9">
        <v>18.626849583995931</v>
      </c>
    </row>
    <row r="1750" spans="1:5" ht="36.75" x14ac:dyDescent="0.25">
      <c r="A1750" s="9" t="s">
        <v>164</v>
      </c>
      <c r="B1750" s="9" t="s">
        <v>85</v>
      </c>
      <c r="C1750" s="9" t="s">
        <v>659</v>
      </c>
      <c r="D1750" s="9" t="s">
        <v>2403</v>
      </c>
      <c r="E1750" s="9">
        <v>4.7839583469143507</v>
      </c>
    </row>
    <row r="1751" spans="1:5" ht="36.75" x14ac:dyDescent="0.25">
      <c r="A1751" s="9" t="s">
        <v>164</v>
      </c>
      <c r="B1751" s="9" t="s">
        <v>85</v>
      </c>
      <c r="C1751" s="9" t="s">
        <v>659</v>
      </c>
      <c r="D1751" s="9" t="s">
        <v>2404</v>
      </c>
      <c r="E1751" s="9">
        <v>1.365446934822613</v>
      </c>
    </row>
    <row r="1752" spans="1:5" ht="36.75" x14ac:dyDescent="0.25">
      <c r="A1752" s="9" t="s">
        <v>164</v>
      </c>
      <c r="B1752" s="9" t="s">
        <v>85</v>
      </c>
      <c r="C1752" s="9" t="s">
        <v>659</v>
      </c>
      <c r="D1752" s="9" t="s">
        <v>2405</v>
      </c>
      <c r="E1752" s="9">
        <v>64.822023841310056</v>
      </c>
    </row>
    <row r="1753" spans="1:5" ht="36.75" x14ac:dyDescent="0.25">
      <c r="A1753" s="9" t="s">
        <v>164</v>
      </c>
      <c r="B1753" s="9" t="s">
        <v>85</v>
      </c>
      <c r="C1753" s="9" t="s">
        <v>659</v>
      </c>
      <c r="D1753" s="9" t="s">
        <v>2406</v>
      </c>
      <c r="E1753" s="9">
        <v>59.553552065910267</v>
      </c>
    </row>
    <row r="1754" spans="1:5" ht="36.75" x14ac:dyDescent="0.25">
      <c r="A1754" s="9" t="s">
        <v>164</v>
      </c>
      <c r="B1754" s="9" t="s">
        <v>85</v>
      </c>
      <c r="C1754" s="9" t="s">
        <v>659</v>
      </c>
      <c r="D1754" s="9" t="s">
        <v>2407</v>
      </c>
      <c r="E1754" s="9">
        <v>30.680956395709533</v>
      </c>
    </row>
    <row r="1755" spans="1:5" ht="36.75" x14ac:dyDescent="0.25">
      <c r="A1755" s="9" t="s">
        <v>164</v>
      </c>
      <c r="B1755" s="9" t="s">
        <v>85</v>
      </c>
      <c r="C1755" s="9" t="s">
        <v>659</v>
      </c>
      <c r="D1755" s="9" t="s">
        <v>2408</v>
      </c>
      <c r="E1755" s="9">
        <v>17.447377500511166</v>
      </c>
    </row>
    <row r="1756" spans="1:5" ht="36.75" x14ac:dyDescent="0.25">
      <c r="A1756" s="9" t="s">
        <v>164</v>
      </c>
      <c r="B1756" s="9" t="s">
        <v>85</v>
      </c>
      <c r="C1756" s="9" t="s">
        <v>659</v>
      </c>
      <c r="D1756" s="9" t="s">
        <v>2409</v>
      </c>
      <c r="E1756" s="9">
        <v>5.9463011677758955</v>
      </c>
    </row>
    <row r="1757" spans="1:5" ht="36.75" x14ac:dyDescent="0.25">
      <c r="A1757" s="9" t="s">
        <v>164</v>
      </c>
      <c r="B1757" s="9" t="s">
        <v>85</v>
      </c>
      <c r="C1757" s="9" t="s">
        <v>659</v>
      </c>
      <c r="D1757" s="9" t="s">
        <v>2410</v>
      </c>
      <c r="E1757" s="9">
        <v>7.3704770030209854</v>
      </c>
    </row>
    <row r="1758" spans="1:5" ht="36.75" x14ac:dyDescent="0.25">
      <c r="A1758" s="9" t="s">
        <v>164</v>
      </c>
      <c r="B1758" s="9" t="s">
        <v>85</v>
      </c>
      <c r="C1758" s="9" t="s">
        <v>659</v>
      </c>
      <c r="D1758" s="9" t="s">
        <v>2411</v>
      </c>
      <c r="E1758" s="9">
        <v>25.395355357686519</v>
      </c>
    </row>
    <row r="1759" spans="1:5" ht="36.75" x14ac:dyDescent="0.25">
      <c r="A1759" s="9" t="s">
        <v>164</v>
      </c>
      <c r="B1759" s="9" t="s">
        <v>85</v>
      </c>
      <c r="C1759" s="9" t="s">
        <v>659</v>
      </c>
      <c r="D1759" s="9" t="s">
        <v>2412</v>
      </c>
      <c r="E1759" s="9">
        <v>28.378294091644875</v>
      </c>
    </row>
    <row r="1760" spans="1:5" ht="36.75" x14ac:dyDescent="0.25">
      <c r="A1760" s="9" t="s">
        <v>164</v>
      </c>
      <c r="B1760" s="9" t="s">
        <v>85</v>
      </c>
      <c r="C1760" s="9" t="s">
        <v>659</v>
      </c>
      <c r="D1760" s="9" t="s">
        <v>2413</v>
      </c>
      <c r="E1760" s="9">
        <v>26.193089588425178</v>
      </c>
    </row>
    <row r="1761" spans="1:5" ht="36.75" x14ac:dyDescent="0.25">
      <c r="A1761" s="9" t="s">
        <v>164</v>
      </c>
      <c r="B1761" s="9" t="s">
        <v>85</v>
      </c>
      <c r="C1761" s="9" t="s">
        <v>659</v>
      </c>
      <c r="D1761" s="9" t="s">
        <v>2414</v>
      </c>
      <c r="E1761" s="9">
        <v>13.470941534405885</v>
      </c>
    </row>
    <row r="1762" spans="1:5" ht="36.75" x14ac:dyDescent="0.25">
      <c r="A1762" s="9" t="s">
        <v>164</v>
      </c>
      <c r="B1762" s="9" t="s">
        <v>85</v>
      </c>
      <c r="C1762" s="9" t="s">
        <v>659</v>
      </c>
      <c r="D1762" s="9" t="s">
        <v>2415</v>
      </c>
      <c r="E1762" s="9">
        <v>13.348589658525723</v>
      </c>
    </row>
    <row r="1763" spans="1:5" ht="36.75" x14ac:dyDescent="0.25">
      <c r="A1763" s="9" t="s">
        <v>164</v>
      </c>
      <c r="B1763" s="9" t="s">
        <v>85</v>
      </c>
      <c r="C1763" s="9" t="s">
        <v>659</v>
      </c>
      <c r="D1763" s="9" t="s">
        <v>2416</v>
      </c>
      <c r="E1763" s="9">
        <v>25.270556444288747</v>
      </c>
    </row>
    <row r="1764" spans="1:5" ht="36.75" x14ac:dyDescent="0.25">
      <c r="A1764" s="9" t="s">
        <v>164</v>
      </c>
      <c r="B1764" s="9" t="s">
        <v>85</v>
      </c>
      <c r="C1764" s="9" t="s">
        <v>659</v>
      </c>
      <c r="D1764" s="9" t="s">
        <v>2417</v>
      </c>
      <c r="E1764" s="9">
        <v>28.378294091644875</v>
      </c>
    </row>
    <row r="1765" spans="1:5" ht="36.75" x14ac:dyDescent="0.25">
      <c r="A1765" s="9" t="s">
        <v>164</v>
      </c>
      <c r="B1765" s="9" t="s">
        <v>85</v>
      </c>
      <c r="C1765" s="9" t="s">
        <v>659</v>
      </c>
      <c r="D1765" s="9" t="s">
        <v>2418</v>
      </c>
      <c r="E1765" s="9">
        <v>3.2716891610355439</v>
      </c>
    </row>
    <row r="1766" spans="1:5" ht="36.75" x14ac:dyDescent="0.25">
      <c r="A1766" s="9" t="s">
        <v>164</v>
      </c>
      <c r="B1766" s="9" t="s">
        <v>85</v>
      </c>
      <c r="C1766" s="9" t="s">
        <v>659</v>
      </c>
      <c r="D1766" s="9" t="s">
        <v>2419</v>
      </c>
      <c r="E1766" s="9">
        <v>0.7390053303161811</v>
      </c>
    </row>
    <row r="1767" spans="1:5" ht="36.75" x14ac:dyDescent="0.25">
      <c r="A1767" s="9" t="s">
        <v>164</v>
      </c>
      <c r="B1767" s="9" t="s">
        <v>85</v>
      </c>
      <c r="C1767" s="9" t="s">
        <v>659</v>
      </c>
      <c r="D1767" s="9" t="s">
        <v>2420</v>
      </c>
      <c r="E1767" s="9">
        <v>15.724663088118479</v>
      </c>
    </row>
    <row r="1768" spans="1:5" ht="36.75" x14ac:dyDescent="0.25">
      <c r="A1768" s="9" t="s">
        <v>164</v>
      </c>
      <c r="B1768" s="9" t="s">
        <v>85</v>
      </c>
      <c r="C1768" s="9" t="s">
        <v>659</v>
      </c>
      <c r="D1768" s="9" t="s">
        <v>2421</v>
      </c>
      <c r="E1768" s="9">
        <v>26.242030338777241</v>
      </c>
    </row>
    <row r="1769" spans="1:5" ht="36.75" x14ac:dyDescent="0.25">
      <c r="A1769" s="9" t="s">
        <v>164</v>
      </c>
      <c r="B1769" s="9" t="s">
        <v>85</v>
      </c>
      <c r="C1769" s="9" t="s">
        <v>659</v>
      </c>
      <c r="D1769" s="9" t="s">
        <v>2422</v>
      </c>
      <c r="E1769" s="9">
        <v>2.4421434425680424</v>
      </c>
    </row>
    <row r="1770" spans="1:5" ht="36.75" x14ac:dyDescent="0.25">
      <c r="A1770" s="9" t="s">
        <v>164</v>
      </c>
      <c r="B1770" s="9" t="s">
        <v>85</v>
      </c>
      <c r="C1770" s="9" t="s">
        <v>659</v>
      </c>
      <c r="D1770" s="9" t="s">
        <v>2423</v>
      </c>
      <c r="E1770" s="9">
        <v>25.248533106630319</v>
      </c>
    </row>
    <row r="1771" spans="1:5" ht="36.75" x14ac:dyDescent="0.25">
      <c r="A1771" s="9" t="s">
        <v>164</v>
      </c>
      <c r="B1771" s="9" t="s">
        <v>85</v>
      </c>
      <c r="C1771" s="9" t="s">
        <v>659</v>
      </c>
      <c r="D1771" s="9" t="s">
        <v>2424</v>
      </c>
      <c r="E1771" s="9">
        <v>28.378294091644875</v>
      </c>
    </row>
    <row r="1772" spans="1:5" ht="36.75" x14ac:dyDescent="0.25">
      <c r="A1772" s="9" t="s">
        <v>164</v>
      </c>
      <c r="B1772" s="9" t="s">
        <v>85</v>
      </c>
      <c r="C1772" s="9" t="s">
        <v>659</v>
      </c>
      <c r="D1772" s="9" t="s">
        <v>2425</v>
      </c>
      <c r="E1772" s="9">
        <v>3.2423247108243052</v>
      </c>
    </row>
    <row r="1773" spans="1:5" ht="36.75" x14ac:dyDescent="0.25">
      <c r="A1773" s="9" t="s">
        <v>164</v>
      </c>
      <c r="B1773" s="9" t="s">
        <v>85</v>
      </c>
      <c r="C1773" s="9" t="s">
        <v>659</v>
      </c>
      <c r="D1773" s="9" t="s">
        <v>2426</v>
      </c>
      <c r="E1773" s="9">
        <v>0.97392093200609309</v>
      </c>
    </row>
    <row r="1774" spans="1:5" ht="36.75" x14ac:dyDescent="0.25">
      <c r="A1774" s="9" t="s">
        <v>164</v>
      </c>
      <c r="B1774" s="9" t="s">
        <v>85</v>
      </c>
      <c r="C1774" s="9" t="s">
        <v>659</v>
      </c>
      <c r="D1774" s="9" t="s">
        <v>2427</v>
      </c>
      <c r="E1774" s="9">
        <v>1.4461991729035202</v>
      </c>
    </row>
    <row r="1775" spans="1:5" ht="36.75" x14ac:dyDescent="0.25">
      <c r="A1775" s="9" t="s">
        <v>164</v>
      </c>
      <c r="B1775" s="9" t="s">
        <v>85</v>
      </c>
      <c r="C1775" s="9" t="s">
        <v>659</v>
      </c>
      <c r="D1775" s="9" t="s">
        <v>2428</v>
      </c>
      <c r="E1775" s="9">
        <v>1.859748513378469</v>
      </c>
    </row>
    <row r="1776" spans="1:5" ht="36.75" x14ac:dyDescent="0.25">
      <c r="A1776" s="9" t="s">
        <v>164</v>
      </c>
      <c r="B1776" s="9" t="s">
        <v>85</v>
      </c>
      <c r="C1776" s="9" t="s">
        <v>659</v>
      </c>
      <c r="D1776" s="9" t="s">
        <v>2429</v>
      </c>
      <c r="E1776" s="9">
        <v>26.851342680660448</v>
      </c>
    </row>
    <row r="1777" spans="1:5" ht="36.75" x14ac:dyDescent="0.25">
      <c r="A1777" s="9" t="s">
        <v>164</v>
      </c>
      <c r="B1777" s="9" t="s">
        <v>85</v>
      </c>
      <c r="C1777" s="9" t="s">
        <v>659</v>
      </c>
      <c r="D1777" s="9" t="s">
        <v>2430</v>
      </c>
      <c r="E1777" s="9">
        <v>1.8303840631672303</v>
      </c>
    </row>
    <row r="1778" spans="1:5" ht="36.75" x14ac:dyDescent="0.25">
      <c r="A1778" s="9" t="s">
        <v>164</v>
      </c>
      <c r="B1778" s="9" t="s">
        <v>85</v>
      </c>
      <c r="C1778" s="9" t="s">
        <v>659</v>
      </c>
      <c r="D1778" s="9" t="s">
        <v>2431</v>
      </c>
      <c r="E1778" s="9">
        <v>21.607341280436689</v>
      </c>
    </row>
    <row r="1779" spans="1:5" ht="36.75" x14ac:dyDescent="0.25">
      <c r="A1779" s="9" t="s">
        <v>164</v>
      </c>
      <c r="B1779" s="9" t="s">
        <v>85</v>
      </c>
      <c r="C1779" s="9" t="s">
        <v>659</v>
      </c>
      <c r="D1779" s="9" t="s">
        <v>2432</v>
      </c>
      <c r="E1779" s="9">
        <v>22.13345434672139</v>
      </c>
    </row>
    <row r="1780" spans="1:5" ht="36.75" x14ac:dyDescent="0.25">
      <c r="A1780" s="9" t="s">
        <v>164</v>
      </c>
      <c r="B1780" s="9" t="s">
        <v>85</v>
      </c>
      <c r="C1780" s="9" t="s">
        <v>659</v>
      </c>
      <c r="D1780" s="9" t="s">
        <v>2433</v>
      </c>
      <c r="E1780" s="9">
        <v>5.8166081793429232</v>
      </c>
    </row>
    <row r="1781" spans="1:5" ht="36.75" x14ac:dyDescent="0.25">
      <c r="A1781" s="9" t="s">
        <v>164</v>
      </c>
      <c r="B1781" s="9" t="s">
        <v>85</v>
      </c>
      <c r="C1781" s="9" t="s">
        <v>659</v>
      </c>
      <c r="D1781" s="9" t="s">
        <v>2434</v>
      </c>
      <c r="E1781" s="9">
        <v>33.761776630372026</v>
      </c>
    </row>
    <row r="1782" spans="1:5" ht="36.75" x14ac:dyDescent="0.25">
      <c r="A1782" s="9" t="s">
        <v>164</v>
      </c>
      <c r="B1782" s="9" t="s">
        <v>85</v>
      </c>
      <c r="C1782" s="9" t="s">
        <v>659</v>
      </c>
      <c r="D1782" s="9" t="s">
        <v>2435</v>
      </c>
      <c r="E1782" s="9">
        <v>77.24563331818176</v>
      </c>
    </row>
    <row r="1783" spans="1:5" ht="36.75" x14ac:dyDescent="0.25">
      <c r="A1783" s="9" t="s">
        <v>164</v>
      </c>
      <c r="B1783" s="9" t="s">
        <v>85</v>
      </c>
      <c r="C1783" s="9" t="s">
        <v>659</v>
      </c>
      <c r="D1783" s="9" t="s">
        <v>2436</v>
      </c>
      <c r="E1783" s="9">
        <v>79.384344108566992</v>
      </c>
    </row>
    <row r="1784" spans="1:5" ht="36.75" x14ac:dyDescent="0.25">
      <c r="A1784" s="9" t="s">
        <v>164</v>
      </c>
      <c r="B1784" s="9" t="s">
        <v>85</v>
      </c>
      <c r="C1784" s="9" t="s">
        <v>659</v>
      </c>
      <c r="D1784" s="9" t="s">
        <v>2437</v>
      </c>
      <c r="E1784" s="9">
        <v>0.778157930597833</v>
      </c>
    </row>
    <row r="1785" spans="1:5" ht="36.75" x14ac:dyDescent="0.25">
      <c r="A1785" s="9" t="s">
        <v>164</v>
      </c>
      <c r="B1785" s="9" t="s">
        <v>85</v>
      </c>
      <c r="C1785" s="9" t="s">
        <v>659</v>
      </c>
      <c r="D1785" s="9" t="s">
        <v>2438</v>
      </c>
      <c r="E1785" s="9">
        <v>1.2186246837664181</v>
      </c>
    </row>
    <row r="1786" spans="1:5" ht="36.75" x14ac:dyDescent="0.25">
      <c r="A1786" s="9" t="s">
        <v>164</v>
      </c>
      <c r="B1786" s="9" t="s">
        <v>85</v>
      </c>
      <c r="C1786" s="9" t="s">
        <v>659</v>
      </c>
      <c r="D1786" s="9" t="s">
        <v>2439</v>
      </c>
      <c r="E1786" s="9">
        <v>38.812462066705137</v>
      </c>
    </row>
    <row r="1787" spans="1:5" ht="36.75" x14ac:dyDescent="0.25">
      <c r="A1787" s="9" t="s">
        <v>164</v>
      </c>
      <c r="B1787" s="9" t="s">
        <v>85</v>
      </c>
      <c r="C1787" s="9" t="s">
        <v>659</v>
      </c>
      <c r="D1787" s="9" t="s">
        <v>2440</v>
      </c>
      <c r="E1787" s="9">
        <v>2.7504701697860519</v>
      </c>
    </row>
    <row r="1788" spans="1:5" ht="36.75" x14ac:dyDescent="0.25">
      <c r="A1788" s="9" t="s">
        <v>164</v>
      </c>
      <c r="B1788" s="9" t="s">
        <v>85</v>
      </c>
      <c r="C1788" s="9" t="s">
        <v>659</v>
      </c>
      <c r="D1788" s="9" t="s">
        <v>2441</v>
      </c>
      <c r="E1788" s="9">
        <v>2.4641667802264715</v>
      </c>
    </row>
    <row r="1789" spans="1:5" ht="36.75" x14ac:dyDescent="0.25">
      <c r="A1789" s="9" t="s">
        <v>164</v>
      </c>
      <c r="B1789" s="9" t="s">
        <v>85</v>
      </c>
      <c r="C1789" s="9" t="s">
        <v>659</v>
      </c>
      <c r="D1789" s="9" t="s">
        <v>2442</v>
      </c>
      <c r="E1789" s="9">
        <v>11.26860776856296</v>
      </c>
    </row>
    <row r="1790" spans="1:5" ht="36.75" x14ac:dyDescent="0.25">
      <c r="A1790" s="9" t="s">
        <v>164</v>
      </c>
      <c r="B1790" s="9" t="s">
        <v>85</v>
      </c>
      <c r="C1790" s="9" t="s">
        <v>659</v>
      </c>
      <c r="D1790" s="9" t="s">
        <v>2443</v>
      </c>
      <c r="E1790" s="9">
        <v>14.782553643841226</v>
      </c>
    </row>
    <row r="1791" spans="1:5" ht="36.75" x14ac:dyDescent="0.25">
      <c r="A1791" s="9" t="s">
        <v>164</v>
      </c>
      <c r="B1791" s="9" t="s">
        <v>85</v>
      </c>
      <c r="C1791" s="9" t="s">
        <v>659</v>
      </c>
      <c r="D1791" s="9" t="s">
        <v>2444</v>
      </c>
      <c r="E1791" s="9">
        <v>2.1460519029380491</v>
      </c>
    </row>
    <row r="1792" spans="1:5" ht="36.75" x14ac:dyDescent="0.25">
      <c r="A1792" s="9" t="s">
        <v>164</v>
      </c>
      <c r="B1792" s="9" t="s">
        <v>85</v>
      </c>
      <c r="C1792" s="9" t="s">
        <v>659</v>
      </c>
      <c r="D1792" s="9" t="s">
        <v>2445</v>
      </c>
      <c r="E1792" s="9">
        <v>1.2895887717769121</v>
      </c>
    </row>
    <row r="1793" spans="1:5" ht="36.75" x14ac:dyDescent="0.25">
      <c r="A1793" s="9" t="s">
        <v>164</v>
      </c>
      <c r="B1793" s="9" t="s">
        <v>85</v>
      </c>
      <c r="C1793" s="9" t="s">
        <v>659</v>
      </c>
      <c r="D1793" s="9" t="s">
        <v>2446</v>
      </c>
      <c r="E1793" s="9">
        <v>77.24563331818176</v>
      </c>
    </row>
    <row r="1794" spans="1:5" ht="36.75" x14ac:dyDescent="0.25">
      <c r="A1794" s="9" t="s">
        <v>164</v>
      </c>
      <c r="B1794" s="9" t="s">
        <v>85</v>
      </c>
      <c r="C1794" s="9" t="s">
        <v>659</v>
      </c>
      <c r="D1794" s="9" t="s">
        <v>2447</v>
      </c>
      <c r="E1794" s="9">
        <v>79.384344108566992</v>
      </c>
    </row>
    <row r="1795" spans="1:5" ht="36.75" x14ac:dyDescent="0.25">
      <c r="A1795" s="9" t="s">
        <v>164</v>
      </c>
      <c r="B1795" s="9" t="s">
        <v>85</v>
      </c>
      <c r="C1795" s="9" t="s">
        <v>659</v>
      </c>
      <c r="D1795" s="9" t="s">
        <v>2448</v>
      </c>
      <c r="E1795" s="9">
        <v>1.7912314628855783</v>
      </c>
    </row>
    <row r="1796" spans="1:5" ht="36.75" x14ac:dyDescent="0.25">
      <c r="A1796" s="9" t="s">
        <v>164</v>
      </c>
      <c r="B1796" s="9" t="s">
        <v>85</v>
      </c>
      <c r="C1796" s="9" t="s">
        <v>659</v>
      </c>
      <c r="D1796" s="9" t="s">
        <v>2449</v>
      </c>
      <c r="E1796" s="9">
        <v>40.860632468939045</v>
      </c>
    </row>
    <row r="1797" spans="1:5" ht="36.75" x14ac:dyDescent="0.25">
      <c r="A1797" s="9" t="s">
        <v>164</v>
      </c>
      <c r="B1797" s="9" t="s">
        <v>85</v>
      </c>
      <c r="C1797" s="9" t="s">
        <v>659</v>
      </c>
      <c r="D1797" s="9" t="s">
        <v>2450</v>
      </c>
      <c r="E1797" s="9">
        <v>3.5530984755599166</v>
      </c>
    </row>
    <row r="1798" spans="1:5" ht="36.75" x14ac:dyDescent="0.25">
      <c r="A1798" s="9" t="s">
        <v>164</v>
      </c>
      <c r="B1798" s="9" t="s">
        <v>85</v>
      </c>
      <c r="C1798" s="9" t="s">
        <v>659</v>
      </c>
      <c r="D1798" s="9" t="s">
        <v>2451</v>
      </c>
      <c r="E1798" s="9">
        <v>17.072980760317868</v>
      </c>
    </row>
    <row r="1799" spans="1:5" ht="36.75" x14ac:dyDescent="0.25">
      <c r="A1799" s="9" t="s">
        <v>164</v>
      </c>
      <c r="B1799" s="9" t="s">
        <v>85</v>
      </c>
      <c r="C1799" s="9" t="s">
        <v>659</v>
      </c>
      <c r="D1799" s="9" t="s">
        <v>2452</v>
      </c>
      <c r="E1799" s="9">
        <v>14.782553643841226</v>
      </c>
    </row>
    <row r="1800" spans="1:5" ht="36.75" x14ac:dyDescent="0.25">
      <c r="A1800" s="9" t="s">
        <v>164</v>
      </c>
      <c r="B1800" s="9" t="s">
        <v>85</v>
      </c>
      <c r="C1800" s="9" t="s">
        <v>659</v>
      </c>
      <c r="D1800" s="9" t="s">
        <v>2453</v>
      </c>
      <c r="E1800" s="9">
        <v>71.035052098504721</v>
      </c>
    </row>
    <row r="1801" spans="1:5" ht="36.75" x14ac:dyDescent="0.25">
      <c r="A1801" s="9" t="s">
        <v>164</v>
      </c>
      <c r="B1801" s="9" t="s">
        <v>85</v>
      </c>
      <c r="C1801" s="9" t="s">
        <v>659</v>
      </c>
      <c r="D1801" s="9" t="s">
        <v>2454</v>
      </c>
      <c r="E1801" s="9">
        <v>71.446154401462067</v>
      </c>
    </row>
    <row r="1802" spans="1:5" ht="36.75" x14ac:dyDescent="0.25">
      <c r="A1802" s="9" t="s">
        <v>164</v>
      </c>
      <c r="B1802" s="9" t="s">
        <v>85</v>
      </c>
      <c r="C1802" s="9" t="s">
        <v>659</v>
      </c>
      <c r="D1802" s="9" t="s">
        <v>2455</v>
      </c>
      <c r="E1802" s="9">
        <v>14.912246632274199</v>
      </c>
    </row>
    <row r="1803" spans="1:5" ht="36.75" x14ac:dyDescent="0.25">
      <c r="A1803" s="9" t="s">
        <v>164</v>
      </c>
      <c r="B1803" s="9" t="s">
        <v>85</v>
      </c>
      <c r="C1803" s="9" t="s">
        <v>659</v>
      </c>
      <c r="D1803" s="9" t="s">
        <v>2456</v>
      </c>
      <c r="E1803" s="9">
        <v>2.2488274786773861</v>
      </c>
    </row>
    <row r="1804" spans="1:5" ht="36.75" x14ac:dyDescent="0.25">
      <c r="A1804" s="9" t="s">
        <v>164</v>
      </c>
      <c r="B1804" s="9" t="s">
        <v>85</v>
      </c>
      <c r="C1804" s="9" t="s">
        <v>659</v>
      </c>
      <c r="D1804" s="9" t="s">
        <v>2457</v>
      </c>
      <c r="E1804" s="9">
        <v>0.6631471672704804</v>
      </c>
    </row>
    <row r="1805" spans="1:5" ht="36.75" x14ac:dyDescent="0.25">
      <c r="A1805" s="9" t="s">
        <v>164</v>
      </c>
      <c r="B1805" s="9" t="s">
        <v>85</v>
      </c>
      <c r="C1805" s="9" t="s">
        <v>659</v>
      </c>
      <c r="D1805" s="9" t="s">
        <v>2458</v>
      </c>
      <c r="E1805" s="9">
        <v>1.140319483203114</v>
      </c>
    </row>
    <row r="1806" spans="1:5" ht="36.75" x14ac:dyDescent="0.25">
      <c r="A1806" s="9" t="s">
        <v>164</v>
      </c>
      <c r="B1806" s="9" t="s">
        <v>85</v>
      </c>
      <c r="C1806" s="9" t="s">
        <v>659</v>
      </c>
      <c r="D1806" s="9" t="s">
        <v>2459</v>
      </c>
      <c r="E1806" s="9">
        <v>11.116891442471561</v>
      </c>
    </row>
    <row r="1807" spans="1:5" ht="36.75" x14ac:dyDescent="0.25">
      <c r="A1807" s="9" t="s">
        <v>164</v>
      </c>
      <c r="B1807" s="9" t="s">
        <v>85</v>
      </c>
      <c r="C1807" s="9" t="s">
        <v>659</v>
      </c>
      <c r="D1807" s="9" t="s">
        <v>2460</v>
      </c>
      <c r="E1807" s="9">
        <v>5.9634304303991179</v>
      </c>
    </row>
    <row r="1808" spans="1:5" ht="36.75" x14ac:dyDescent="0.25">
      <c r="A1808" s="9" t="s">
        <v>164</v>
      </c>
      <c r="B1808" s="9" t="s">
        <v>85</v>
      </c>
      <c r="C1808" s="9" t="s">
        <v>659</v>
      </c>
      <c r="D1808" s="9" t="s">
        <v>2461</v>
      </c>
      <c r="E1808" s="9">
        <v>13.304542983208863</v>
      </c>
    </row>
    <row r="1809" spans="1:5" ht="36.75" x14ac:dyDescent="0.25">
      <c r="A1809" s="9" t="s">
        <v>164</v>
      </c>
      <c r="B1809" s="9" t="s">
        <v>85</v>
      </c>
      <c r="C1809" s="9" t="s">
        <v>659</v>
      </c>
      <c r="D1809" s="9" t="s">
        <v>2462</v>
      </c>
      <c r="E1809" s="9">
        <v>1.7887844253679748</v>
      </c>
    </row>
    <row r="1810" spans="1:5" ht="36.75" x14ac:dyDescent="0.25">
      <c r="A1810" s="9" t="s">
        <v>164</v>
      </c>
      <c r="B1810" s="9" t="s">
        <v>85</v>
      </c>
      <c r="C1810" s="9" t="s">
        <v>659</v>
      </c>
      <c r="D1810" s="9" t="s">
        <v>2463</v>
      </c>
      <c r="E1810" s="9">
        <v>1.7692081252271492</v>
      </c>
    </row>
    <row r="1811" spans="1:5" ht="36.75" x14ac:dyDescent="0.25">
      <c r="A1811" s="9" t="s">
        <v>164</v>
      </c>
      <c r="B1811" s="9" t="s">
        <v>85</v>
      </c>
      <c r="C1811" s="9" t="s">
        <v>659</v>
      </c>
      <c r="D1811" s="9" t="s">
        <v>2464</v>
      </c>
      <c r="E1811" s="9">
        <v>32.411011920655028</v>
      </c>
    </row>
    <row r="1812" spans="1:5" ht="36.75" x14ac:dyDescent="0.25">
      <c r="A1812" s="9" t="s">
        <v>164</v>
      </c>
      <c r="B1812" s="9" t="s">
        <v>85</v>
      </c>
      <c r="C1812" s="9" t="s">
        <v>659</v>
      </c>
      <c r="D1812" s="9" t="s">
        <v>2465</v>
      </c>
      <c r="E1812" s="9">
        <v>30.353053368350704</v>
      </c>
    </row>
    <row r="1813" spans="1:5" ht="36.75" x14ac:dyDescent="0.25">
      <c r="A1813" s="9" t="s">
        <v>164</v>
      </c>
      <c r="B1813" s="9" t="s">
        <v>85</v>
      </c>
      <c r="C1813" s="9" t="s">
        <v>659</v>
      </c>
      <c r="D1813" s="9" t="s">
        <v>2466</v>
      </c>
      <c r="E1813" s="9">
        <v>23.736263920751515</v>
      </c>
    </row>
    <row r="1814" spans="1:5" ht="36.75" x14ac:dyDescent="0.25">
      <c r="A1814" s="9" t="s">
        <v>164</v>
      </c>
      <c r="B1814" s="9" t="s">
        <v>85</v>
      </c>
      <c r="C1814" s="9" t="s">
        <v>659</v>
      </c>
      <c r="D1814" s="9" t="s">
        <v>2467</v>
      </c>
      <c r="E1814" s="9">
        <v>8.7236887502555831</v>
      </c>
    </row>
    <row r="1815" spans="1:5" ht="36.75" x14ac:dyDescent="0.25">
      <c r="A1815" s="9" t="s">
        <v>164</v>
      </c>
      <c r="B1815" s="9" t="s">
        <v>85</v>
      </c>
      <c r="C1815" s="9" t="s">
        <v>659</v>
      </c>
      <c r="D1815" s="9" t="s">
        <v>2468</v>
      </c>
      <c r="E1815" s="9">
        <v>20.398504746740684</v>
      </c>
    </row>
    <row r="1816" spans="1:5" ht="36.75" x14ac:dyDescent="0.25">
      <c r="A1816" s="9" t="s">
        <v>164</v>
      </c>
      <c r="B1816" s="9" t="s">
        <v>85</v>
      </c>
      <c r="C1816" s="9" t="s">
        <v>659</v>
      </c>
      <c r="D1816" s="9" t="s">
        <v>2469</v>
      </c>
      <c r="E1816" s="9">
        <v>42.133091978092743</v>
      </c>
    </row>
    <row r="1817" spans="1:5" ht="36.75" x14ac:dyDescent="0.25">
      <c r="A1817" s="9" t="s">
        <v>164</v>
      </c>
      <c r="B1817" s="9" t="s">
        <v>85</v>
      </c>
      <c r="C1817" s="9" t="s">
        <v>659</v>
      </c>
      <c r="D1817" s="9" t="s">
        <v>2470</v>
      </c>
      <c r="E1817" s="9">
        <v>38.506582377004719</v>
      </c>
    </row>
    <row r="1818" spans="1:5" ht="36.75" x14ac:dyDescent="0.25">
      <c r="A1818" s="9" t="s">
        <v>164</v>
      </c>
      <c r="B1818" s="9" t="s">
        <v>85</v>
      </c>
      <c r="C1818" s="9" t="s">
        <v>659</v>
      </c>
      <c r="D1818" s="9" t="s">
        <v>2471</v>
      </c>
      <c r="E1818" s="9">
        <v>11.339571856573453</v>
      </c>
    </row>
    <row r="1819" spans="1:5" ht="36.75" x14ac:dyDescent="0.25">
      <c r="A1819" s="9" t="s">
        <v>164</v>
      </c>
      <c r="B1819" s="9" t="s">
        <v>85</v>
      </c>
      <c r="C1819" s="9" t="s">
        <v>659</v>
      </c>
      <c r="D1819" s="9" t="s">
        <v>2472</v>
      </c>
      <c r="E1819" s="9">
        <v>8.5548431615409566</v>
      </c>
    </row>
    <row r="1820" spans="1:5" ht="36.75" x14ac:dyDescent="0.25">
      <c r="A1820" s="9" t="s">
        <v>164</v>
      </c>
      <c r="B1820" s="9" t="s">
        <v>85</v>
      </c>
      <c r="C1820" s="9" t="s">
        <v>659</v>
      </c>
      <c r="D1820" s="9" t="s">
        <v>2473</v>
      </c>
      <c r="E1820" s="9">
        <v>3.4013821494685157</v>
      </c>
    </row>
    <row r="1821" spans="1:5" ht="36.75" x14ac:dyDescent="0.25">
      <c r="A1821" s="9" t="s">
        <v>164</v>
      </c>
      <c r="B1821" s="9" t="s">
        <v>85</v>
      </c>
      <c r="C1821" s="9" t="s">
        <v>659</v>
      </c>
      <c r="D1821" s="9" t="s">
        <v>2474</v>
      </c>
      <c r="E1821" s="9">
        <v>1.9429477889769797</v>
      </c>
    </row>
    <row r="1822" spans="1:5" ht="36.75" x14ac:dyDescent="0.25">
      <c r="A1822" s="9" t="s">
        <v>164</v>
      </c>
      <c r="B1822" s="9" t="s">
        <v>85</v>
      </c>
      <c r="C1822" s="9" t="s">
        <v>659</v>
      </c>
      <c r="D1822" s="9" t="s">
        <v>2475</v>
      </c>
      <c r="E1822" s="9">
        <v>21.607341280436689</v>
      </c>
    </row>
    <row r="1823" spans="1:5" ht="36.75" x14ac:dyDescent="0.25">
      <c r="A1823" s="9" t="s">
        <v>164</v>
      </c>
      <c r="B1823" s="9" t="s">
        <v>85</v>
      </c>
      <c r="C1823" s="9" t="s">
        <v>659</v>
      </c>
      <c r="D1823" s="9" t="s">
        <v>2476</v>
      </c>
      <c r="E1823" s="9">
        <v>21.489883479591732</v>
      </c>
    </row>
    <row r="1824" spans="1:5" ht="36.75" x14ac:dyDescent="0.25">
      <c r="A1824" s="9" t="s">
        <v>164</v>
      </c>
      <c r="B1824" s="9" t="s">
        <v>85</v>
      </c>
      <c r="C1824" s="9" t="s">
        <v>659</v>
      </c>
      <c r="D1824" s="9" t="s">
        <v>2477</v>
      </c>
      <c r="E1824" s="9">
        <v>5.8166081793429232</v>
      </c>
    </row>
    <row r="1825" spans="1:5" ht="36.75" x14ac:dyDescent="0.25">
      <c r="A1825" s="9" t="s">
        <v>164</v>
      </c>
      <c r="B1825" s="9" t="s">
        <v>85</v>
      </c>
      <c r="C1825" s="9" t="s">
        <v>659</v>
      </c>
      <c r="D1825" s="9" t="s">
        <v>2478</v>
      </c>
      <c r="E1825" s="9">
        <v>31.280480587522327</v>
      </c>
    </row>
    <row r="1826" spans="1:5" ht="36.75" x14ac:dyDescent="0.25">
      <c r="A1826" s="9" t="s">
        <v>164</v>
      </c>
      <c r="B1826" s="9" t="s">
        <v>85</v>
      </c>
      <c r="C1826" s="9" t="s">
        <v>659</v>
      </c>
      <c r="D1826" s="9" t="s">
        <v>2479</v>
      </c>
      <c r="E1826" s="9">
        <v>42.133091978092743</v>
      </c>
    </row>
    <row r="1827" spans="1:5" ht="36.75" x14ac:dyDescent="0.25">
      <c r="A1827" s="9" t="s">
        <v>164</v>
      </c>
      <c r="B1827" s="9" t="s">
        <v>85</v>
      </c>
      <c r="C1827" s="9" t="s">
        <v>659</v>
      </c>
      <c r="D1827" s="9" t="s">
        <v>2480</v>
      </c>
      <c r="E1827" s="9">
        <v>41.491968148480701</v>
      </c>
    </row>
    <row r="1828" spans="1:5" ht="36.75" x14ac:dyDescent="0.25">
      <c r="A1828" s="9" t="s">
        <v>164</v>
      </c>
      <c r="B1828" s="9" t="s">
        <v>85</v>
      </c>
      <c r="C1828" s="9" t="s">
        <v>659</v>
      </c>
      <c r="D1828" s="9" t="s">
        <v>2481</v>
      </c>
      <c r="E1828" s="9">
        <v>11.339571856573453</v>
      </c>
    </row>
    <row r="1829" spans="1:5" ht="36.75" x14ac:dyDescent="0.25">
      <c r="A1829" s="9" t="s">
        <v>164</v>
      </c>
      <c r="B1829" s="9" t="s">
        <v>85</v>
      </c>
      <c r="C1829" s="9" t="s">
        <v>659</v>
      </c>
      <c r="D1829" s="9" t="s">
        <v>2482</v>
      </c>
      <c r="E1829" s="9">
        <v>11.53044078294651</v>
      </c>
    </row>
    <row r="1830" spans="1:5" ht="36.75" x14ac:dyDescent="0.25">
      <c r="A1830" s="9" t="s">
        <v>164</v>
      </c>
      <c r="B1830" s="9" t="s">
        <v>85</v>
      </c>
      <c r="C1830" s="9" t="s">
        <v>659</v>
      </c>
      <c r="D1830" s="9" t="s">
        <v>2483</v>
      </c>
      <c r="E1830" s="9">
        <v>49.518251206219347</v>
      </c>
    </row>
    <row r="1831" spans="1:5" ht="36.75" x14ac:dyDescent="0.25">
      <c r="A1831" s="9" t="s">
        <v>164</v>
      </c>
      <c r="B1831" s="9" t="s">
        <v>85</v>
      </c>
      <c r="C1831" s="9" t="s">
        <v>659</v>
      </c>
      <c r="D1831" s="9" t="s">
        <v>2484</v>
      </c>
      <c r="E1831" s="9">
        <v>53.193701557659431</v>
      </c>
    </row>
    <row r="1832" spans="1:5" ht="36.75" x14ac:dyDescent="0.25">
      <c r="A1832" s="9" t="s">
        <v>164</v>
      </c>
      <c r="B1832" s="9" t="s">
        <v>85</v>
      </c>
      <c r="C1832" s="9" t="s">
        <v>659</v>
      </c>
      <c r="D1832" s="9" t="s">
        <v>2485</v>
      </c>
      <c r="E1832" s="9">
        <v>25.128628268267764</v>
      </c>
    </row>
    <row r="1833" spans="1:5" ht="36.75" x14ac:dyDescent="0.25">
      <c r="A1833" s="9" t="s">
        <v>164</v>
      </c>
      <c r="B1833" s="9" t="s">
        <v>85</v>
      </c>
      <c r="C1833" s="9" t="s">
        <v>659</v>
      </c>
      <c r="D1833" s="9" t="s">
        <v>2486</v>
      </c>
      <c r="E1833" s="9">
        <v>14.782553643841226</v>
      </c>
    </row>
    <row r="1834" spans="1:5" ht="36.75" x14ac:dyDescent="0.25">
      <c r="A1834" s="9" t="s">
        <v>164</v>
      </c>
      <c r="B1834" s="9" t="s">
        <v>85</v>
      </c>
      <c r="C1834" s="9" t="s">
        <v>659</v>
      </c>
      <c r="D1834" s="9" t="s">
        <v>2487</v>
      </c>
      <c r="E1834" s="9">
        <v>49.278441529494216</v>
      </c>
    </row>
    <row r="1835" spans="1:5" ht="36.75" x14ac:dyDescent="0.25">
      <c r="A1835" s="9" t="s">
        <v>164</v>
      </c>
      <c r="B1835" s="9" t="s">
        <v>85</v>
      </c>
      <c r="C1835" s="9" t="s">
        <v>659</v>
      </c>
      <c r="D1835" s="9" t="s">
        <v>2488</v>
      </c>
      <c r="E1835" s="9">
        <v>53.193701557659431</v>
      </c>
    </row>
    <row r="1836" spans="1:5" ht="36.75" x14ac:dyDescent="0.25">
      <c r="A1836" s="9" t="s">
        <v>164</v>
      </c>
      <c r="B1836" s="9" t="s">
        <v>85</v>
      </c>
      <c r="C1836" s="9" t="s">
        <v>659</v>
      </c>
      <c r="D1836" s="9" t="s">
        <v>2489</v>
      </c>
      <c r="E1836" s="9">
        <v>28.74290268176776</v>
      </c>
    </row>
    <row r="1837" spans="1:5" ht="36.75" x14ac:dyDescent="0.25">
      <c r="A1837" s="9" t="s">
        <v>164</v>
      </c>
      <c r="B1837" s="9" t="s">
        <v>85</v>
      </c>
      <c r="C1837" s="9" t="s">
        <v>659</v>
      </c>
      <c r="D1837" s="9" t="s">
        <v>2490</v>
      </c>
      <c r="E1837" s="9">
        <v>1.1329783706503045</v>
      </c>
    </row>
    <row r="1838" spans="1:5" ht="36.75" x14ac:dyDescent="0.25">
      <c r="A1838" s="9" t="s">
        <v>164</v>
      </c>
      <c r="B1838" s="9" t="s">
        <v>85</v>
      </c>
      <c r="C1838" s="9" t="s">
        <v>659</v>
      </c>
      <c r="D1838" s="9" t="s">
        <v>2491</v>
      </c>
      <c r="E1838" s="9">
        <v>26.569933366136077</v>
      </c>
    </row>
    <row r="1839" spans="1:5" ht="36.75" x14ac:dyDescent="0.25">
      <c r="A1839" s="9" t="s">
        <v>164</v>
      </c>
      <c r="B1839" s="9" t="s">
        <v>85</v>
      </c>
      <c r="C1839" s="9" t="s">
        <v>659</v>
      </c>
      <c r="D1839" s="9" t="s">
        <v>2492</v>
      </c>
      <c r="E1839" s="9">
        <v>14.782553643841226</v>
      </c>
    </row>
    <row r="1840" spans="1:5" ht="36.75" x14ac:dyDescent="0.25">
      <c r="A1840" s="9" t="s">
        <v>164</v>
      </c>
      <c r="B1840" s="9" t="s">
        <v>85</v>
      </c>
      <c r="C1840" s="9" t="s">
        <v>659</v>
      </c>
      <c r="D1840" s="9" t="s">
        <v>2493</v>
      </c>
      <c r="E1840" s="9">
        <v>1.3262943345409608</v>
      </c>
    </row>
    <row r="1841" spans="1:5" ht="36.75" x14ac:dyDescent="0.25">
      <c r="A1841" s="9" t="s">
        <v>164</v>
      </c>
      <c r="B1841" s="9" t="s">
        <v>85</v>
      </c>
      <c r="C1841" s="9" t="s">
        <v>659</v>
      </c>
      <c r="D1841" s="9" t="s">
        <v>2494</v>
      </c>
      <c r="E1841" s="9">
        <v>2.6917412693635737E-2</v>
      </c>
    </row>
    <row r="1842" spans="1:5" ht="36.75" x14ac:dyDescent="0.25">
      <c r="A1842" s="9" t="s">
        <v>164</v>
      </c>
      <c r="B1842" s="9" t="s">
        <v>85</v>
      </c>
      <c r="C1842" s="9" t="s">
        <v>659</v>
      </c>
      <c r="D1842" s="9" t="s">
        <v>2495</v>
      </c>
      <c r="E1842" s="9">
        <v>50.75400515260899</v>
      </c>
    </row>
    <row r="1843" spans="1:5" ht="36.75" x14ac:dyDescent="0.25">
      <c r="A1843" s="9" t="s">
        <v>164</v>
      </c>
      <c r="B1843" s="9" t="s">
        <v>85</v>
      </c>
      <c r="C1843" s="9" t="s">
        <v>659</v>
      </c>
      <c r="D1843" s="9" t="s">
        <v>2496</v>
      </c>
      <c r="E1843" s="9">
        <v>54.263056952852047</v>
      </c>
    </row>
    <row r="1844" spans="1:5" ht="36.75" x14ac:dyDescent="0.25">
      <c r="A1844" s="9" t="s">
        <v>164</v>
      </c>
      <c r="B1844" s="9" t="s">
        <v>85</v>
      </c>
      <c r="C1844" s="9" t="s">
        <v>659</v>
      </c>
      <c r="D1844" s="9" t="s">
        <v>2497</v>
      </c>
      <c r="E1844" s="9">
        <v>8.1657641962420424</v>
      </c>
    </row>
    <row r="1845" spans="1:5" ht="36.75" x14ac:dyDescent="0.25">
      <c r="A1845" s="9" t="s">
        <v>164</v>
      </c>
      <c r="B1845" s="9" t="s">
        <v>85</v>
      </c>
      <c r="C1845" s="9" t="s">
        <v>659</v>
      </c>
      <c r="D1845" s="9" t="s">
        <v>2498</v>
      </c>
      <c r="E1845" s="9">
        <v>11.14136181764759</v>
      </c>
    </row>
    <row r="1846" spans="1:5" ht="36.75" x14ac:dyDescent="0.25">
      <c r="A1846" s="9" t="s">
        <v>164</v>
      </c>
      <c r="B1846" s="9" t="s">
        <v>85</v>
      </c>
      <c r="C1846" s="9" t="s">
        <v>659</v>
      </c>
      <c r="D1846" s="9" t="s">
        <v>2499</v>
      </c>
      <c r="E1846" s="9">
        <v>4.8744987350656723</v>
      </c>
    </row>
    <row r="1847" spans="1:5" ht="36.75" x14ac:dyDescent="0.25">
      <c r="A1847" s="9" t="s">
        <v>164</v>
      </c>
      <c r="B1847" s="9" t="s">
        <v>85</v>
      </c>
      <c r="C1847" s="9" t="s">
        <v>659</v>
      </c>
      <c r="D1847" s="9" t="s">
        <v>2500</v>
      </c>
      <c r="E1847" s="9">
        <v>2.7969638826205139</v>
      </c>
    </row>
    <row r="1848" spans="1:5" ht="36.75" x14ac:dyDescent="0.25">
      <c r="A1848" s="9" t="s">
        <v>164</v>
      </c>
      <c r="B1848" s="9" t="s">
        <v>85</v>
      </c>
      <c r="C1848" s="9" t="s">
        <v>659</v>
      </c>
      <c r="D1848" s="9" t="s">
        <v>2501</v>
      </c>
      <c r="E1848" s="9">
        <v>14.192817602098843</v>
      </c>
    </row>
    <row r="1849" spans="1:5" ht="36.75" x14ac:dyDescent="0.25">
      <c r="A1849" s="9" t="s">
        <v>164</v>
      </c>
      <c r="B1849" s="9" t="s">
        <v>85</v>
      </c>
      <c r="C1849" s="9" t="s">
        <v>659</v>
      </c>
      <c r="D1849" s="9" t="s">
        <v>2502</v>
      </c>
      <c r="E1849" s="9">
        <v>0.88582758137237605</v>
      </c>
    </row>
    <row r="1850" spans="1:5" ht="36.75" x14ac:dyDescent="0.25">
      <c r="A1850" s="9" t="s">
        <v>164</v>
      </c>
      <c r="B1850" s="9" t="s">
        <v>85</v>
      </c>
      <c r="C1850" s="9" t="s">
        <v>659</v>
      </c>
      <c r="D1850" s="9" t="s">
        <v>2503</v>
      </c>
      <c r="E1850" s="9">
        <v>58.574737058868976</v>
      </c>
    </row>
    <row r="1851" spans="1:5" ht="36.75" x14ac:dyDescent="0.25">
      <c r="A1851" s="9" t="s">
        <v>164</v>
      </c>
      <c r="B1851" s="9" t="s">
        <v>85</v>
      </c>
      <c r="C1851" s="9" t="s">
        <v>659</v>
      </c>
      <c r="D1851" s="9" t="s">
        <v>2504</v>
      </c>
      <c r="E1851" s="9">
        <v>63.18006166699827</v>
      </c>
    </row>
    <row r="1852" spans="1:5" ht="36.75" x14ac:dyDescent="0.25">
      <c r="A1852" s="9" t="s">
        <v>164</v>
      </c>
      <c r="B1852" s="9" t="s">
        <v>85</v>
      </c>
      <c r="C1852" s="9" t="s">
        <v>659</v>
      </c>
      <c r="D1852" s="9" t="s">
        <v>2505</v>
      </c>
      <c r="E1852" s="9">
        <v>16.537079543962758</v>
      </c>
    </row>
    <row r="1853" spans="1:5" ht="36.75" x14ac:dyDescent="0.25">
      <c r="A1853" s="9" t="s">
        <v>164</v>
      </c>
      <c r="B1853" s="9" t="s">
        <v>85</v>
      </c>
      <c r="C1853" s="9" t="s">
        <v>659</v>
      </c>
      <c r="D1853" s="9" t="s">
        <v>2506</v>
      </c>
      <c r="E1853" s="9">
        <v>16.581126219279611</v>
      </c>
    </row>
    <row r="1854" spans="1:5" ht="36.75" x14ac:dyDescent="0.25">
      <c r="A1854" s="9" t="s">
        <v>164</v>
      </c>
      <c r="B1854" s="9" t="s">
        <v>85</v>
      </c>
      <c r="C1854" s="9" t="s">
        <v>659</v>
      </c>
      <c r="D1854" s="9" t="s">
        <v>2507</v>
      </c>
      <c r="E1854" s="9">
        <v>5.2513425127765725</v>
      </c>
    </row>
    <row r="1855" spans="1:5" ht="36.75" x14ac:dyDescent="0.25">
      <c r="A1855" s="9" t="s">
        <v>164</v>
      </c>
      <c r="B1855" s="9" t="s">
        <v>85</v>
      </c>
      <c r="C1855" s="9" t="s">
        <v>659</v>
      </c>
      <c r="D1855" s="9" t="s">
        <v>2508</v>
      </c>
      <c r="E1855" s="9">
        <v>1.4755636231147591</v>
      </c>
    </row>
    <row r="1856" spans="1:5" ht="36.75" x14ac:dyDescent="0.25">
      <c r="A1856" s="9" t="s">
        <v>164</v>
      </c>
      <c r="B1856" s="9" t="s">
        <v>85</v>
      </c>
      <c r="C1856" s="9" t="s">
        <v>659</v>
      </c>
      <c r="D1856" s="9" t="s">
        <v>2509</v>
      </c>
      <c r="E1856" s="9">
        <v>3.8271666775314808</v>
      </c>
    </row>
    <row r="1857" spans="1:5" ht="36.75" x14ac:dyDescent="0.25">
      <c r="A1857" s="9" t="s">
        <v>164</v>
      </c>
      <c r="B1857" s="9" t="s">
        <v>85</v>
      </c>
      <c r="C1857" s="9" t="s">
        <v>659</v>
      </c>
      <c r="D1857" s="9" t="s">
        <v>2510</v>
      </c>
      <c r="E1857" s="9">
        <v>21.690540556035195</v>
      </c>
    </row>
    <row r="1858" spans="1:5" ht="36.75" x14ac:dyDescent="0.25">
      <c r="A1858" s="9" t="s">
        <v>164</v>
      </c>
      <c r="B1858" s="9" t="s">
        <v>85</v>
      </c>
      <c r="C1858" s="9" t="s">
        <v>659</v>
      </c>
      <c r="D1858" s="9" t="s">
        <v>2511</v>
      </c>
      <c r="E1858" s="9">
        <v>14.523167666975283</v>
      </c>
    </row>
    <row r="1859" spans="1:5" ht="36.75" x14ac:dyDescent="0.25">
      <c r="A1859" s="9" t="s">
        <v>164</v>
      </c>
      <c r="B1859" s="9" t="s">
        <v>85</v>
      </c>
      <c r="C1859" s="9" t="s">
        <v>659</v>
      </c>
      <c r="D1859" s="9" t="s">
        <v>2512</v>
      </c>
      <c r="E1859" s="9">
        <v>50.922850741323607</v>
      </c>
    </row>
    <row r="1860" spans="1:5" ht="36.75" x14ac:dyDescent="0.25">
      <c r="A1860" s="9" t="s">
        <v>164</v>
      </c>
      <c r="B1860" s="9" t="s">
        <v>85</v>
      </c>
      <c r="C1860" s="9" t="s">
        <v>659</v>
      </c>
      <c r="D1860" s="9" t="s">
        <v>2513</v>
      </c>
      <c r="E1860" s="9">
        <v>1.0155205698053482</v>
      </c>
    </row>
    <row r="1861" spans="1:5" ht="36.75" x14ac:dyDescent="0.25">
      <c r="A1861" s="9" t="s">
        <v>164</v>
      </c>
      <c r="B1861" s="9" t="s">
        <v>85</v>
      </c>
      <c r="C1861" s="9" t="s">
        <v>659</v>
      </c>
      <c r="D1861" s="9" t="s">
        <v>2514</v>
      </c>
      <c r="E1861" s="9">
        <v>1.0130735322877449</v>
      </c>
    </row>
    <row r="1862" spans="1:5" ht="36.75" x14ac:dyDescent="0.25">
      <c r="A1862" s="9" t="s">
        <v>164</v>
      </c>
      <c r="B1862" s="9" t="s">
        <v>85</v>
      </c>
      <c r="C1862" s="9" t="s">
        <v>659</v>
      </c>
      <c r="D1862" s="9" t="s">
        <v>2515</v>
      </c>
      <c r="E1862" s="9">
        <v>24.267271062071419</v>
      </c>
    </row>
    <row r="1863" spans="1:5" ht="36.75" x14ac:dyDescent="0.25">
      <c r="A1863" s="9" t="s">
        <v>164</v>
      </c>
      <c r="B1863" s="9" t="s">
        <v>85</v>
      </c>
      <c r="C1863" s="9" t="s">
        <v>659</v>
      </c>
      <c r="D1863" s="9" t="s">
        <v>2516</v>
      </c>
      <c r="E1863" s="9">
        <v>73.401337378027065</v>
      </c>
    </row>
    <row r="1864" spans="1:5" ht="36.75" x14ac:dyDescent="0.25">
      <c r="A1864" s="9" t="s">
        <v>164</v>
      </c>
      <c r="B1864" s="9" t="s">
        <v>85</v>
      </c>
      <c r="C1864" s="9" t="s">
        <v>659</v>
      </c>
      <c r="D1864" s="9" t="s">
        <v>2517</v>
      </c>
      <c r="E1864" s="9">
        <v>15.758921613364924</v>
      </c>
    </row>
    <row r="1865" spans="1:5" ht="36.75" x14ac:dyDescent="0.25">
      <c r="A1865" s="9" t="s">
        <v>164</v>
      </c>
      <c r="B1865" s="9" t="s">
        <v>85</v>
      </c>
      <c r="C1865" s="9" t="s">
        <v>659</v>
      </c>
      <c r="D1865" s="9" t="s">
        <v>2518</v>
      </c>
      <c r="E1865" s="9">
        <v>16.794018483311099</v>
      </c>
    </row>
    <row r="1866" spans="1:5" ht="36.75" x14ac:dyDescent="0.25">
      <c r="A1866" s="9" t="s">
        <v>164</v>
      </c>
      <c r="B1866" s="9" t="s">
        <v>85</v>
      </c>
      <c r="C1866" s="9" t="s">
        <v>659</v>
      </c>
      <c r="D1866" s="9" t="s">
        <v>2519</v>
      </c>
      <c r="E1866" s="9">
        <v>2.6403534814939054</v>
      </c>
    </row>
    <row r="1867" spans="1:5" ht="36.75" x14ac:dyDescent="0.25">
      <c r="A1867" s="9" t="s">
        <v>164</v>
      </c>
      <c r="B1867" s="9" t="s">
        <v>85</v>
      </c>
      <c r="C1867" s="9" t="s">
        <v>659</v>
      </c>
      <c r="D1867" s="9" t="s">
        <v>2520</v>
      </c>
      <c r="E1867" s="9">
        <v>14.048442388560252</v>
      </c>
    </row>
    <row r="1868" spans="1:5" ht="36.75" x14ac:dyDescent="0.25">
      <c r="A1868" s="9" t="s">
        <v>164</v>
      </c>
      <c r="B1868" s="9" t="s">
        <v>85</v>
      </c>
      <c r="C1868" s="9" t="s">
        <v>659</v>
      </c>
      <c r="D1868" s="9" t="s">
        <v>2521</v>
      </c>
      <c r="E1868" s="9">
        <v>9.4920585307830017</v>
      </c>
    </row>
    <row r="1869" spans="1:5" ht="36.75" x14ac:dyDescent="0.25">
      <c r="A1869" s="9" t="s">
        <v>164</v>
      </c>
      <c r="B1869" s="9" t="s">
        <v>85</v>
      </c>
      <c r="C1869" s="9" t="s">
        <v>659</v>
      </c>
      <c r="D1869" s="9" t="s">
        <v>2522</v>
      </c>
      <c r="E1869" s="9">
        <v>1.0962728078862556</v>
      </c>
    </row>
    <row r="1870" spans="1:5" ht="36.75" x14ac:dyDescent="0.25">
      <c r="A1870" s="9" t="s">
        <v>164</v>
      </c>
      <c r="B1870" s="9" t="s">
        <v>85</v>
      </c>
      <c r="C1870" s="9" t="s">
        <v>659</v>
      </c>
      <c r="D1870" s="9" t="s">
        <v>2523</v>
      </c>
      <c r="E1870" s="9">
        <v>77.451184469660419</v>
      </c>
    </row>
    <row r="1871" spans="1:5" ht="36.75" x14ac:dyDescent="0.25">
      <c r="A1871" s="9" t="s">
        <v>164</v>
      </c>
      <c r="B1871" s="9" t="s">
        <v>85</v>
      </c>
      <c r="C1871" s="9" t="s">
        <v>659</v>
      </c>
      <c r="D1871" s="9" t="s">
        <v>2524</v>
      </c>
      <c r="E1871" s="9">
        <v>1.5465277111252533</v>
      </c>
    </row>
    <row r="1872" spans="1:5" ht="36.75" x14ac:dyDescent="0.25">
      <c r="A1872" s="9" t="s">
        <v>164</v>
      </c>
      <c r="B1872" s="9" t="s">
        <v>85</v>
      </c>
      <c r="C1872" s="9" t="s">
        <v>659</v>
      </c>
      <c r="D1872" s="9" t="s">
        <v>2525</v>
      </c>
      <c r="E1872" s="9">
        <v>1.5416336360900469</v>
      </c>
    </row>
    <row r="1873" spans="1:5" ht="36.75" x14ac:dyDescent="0.25">
      <c r="A1873" s="9" t="s">
        <v>164</v>
      </c>
      <c r="B1873" s="9" t="s">
        <v>85</v>
      </c>
      <c r="C1873" s="9" t="s">
        <v>659</v>
      </c>
      <c r="D1873" s="9" t="s">
        <v>2526</v>
      </c>
      <c r="E1873" s="9">
        <v>36.999207266161122</v>
      </c>
    </row>
    <row r="1874" spans="1:5" ht="36.75" x14ac:dyDescent="0.25">
      <c r="A1874" s="9" t="s">
        <v>164</v>
      </c>
      <c r="B1874" s="9" t="s">
        <v>85</v>
      </c>
      <c r="C1874" s="9" t="s">
        <v>659</v>
      </c>
      <c r="D1874" s="9" t="s">
        <v>2527</v>
      </c>
      <c r="E1874" s="9">
        <v>7.3778181155737972</v>
      </c>
    </row>
    <row r="1875" spans="1:5" ht="36.75" x14ac:dyDescent="0.25">
      <c r="A1875" s="9" t="s">
        <v>164</v>
      </c>
      <c r="B1875" s="9" t="s">
        <v>85</v>
      </c>
      <c r="C1875" s="9" t="s">
        <v>659</v>
      </c>
      <c r="D1875" s="9" t="s">
        <v>2528</v>
      </c>
      <c r="E1875" s="9">
        <v>31.598595464810757</v>
      </c>
    </row>
    <row r="1876" spans="1:5" ht="36.75" x14ac:dyDescent="0.25">
      <c r="A1876" s="9" t="s">
        <v>164</v>
      </c>
      <c r="B1876" s="9" t="s">
        <v>85</v>
      </c>
      <c r="C1876" s="9" t="s">
        <v>659</v>
      </c>
      <c r="D1876" s="9" t="s">
        <v>2529</v>
      </c>
      <c r="E1876" s="9">
        <v>9.5042937183710183</v>
      </c>
    </row>
    <row r="1877" spans="1:5" ht="36.75" x14ac:dyDescent="0.25">
      <c r="A1877" s="9" t="s">
        <v>164</v>
      </c>
      <c r="B1877" s="9" t="s">
        <v>85</v>
      </c>
      <c r="C1877" s="9" t="s">
        <v>659</v>
      </c>
      <c r="D1877" s="9" t="s">
        <v>2530</v>
      </c>
      <c r="E1877" s="9">
        <v>2.4764019678144877</v>
      </c>
    </row>
    <row r="1878" spans="1:5" ht="36.75" x14ac:dyDescent="0.25">
      <c r="A1878" s="9" t="s">
        <v>164</v>
      </c>
      <c r="B1878" s="9" t="s">
        <v>85</v>
      </c>
      <c r="C1878" s="9" t="s">
        <v>659</v>
      </c>
      <c r="D1878" s="9" t="s">
        <v>2531</v>
      </c>
      <c r="E1878" s="9">
        <v>14.258887615074132</v>
      </c>
    </row>
    <row r="1879" spans="1:5" ht="36.75" x14ac:dyDescent="0.25">
      <c r="A1879" s="9" t="s">
        <v>164</v>
      </c>
      <c r="B1879" s="9" t="s">
        <v>85</v>
      </c>
      <c r="C1879" s="9" t="s">
        <v>659</v>
      </c>
      <c r="D1879" s="9" t="s">
        <v>2532</v>
      </c>
      <c r="E1879" s="9">
        <v>9.0956384529312757</v>
      </c>
    </row>
    <row r="1880" spans="1:5" ht="36.75" x14ac:dyDescent="0.25">
      <c r="A1880" s="9" t="s">
        <v>164</v>
      </c>
      <c r="B1880" s="9" t="s">
        <v>85</v>
      </c>
      <c r="C1880" s="9" t="s">
        <v>659</v>
      </c>
      <c r="D1880" s="9" t="s">
        <v>2533</v>
      </c>
      <c r="E1880" s="9">
        <v>4.5833012704708844</v>
      </c>
    </row>
    <row r="1881" spans="1:5" ht="36.75" x14ac:dyDescent="0.25">
      <c r="A1881" s="9" t="s">
        <v>164</v>
      </c>
      <c r="B1881" s="9" t="s">
        <v>85</v>
      </c>
      <c r="C1881" s="9" t="s">
        <v>659</v>
      </c>
      <c r="D1881" s="9" t="s">
        <v>2534</v>
      </c>
      <c r="E1881" s="9">
        <v>3.0734791221096809</v>
      </c>
    </row>
    <row r="1882" spans="1:5" ht="36.75" x14ac:dyDescent="0.25">
      <c r="A1882" s="9" t="s">
        <v>164</v>
      </c>
      <c r="B1882" s="9" t="s">
        <v>85</v>
      </c>
      <c r="C1882" s="9" t="s">
        <v>659</v>
      </c>
      <c r="D1882" s="9" t="s">
        <v>2535</v>
      </c>
      <c r="E1882" s="9">
        <v>13.150379619599859</v>
      </c>
    </row>
    <row r="1883" spans="1:5" ht="36.75" x14ac:dyDescent="0.25">
      <c r="A1883" s="9" t="s">
        <v>164</v>
      </c>
      <c r="B1883" s="9" t="s">
        <v>85</v>
      </c>
      <c r="C1883" s="9" t="s">
        <v>659</v>
      </c>
      <c r="D1883" s="9" t="s">
        <v>2536</v>
      </c>
      <c r="E1883" s="9">
        <v>5.3663532761039239</v>
      </c>
    </row>
    <row r="1884" spans="1:5" ht="36.75" x14ac:dyDescent="0.25">
      <c r="A1884" s="9" t="s">
        <v>164</v>
      </c>
      <c r="B1884" s="9" t="s">
        <v>85</v>
      </c>
      <c r="C1884" s="9" t="s">
        <v>659</v>
      </c>
      <c r="D1884" s="9" t="s">
        <v>2537</v>
      </c>
      <c r="E1884" s="9">
        <v>89.414750893222717</v>
      </c>
    </row>
    <row r="1885" spans="1:5" ht="36.75" x14ac:dyDescent="0.25">
      <c r="A1885" s="9" t="s">
        <v>164</v>
      </c>
      <c r="B1885" s="9" t="s">
        <v>85</v>
      </c>
      <c r="C1885" s="9" t="s">
        <v>659</v>
      </c>
      <c r="D1885" s="9" t="s">
        <v>2538</v>
      </c>
      <c r="E1885" s="9">
        <v>87.420415316376079</v>
      </c>
    </row>
    <row r="1886" spans="1:5" ht="36.75" x14ac:dyDescent="0.25">
      <c r="A1886" s="9" t="s">
        <v>164</v>
      </c>
      <c r="B1886" s="9" t="s">
        <v>85</v>
      </c>
      <c r="C1886" s="9" t="s">
        <v>659</v>
      </c>
      <c r="D1886" s="9" t="s">
        <v>2539</v>
      </c>
      <c r="E1886" s="9">
        <v>5.5523281274417711</v>
      </c>
    </row>
    <row r="1887" spans="1:5" ht="36.75" x14ac:dyDescent="0.25">
      <c r="A1887" s="9" t="s">
        <v>164</v>
      </c>
      <c r="B1887" s="9" t="s">
        <v>85</v>
      </c>
      <c r="C1887" s="9" t="s">
        <v>659</v>
      </c>
      <c r="D1887" s="9" t="s">
        <v>2540</v>
      </c>
      <c r="E1887" s="9">
        <v>0.57260677911916025</v>
      </c>
    </row>
    <row r="1888" spans="1:5" ht="36.75" x14ac:dyDescent="0.25">
      <c r="A1888" s="9" t="s">
        <v>164</v>
      </c>
      <c r="B1888" s="9" t="s">
        <v>85</v>
      </c>
      <c r="C1888" s="9" t="s">
        <v>659</v>
      </c>
      <c r="D1888" s="9" t="s">
        <v>2541</v>
      </c>
      <c r="E1888" s="9">
        <v>0.53590121635511156</v>
      </c>
    </row>
    <row r="1889" spans="1:5" ht="36.75" x14ac:dyDescent="0.25">
      <c r="A1889" s="9" t="s">
        <v>164</v>
      </c>
      <c r="B1889" s="9" t="s">
        <v>85</v>
      </c>
      <c r="C1889" s="9" t="s">
        <v>659</v>
      </c>
      <c r="D1889" s="9" t="s">
        <v>2542</v>
      </c>
      <c r="E1889" s="9">
        <v>0.46004305330941075</v>
      </c>
    </row>
    <row r="1890" spans="1:5" ht="36.75" x14ac:dyDescent="0.25">
      <c r="A1890" s="9" t="s">
        <v>164</v>
      </c>
      <c r="B1890" s="9" t="s">
        <v>85</v>
      </c>
      <c r="C1890" s="9" t="s">
        <v>659</v>
      </c>
      <c r="D1890" s="9" t="s">
        <v>2543</v>
      </c>
      <c r="E1890" s="9">
        <v>0.55547751649593735</v>
      </c>
    </row>
    <row r="1891" spans="1:5" ht="36.75" x14ac:dyDescent="0.25">
      <c r="A1891" s="9" t="s">
        <v>164</v>
      </c>
      <c r="B1891" s="9" t="s">
        <v>85</v>
      </c>
      <c r="C1891" s="9" t="s">
        <v>659</v>
      </c>
      <c r="D1891" s="9" t="s">
        <v>2544</v>
      </c>
      <c r="E1891" s="9">
        <v>6.1567463942897751</v>
      </c>
    </row>
    <row r="1892" spans="1:5" ht="36.75" x14ac:dyDescent="0.25">
      <c r="A1892" s="9" t="s">
        <v>164</v>
      </c>
      <c r="B1892" s="9" t="s">
        <v>85</v>
      </c>
      <c r="C1892" s="9" t="s">
        <v>659</v>
      </c>
      <c r="D1892" s="9" t="s">
        <v>2545</v>
      </c>
      <c r="E1892" s="9">
        <v>13.600634522838858</v>
      </c>
    </row>
    <row r="1893" spans="1:5" ht="36.75" x14ac:dyDescent="0.25">
      <c r="A1893" s="9" t="s">
        <v>164</v>
      </c>
      <c r="B1893" s="9" t="s">
        <v>85</v>
      </c>
      <c r="C1893" s="9" t="s">
        <v>659</v>
      </c>
      <c r="D1893" s="9" t="s">
        <v>2546</v>
      </c>
      <c r="E1893" s="9">
        <v>17.763045340281984</v>
      </c>
    </row>
    <row r="1894" spans="1:5" ht="36.75" x14ac:dyDescent="0.25">
      <c r="A1894" s="9" t="s">
        <v>164</v>
      </c>
      <c r="B1894" s="9" t="s">
        <v>85</v>
      </c>
      <c r="C1894" s="9" t="s">
        <v>659</v>
      </c>
      <c r="D1894" s="9" t="s">
        <v>2547</v>
      </c>
      <c r="E1894" s="9">
        <v>4.8867339226536881</v>
      </c>
    </row>
    <row r="1895" spans="1:5" ht="36.75" x14ac:dyDescent="0.25">
      <c r="A1895" s="9" t="s">
        <v>164</v>
      </c>
      <c r="B1895" s="9" t="s">
        <v>85</v>
      </c>
      <c r="C1895" s="9" t="s">
        <v>659</v>
      </c>
      <c r="D1895" s="9" t="s">
        <v>2548</v>
      </c>
      <c r="E1895" s="9">
        <v>47.372199303281292</v>
      </c>
    </row>
    <row r="1896" spans="1:5" ht="36.75" x14ac:dyDescent="0.25">
      <c r="A1896" s="9" t="s">
        <v>164</v>
      </c>
      <c r="B1896" s="9" t="s">
        <v>85</v>
      </c>
      <c r="C1896" s="9" t="s">
        <v>659</v>
      </c>
      <c r="D1896" s="9" t="s">
        <v>2549</v>
      </c>
      <c r="E1896" s="9">
        <v>48.737646238103913</v>
      </c>
    </row>
    <row r="1897" spans="1:5" ht="36.75" x14ac:dyDescent="0.25">
      <c r="A1897" s="9" t="s">
        <v>164</v>
      </c>
      <c r="B1897" s="9" t="s">
        <v>85</v>
      </c>
      <c r="C1897" s="9" t="s">
        <v>659</v>
      </c>
      <c r="D1897" s="9" t="s">
        <v>2550</v>
      </c>
      <c r="E1897" s="9">
        <v>1.1231902205798909</v>
      </c>
    </row>
    <row r="1898" spans="1:5" ht="36.75" x14ac:dyDescent="0.25">
      <c r="A1898" s="9" t="s">
        <v>164</v>
      </c>
      <c r="B1898" s="9" t="s">
        <v>85</v>
      </c>
      <c r="C1898" s="9" t="s">
        <v>659</v>
      </c>
      <c r="D1898" s="9" t="s">
        <v>2551</v>
      </c>
      <c r="E1898" s="9">
        <v>10.025512709620511</v>
      </c>
    </row>
    <row r="1899" spans="1:5" ht="36.75" x14ac:dyDescent="0.25">
      <c r="A1899" s="9" t="s">
        <v>164</v>
      </c>
      <c r="B1899" s="9" t="s">
        <v>85</v>
      </c>
      <c r="C1899" s="9" t="s">
        <v>659</v>
      </c>
      <c r="D1899" s="9" t="s">
        <v>2552</v>
      </c>
      <c r="E1899" s="9">
        <v>8.7310298628083913</v>
      </c>
    </row>
    <row r="1900" spans="1:5" ht="36.75" x14ac:dyDescent="0.25">
      <c r="A1900" s="9" t="s">
        <v>164</v>
      </c>
      <c r="B1900" s="9" t="s">
        <v>85</v>
      </c>
      <c r="C1900" s="9" t="s">
        <v>659</v>
      </c>
      <c r="D1900" s="9" t="s">
        <v>2553</v>
      </c>
      <c r="E1900" s="9">
        <v>4.4560553195555164</v>
      </c>
    </row>
    <row r="1901" spans="1:5" ht="36.75" x14ac:dyDescent="0.25">
      <c r="A1901" s="9" t="s">
        <v>164</v>
      </c>
      <c r="B1901" s="9" t="s">
        <v>85</v>
      </c>
      <c r="C1901" s="9" t="s">
        <v>659</v>
      </c>
      <c r="D1901" s="9" t="s">
        <v>2554</v>
      </c>
      <c r="E1901" s="9">
        <v>1.377682122410629</v>
      </c>
    </row>
    <row r="1902" spans="1:5" ht="36.75" x14ac:dyDescent="0.25">
      <c r="A1902" s="9" t="s">
        <v>164</v>
      </c>
      <c r="B1902" s="9" t="s">
        <v>85</v>
      </c>
      <c r="C1902" s="9" t="s">
        <v>659</v>
      </c>
      <c r="D1902" s="9" t="s">
        <v>2555</v>
      </c>
      <c r="E1902" s="9">
        <v>30.345712255797888</v>
      </c>
    </row>
    <row r="1903" spans="1:5" ht="36.75" x14ac:dyDescent="0.25">
      <c r="A1903" s="9" t="s">
        <v>164</v>
      </c>
      <c r="B1903" s="9" t="s">
        <v>85</v>
      </c>
      <c r="C1903" s="9" t="s">
        <v>659</v>
      </c>
      <c r="D1903" s="9" t="s">
        <v>2556</v>
      </c>
      <c r="E1903" s="9">
        <v>8.3541860850974921</v>
      </c>
    </row>
    <row r="1904" spans="1:5" ht="36.75" x14ac:dyDescent="0.25">
      <c r="A1904" s="9" t="s">
        <v>164</v>
      </c>
      <c r="B1904" s="9" t="s">
        <v>85</v>
      </c>
      <c r="C1904" s="9" t="s">
        <v>659</v>
      </c>
      <c r="D1904" s="9" t="s">
        <v>2557</v>
      </c>
      <c r="E1904" s="9">
        <v>40.58411722944988</v>
      </c>
    </row>
    <row r="1905" spans="1:5" ht="36.75" x14ac:dyDescent="0.25">
      <c r="A1905" s="9" t="s">
        <v>164</v>
      </c>
      <c r="B1905" s="9" t="s">
        <v>85</v>
      </c>
      <c r="C1905" s="9" t="s">
        <v>659</v>
      </c>
      <c r="D1905" s="9" t="s">
        <v>2558</v>
      </c>
      <c r="E1905" s="9">
        <v>41.748907087829032</v>
      </c>
    </row>
    <row r="1906" spans="1:5" ht="36.75" x14ac:dyDescent="0.25">
      <c r="A1906" s="9" t="s">
        <v>164</v>
      </c>
      <c r="B1906" s="9" t="s">
        <v>85</v>
      </c>
      <c r="C1906" s="9" t="s">
        <v>659</v>
      </c>
      <c r="D1906" s="9" t="s">
        <v>2559</v>
      </c>
      <c r="E1906" s="9">
        <v>5.5449870148889602</v>
      </c>
    </row>
    <row r="1907" spans="1:5" ht="36.75" x14ac:dyDescent="0.25">
      <c r="A1907" s="9" t="s">
        <v>164</v>
      </c>
      <c r="B1907" s="9" t="s">
        <v>85</v>
      </c>
      <c r="C1907" s="9" t="s">
        <v>659</v>
      </c>
      <c r="D1907" s="9" t="s">
        <v>2560</v>
      </c>
      <c r="E1907" s="9">
        <v>1.8108077630264043</v>
      </c>
    </row>
    <row r="1908" spans="1:5" ht="36.75" x14ac:dyDescent="0.25">
      <c r="A1908" s="9" t="s">
        <v>164</v>
      </c>
      <c r="B1908" s="9" t="s">
        <v>85</v>
      </c>
      <c r="C1908" s="9" t="s">
        <v>659</v>
      </c>
      <c r="D1908" s="9" t="s">
        <v>2561</v>
      </c>
      <c r="E1908" s="9">
        <v>1.1672368958967498</v>
      </c>
    </row>
    <row r="1909" spans="1:5" ht="36.75" x14ac:dyDescent="0.25">
      <c r="A1909" s="9" t="s">
        <v>164</v>
      </c>
      <c r="B1909" s="9" t="s">
        <v>85</v>
      </c>
      <c r="C1909" s="9" t="s">
        <v>659</v>
      </c>
      <c r="D1909" s="9" t="s">
        <v>2562</v>
      </c>
      <c r="E1909" s="9">
        <v>10.035300859690924</v>
      </c>
    </row>
    <row r="1910" spans="1:5" ht="36.75" x14ac:dyDescent="0.25">
      <c r="A1910" s="9" t="s">
        <v>164</v>
      </c>
      <c r="B1910" s="9" t="s">
        <v>85</v>
      </c>
      <c r="C1910" s="9" t="s">
        <v>659</v>
      </c>
      <c r="D1910" s="9" t="s">
        <v>2563</v>
      </c>
      <c r="E1910" s="9">
        <v>7.8549904315064287</v>
      </c>
    </row>
    <row r="1911" spans="1:5" ht="36.75" x14ac:dyDescent="0.25">
      <c r="A1911" s="9" t="s">
        <v>164</v>
      </c>
      <c r="B1911" s="9" t="s">
        <v>85</v>
      </c>
      <c r="C1911" s="9" t="s">
        <v>659</v>
      </c>
      <c r="D1911" s="9" t="s">
        <v>2564</v>
      </c>
      <c r="E1911" s="9">
        <v>22.997258590435329</v>
      </c>
    </row>
    <row r="1912" spans="1:5" ht="36.75" x14ac:dyDescent="0.25">
      <c r="A1912" s="9" t="s">
        <v>164</v>
      </c>
      <c r="B1912" s="9" t="s">
        <v>85</v>
      </c>
      <c r="C1912" s="9" t="s">
        <v>659</v>
      </c>
      <c r="D1912" s="9" t="s">
        <v>2565</v>
      </c>
      <c r="E1912" s="9">
        <v>24.771360790697685</v>
      </c>
    </row>
    <row r="1913" spans="1:5" ht="36.75" x14ac:dyDescent="0.25">
      <c r="A1913" s="9" t="s">
        <v>164</v>
      </c>
      <c r="B1913" s="9" t="s">
        <v>85</v>
      </c>
      <c r="C1913" s="9" t="s">
        <v>659</v>
      </c>
      <c r="D1913" s="9" t="s">
        <v>2566</v>
      </c>
      <c r="E1913" s="9">
        <v>6.6388127852576133</v>
      </c>
    </row>
    <row r="1914" spans="1:5" ht="36.75" x14ac:dyDescent="0.25">
      <c r="A1914" s="9" t="s">
        <v>164</v>
      </c>
      <c r="B1914" s="9" t="s">
        <v>85</v>
      </c>
      <c r="C1914" s="9" t="s">
        <v>659</v>
      </c>
      <c r="D1914" s="9" t="s">
        <v>2567</v>
      </c>
      <c r="E1914" s="9">
        <v>30.749473446202423</v>
      </c>
    </row>
    <row r="1915" spans="1:5" ht="36.75" x14ac:dyDescent="0.25">
      <c r="A1915" s="9" t="s">
        <v>164</v>
      </c>
      <c r="B1915" s="9" t="s">
        <v>85</v>
      </c>
      <c r="C1915" s="9" t="s">
        <v>659</v>
      </c>
      <c r="D1915" s="9" t="s">
        <v>2568</v>
      </c>
      <c r="E1915" s="9">
        <v>4.3067860309817183</v>
      </c>
    </row>
    <row r="1916" spans="1:5" ht="36.75" x14ac:dyDescent="0.25">
      <c r="A1916" s="9" t="s">
        <v>164</v>
      </c>
      <c r="B1916" s="9" t="s">
        <v>85</v>
      </c>
      <c r="C1916" s="9" t="s">
        <v>659</v>
      </c>
      <c r="D1916" s="9" t="s">
        <v>2569</v>
      </c>
      <c r="E1916" s="9">
        <v>40.58411722944988</v>
      </c>
    </row>
    <row r="1917" spans="1:5" ht="36.75" x14ac:dyDescent="0.25">
      <c r="A1917" s="9" t="s">
        <v>164</v>
      </c>
      <c r="B1917" s="9" t="s">
        <v>85</v>
      </c>
      <c r="C1917" s="9" t="s">
        <v>659</v>
      </c>
      <c r="D1917" s="9" t="s">
        <v>2570</v>
      </c>
      <c r="E1917" s="9">
        <v>26.711861542157063</v>
      </c>
    </row>
    <row r="1918" spans="1:5" ht="36.75" x14ac:dyDescent="0.25">
      <c r="A1918" s="9" t="s">
        <v>164</v>
      </c>
      <c r="B1918" s="9" t="s">
        <v>85</v>
      </c>
      <c r="C1918" s="9" t="s">
        <v>659</v>
      </c>
      <c r="D1918" s="9" t="s">
        <v>2571</v>
      </c>
      <c r="E1918" s="9">
        <v>16.00607240264285</v>
      </c>
    </row>
    <row r="1919" spans="1:5" ht="36.75" x14ac:dyDescent="0.25">
      <c r="A1919" s="9" t="s">
        <v>164</v>
      </c>
      <c r="B1919" s="9" t="s">
        <v>85</v>
      </c>
      <c r="C1919" s="9" t="s">
        <v>659</v>
      </c>
      <c r="D1919" s="9" t="s">
        <v>2572</v>
      </c>
      <c r="E1919" s="9">
        <v>4.7888524219495583</v>
      </c>
    </row>
    <row r="1920" spans="1:5" ht="36.75" x14ac:dyDescent="0.25">
      <c r="A1920" s="9" t="s">
        <v>164</v>
      </c>
      <c r="B1920" s="9" t="s">
        <v>85</v>
      </c>
      <c r="C1920" s="9" t="s">
        <v>659</v>
      </c>
      <c r="D1920" s="9" t="s">
        <v>2573</v>
      </c>
      <c r="E1920" s="9">
        <v>11.49373522018246</v>
      </c>
    </row>
    <row r="1921" spans="1:5" ht="36.75" x14ac:dyDescent="0.25">
      <c r="A1921" s="9" t="s">
        <v>164</v>
      </c>
      <c r="B1921" s="9" t="s">
        <v>85</v>
      </c>
      <c r="C1921" s="9" t="s">
        <v>659</v>
      </c>
      <c r="D1921" s="9" t="s">
        <v>2574</v>
      </c>
      <c r="E1921" s="9">
        <v>4.0106944913517246</v>
      </c>
    </row>
    <row r="1922" spans="1:5" ht="36.75" x14ac:dyDescent="0.25">
      <c r="A1922" s="9" t="s">
        <v>164</v>
      </c>
      <c r="B1922" s="9" t="s">
        <v>85</v>
      </c>
      <c r="C1922" s="9" t="s">
        <v>659</v>
      </c>
      <c r="D1922" s="9" t="s">
        <v>2575</v>
      </c>
      <c r="E1922" s="9">
        <v>1.6713266245230192</v>
      </c>
    </row>
    <row r="1923" spans="1:5" ht="36.75" x14ac:dyDescent="0.25">
      <c r="A1923" s="9" t="s">
        <v>164</v>
      </c>
      <c r="B1923" s="9" t="s">
        <v>85</v>
      </c>
      <c r="C1923" s="9" t="s">
        <v>659</v>
      </c>
      <c r="D1923" s="9" t="s">
        <v>2576</v>
      </c>
      <c r="E1923" s="9">
        <v>2.0873230025155713</v>
      </c>
    </row>
    <row r="1924" spans="1:5" ht="36.75" x14ac:dyDescent="0.25">
      <c r="A1924" s="9" t="s">
        <v>164</v>
      </c>
      <c r="B1924" s="9" t="s">
        <v>85</v>
      </c>
      <c r="C1924" s="9" t="s">
        <v>659</v>
      </c>
      <c r="D1924" s="9" t="s">
        <v>2577</v>
      </c>
      <c r="E1924" s="9">
        <v>2.7529172073036547</v>
      </c>
    </row>
    <row r="1925" spans="1:5" ht="36.75" x14ac:dyDescent="0.25">
      <c r="A1925" s="9" t="s">
        <v>164</v>
      </c>
      <c r="B1925" s="9" t="s">
        <v>85</v>
      </c>
      <c r="C1925" s="9" t="s">
        <v>659</v>
      </c>
      <c r="D1925" s="9" t="s">
        <v>2578</v>
      </c>
      <c r="E1925" s="9">
        <v>1.2357539463896408</v>
      </c>
    </row>
    <row r="1926" spans="1:5" ht="36.75" x14ac:dyDescent="0.25">
      <c r="A1926" s="9" t="s">
        <v>164</v>
      </c>
      <c r="B1926" s="9" t="s">
        <v>85</v>
      </c>
      <c r="C1926" s="9" t="s">
        <v>659</v>
      </c>
      <c r="D1926" s="9" t="s">
        <v>2579</v>
      </c>
      <c r="E1926" s="9">
        <v>9.2204373663290422</v>
      </c>
    </row>
    <row r="1927" spans="1:5" ht="36.75" x14ac:dyDescent="0.25">
      <c r="A1927" s="9" t="s">
        <v>164</v>
      </c>
      <c r="B1927" s="9" t="s">
        <v>85</v>
      </c>
      <c r="C1927" s="9" t="s">
        <v>659</v>
      </c>
      <c r="D1927" s="9" t="s">
        <v>2580</v>
      </c>
      <c r="E1927" s="9">
        <v>8.1241645584427857</v>
      </c>
    </row>
    <row r="1928" spans="1:5" ht="36.75" x14ac:dyDescent="0.25">
      <c r="A1928" s="9" t="s">
        <v>164</v>
      </c>
      <c r="B1928" s="9" t="s">
        <v>85</v>
      </c>
      <c r="C1928" s="9" t="s">
        <v>659</v>
      </c>
      <c r="D1928" s="9" t="s">
        <v>2581</v>
      </c>
      <c r="E1928" s="9">
        <v>0.70719384258733897</v>
      </c>
    </row>
    <row r="1929" spans="1:5" ht="36.75" x14ac:dyDescent="0.25">
      <c r="A1929" s="9" t="s">
        <v>164</v>
      </c>
      <c r="B1929" s="9" t="s">
        <v>85</v>
      </c>
      <c r="C1929" s="9" t="s">
        <v>659</v>
      </c>
      <c r="D1929" s="9" t="s">
        <v>2582</v>
      </c>
      <c r="E1929" s="9">
        <v>1.0889316953334458</v>
      </c>
    </row>
    <row r="1930" spans="1:5" ht="36.75" x14ac:dyDescent="0.25">
      <c r="A1930" s="9" t="s">
        <v>164</v>
      </c>
      <c r="B1930" s="9" t="s">
        <v>85</v>
      </c>
      <c r="C1930" s="9" t="s">
        <v>659</v>
      </c>
      <c r="D1930" s="9" t="s">
        <v>2583</v>
      </c>
      <c r="E1930" s="9">
        <v>1.1085079954742718</v>
      </c>
    </row>
    <row r="1931" spans="1:5" ht="36.75" x14ac:dyDescent="0.25">
      <c r="A1931" s="9" t="s">
        <v>164</v>
      </c>
      <c r="B1931" s="9" t="s">
        <v>85</v>
      </c>
      <c r="C1931" s="9" t="s">
        <v>659</v>
      </c>
      <c r="D1931" s="9" t="s">
        <v>2584</v>
      </c>
      <c r="E1931" s="9">
        <v>0.99105019462931587</v>
      </c>
    </row>
    <row r="1932" spans="1:5" ht="36.75" x14ac:dyDescent="0.25">
      <c r="A1932" s="9" t="s">
        <v>164</v>
      </c>
      <c r="B1932" s="9" t="s">
        <v>85</v>
      </c>
      <c r="C1932" s="9" t="s">
        <v>659</v>
      </c>
      <c r="D1932" s="9" t="s">
        <v>2585</v>
      </c>
      <c r="E1932" s="9">
        <v>2.6844001568107636</v>
      </c>
    </row>
    <row r="1933" spans="1:5" ht="36.75" x14ac:dyDescent="0.25">
      <c r="A1933" s="9" t="s">
        <v>164</v>
      </c>
      <c r="B1933" s="9" t="s">
        <v>85</v>
      </c>
      <c r="C1933" s="9" t="s">
        <v>659</v>
      </c>
      <c r="D1933" s="9" t="s">
        <v>2586</v>
      </c>
      <c r="E1933" s="9">
        <v>92.089362899963064</v>
      </c>
    </row>
    <row r="1934" spans="1:5" ht="36.75" x14ac:dyDescent="0.25">
      <c r="A1934" s="9" t="s">
        <v>164</v>
      </c>
      <c r="B1934" s="9" t="s">
        <v>85</v>
      </c>
      <c r="C1934" s="9" t="s">
        <v>659</v>
      </c>
      <c r="D1934" s="9" t="s">
        <v>2587</v>
      </c>
      <c r="E1934" s="9">
        <v>1.3165061844705481</v>
      </c>
    </row>
    <row r="1935" spans="1:5" ht="36.75" x14ac:dyDescent="0.25">
      <c r="A1935" s="9" t="s">
        <v>164</v>
      </c>
      <c r="B1935" s="9" t="s">
        <v>85</v>
      </c>
      <c r="C1935" s="9" t="s">
        <v>659</v>
      </c>
      <c r="D1935" s="9" t="s">
        <v>2588</v>
      </c>
      <c r="E1935" s="9">
        <v>1.3165061844705481</v>
      </c>
    </row>
    <row r="1936" spans="1:5" ht="36.75" x14ac:dyDescent="0.25">
      <c r="A1936" s="9" t="s">
        <v>164</v>
      </c>
      <c r="B1936" s="9" t="s">
        <v>85</v>
      </c>
      <c r="C1936" s="9" t="s">
        <v>659</v>
      </c>
      <c r="D1936" s="9" t="s">
        <v>2589</v>
      </c>
      <c r="E1936" s="9">
        <v>1.3189532219881512</v>
      </c>
    </row>
    <row r="1937" spans="1:5" ht="36.75" x14ac:dyDescent="0.25">
      <c r="A1937" s="9" t="s">
        <v>164</v>
      </c>
      <c r="B1937" s="9" t="s">
        <v>85</v>
      </c>
      <c r="C1937" s="9" t="s">
        <v>659</v>
      </c>
      <c r="D1937" s="9" t="s">
        <v>2590</v>
      </c>
      <c r="E1937" s="9">
        <v>1.3189532219881512</v>
      </c>
    </row>
    <row r="1938" spans="1:5" ht="36.75" x14ac:dyDescent="0.25">
      <c r="A1938" s="9" t="s">
        <v>164</v>
      </c>
      <c r="B1938" s="9" t="s">
        <v>85</v>
      </c>
      <c r="C1938" s="9" t="s">
        <v>659</v>
      </c>
      <c r="D1938" s="9" t="s">
        <v>2591</v>
      </c>
      <c r="E1938" s="9">
        <v>1.3214002595057543</v>
      </c>
    </row>
    <row r="1939" spans="1:5" ht="36.75" x14ac:dyDescent="0.25">
      <c r="A1939" s="9" t="s">
        <v>164</v>
      </c>
      <c r="B1939" s="9" t="s">
        <v>85</v>
      </c>
      <c r="C1939" s="9" t="s">
        <v>659</v>
      </c>
      <c r="D1939" s="9" t="s">
        <v>2592</v>
      </c>
      <c r="E1939" s="9">
        <v>1.3214002595057543</v>
      </c>
    </row>
    <row r="1940" spans="1:5" ht="36.75" x14ac:dyDescent="0.25">
      <c r="A1940" s="9" t="s">
        <v>164</v>
      </c>
      <c r="B1940" s="9" t="s">
        <v>85</v>
      </c>
      <c r="C1940" s="9" t="s">
        <v>659</v>
      </c>
      <c r="D1940" s="9" t="s">
        <v>2593</v>
      </c>
      <c r="E1940" s="9">
        <v>1.3238472970233577</v>
      </c>
    </row>
    <row r="1941" spans="1:5" ht="36.75" x14ac:dyDescent="0.25">
      <c r="A1941" s="9" t="s">
        <v>164</v>
      </c>
      <c r="B1941" s="9" t="s">
        <v>85</v>
      </c>
      <c r="C1941" s="9" t="s">
        <v>659</v>
      </c>
      <c r="D1941" s="9" t="s">
        <v>2594</v>
      </c>
      <c r="E1941" s="9">
        <v>1.3238472970233577</v>
      </c>
    </row>
    <row r="1942" spans="1:5" ht="36.75" x14ac:dyDescent="0.25">
      <c r="A1942" s="9" t="s">
        <v>164</v>
      </c>
      <c r="B1942" s="9" t="s">
        <v>85</v>
      </c>
      <c r="C1942" s="9" t="s">
        <v>659</v>
      </c>
      <c r="D1942" s="9" t="s">
        <v>2595</v>
      </c>
      <c r="E1942" s="9">
        <v>1.3262943345409608</v>
      </c>
    </row>
    <row r="1943" spans="1:5" ht="36.75" x14ac:dyDescent="0.25">
      <c r="A1943" s="9" t="s">
        <v>164</v>
      </c>
      <c r="B1943" s="9" t="s">
        <v>85</v>
      </c>
      <c r="C1943" s="9" t="s">
        <v>659</v>
      </c>
      <c r="D1943" s="9" t="s">
        <v>2596</v>
      </c>
      <c r="E1943" s="9">
        <v>1.3287413720585641</v>
      </c>
    </row>
    <row r="1944" spans="1:5" ht="36.75" x14ac:dyDescent="0.25">
      <c r="A1944" s="9" t="s">
        <v>164</v>
      </c>
      <c r="B1944" s="9" t="s">
        <v>85</v>
      </c>
      <c r="C1944" s="9" t="s">
        <v>659</v>
      </c>
      <c r="D1944" s="9" t="s">
        <v>2597</v>
      </c>
      <c r="E1944" s="9">
        <v>1.3287413720585641</v>
      </c>
    </row>
    <row r="1945" spans="1:5" ht="36.75" x14ac:dyDescent="0.25">
      <c r="A1945" s="9" t="s">
        <v>164</v>
      </c>
      <c r="B1945" s="9" t="s">
        <v>85</v>
      </c>
      <c r="C1945" s="9" t="s">
        <v>659</v>
      </c>
      <c r="D1945" s="9" t="s">
        <v>2598</v>
      </c>
      <c r="E1945" s="9">
        <v>1.3311884095761672</v>
      </c>
    </row>
    <row r="1946" spans="1:5" ht="36.75" x14ac:dyDescent="0.25">
      <c r="A1946" s="9" t="s">
        <v>164</v>
      </c>
      <c r="B1946" s="9" t="s">
        <v>85</v>
      </c>
      <c r="C1946" s="9" t="s">
        <v>659</v>
      </c>
      <c r="D1946" s="9" t="s">
        <v>2599</v>
      </c>
      <c r="E1946" s="9">
        <v>1.3311884095761672</v>
      </c>
    </row>
    <row r="1947" spans="1:5" ht="36.75" x14ac:dyDescent="0.25">
      <c r="A1947" s="9" t="s">
        <v>164</v>
      </c>
      <c r="B1947" s="9" t="s">
        <v>85</v>
      </c>
      <c r="C1947" s="9" t="s">
        <v>659</v>
      </c>
      <c r="D1947" s="9" t="s">
        <v>2600</v>
      </c>
      <c r="E1947" s="9">
        <v>1.3336354470937706</v>
      </c>
    </row>
    <row r="1948" spans="1:5" ht="36.75" x14ac:dyDescent="0.25">
      <c r="A1948" s="9" t="s">
        <v>164</v>
      </c>
      <c r="B1948" s="9" t="s">
        <v>85</v>
      </c>
      <c r="C1948" s="9" t="s">
        <v>659</v>
      </c>
      <c r="D1948" s="9" t="s">
        <v>2601</v>
      </c>
      <c r="E1948" s="9">
        <v>1.3336354470937706</v>
      </c>
    </row>
    <row r="1949" spans="1:5" ht="36.75" x14ac:dyDescent="0.25">
      <c r="A1949" s="9" t="s">
        <v>164</v>
      </c>
      <c r="B1949" s="9" t="s">
        <v>85</v>
      </c>
      <c r="C1949" s="9" t="s">
        <v>659</v>
      </c>
      <c r="D1949" s="9" t="s">
        <v>2602</v>
      </c>
      <c r="E1949" s="9">
        <v>1.3360824846113737</v>
      </c>
    </row>
    <row r="1950" spans="1:5" ht="36.75" x14ac:dyDescent="0.25">
      <c r="A1950" s="9" t="s">
        <v>164</v>
      </c>
      <c r="B1950" s="9" t="s">
        <v>85</v>
      </c>
      <c r="C1950" s="9" t="s">
        <v>659</v>
      </c>
      <c r="D1950" s="9" t="s">
        <v>2603</v>
      </c>
      <c r="E1950" s="9">
        <v>1.3360824846113737</v>
      </c>
    </row>
    <row r="1951" spans="1:5" ht="36.75" x14ac:dyDescent="0.25">
      <c r="A1951" s="9" t="s">
        <v>164</v>
      </c>
      <c r="B1951" s="9" t="s">
        <v>85</v>
      </c>
      <c r="C1951" s="9" t="s">
        <v>659</v>
      </c>
      <c r="D1951" s="9" t="s">
        <v>2604</v>
      </c>
      <c r="E1951" s="9">
        <v>1.338529522128977</v>
      </c>
    </row>
    <row r="1952" spans="1:5" ht="36.75" x14ac:dyDescent="0.25">
      <c r="A1952" s="9" t="s">
        <v>164</v>
      </c>
      <c r="B1952" s="9" t="s">
        <v>85</v>
      </c>
      <c r="C1952" s="9" t="s">
        <v>659</v>
      </c>
      <c r="D1952" s="9" t="s">
        <v>2605</v>
      </c>
      <c r="E1952" s="9">
        <v>1.338529522128977</v>
      </c>
    </row>
    <row r="1953" spans="1:5" ht="36.75" x14ac:dyDescent="0.25">
      <c r="A1953" s="9" t="s">
        <v>164</v>
      </c>
      <c r="B1953" s="9" t="s">
        <v>85</v>
      </c>
      <c r="C1953" s="9" t="s">
        <v>659</v>
      </c>
      <c r="D1953" s="9" t="s">
        <v>2606</v>
      </c>
      <c r="E1953" s="9">
        <v>1.3409765596465804</v>
      </c>
    </row>
    <row r="1954" spans="1:5" ht="36.75" x14ac:dyDescent="0.25">
      <c r="A1954" s="9" t="s">
        <v>164</v>
      </c>
      <c r="B1954" s="9" t="s">
        <v>85</v>
      </c>
      <c r="C1954" s="9" t="s">
        <v>659</v>
      </c>
      <c r="D1954" s="9" t="s">
        <v>2607</v>
      </c>
      <c r="E1954" s="9">
        <v>1.3409765596465804</v>
      </c>
    </row>
    <row r="1955" spans="1:5" ht="36.75" x14ac:dyDescent="0.25">
      <c r="A1955" s="9" t="s">
        <v>164</v>
      </c>
      <c r="B1955" s="9" t="s">
        <v>85</v>
      </c>
      <c r="C1955" s="9" t="s">
        <v>659</v>
      </c>
      <c r="D1955" s="9" t="s">
        <v>2608</v>
      </c>
      <c r="E1955" s="9">
        <v>1.3434235971641839</v>
      </c>
    </row>
    <row r="1956" spans="1:5" ht="36.75" x14ac:dyDescent="0.25">
      <c r="A1956" s="9" t="s">
        <v>164</v>
      </c>
      <c r="B1956" s="9" t="s">
        <v>85</v>
      </c>
      <c r="C1956" s="9" t="s">
        <v>659</v>
      </c>
      <c r="D1956" s="9" t="s">
        <v>2609</v>
      </c>
      <c r="E1956" s="9">
        <v>1.3434235971641839</v>
      </c>
    </row>
    <row r="1957" spans="1:5" ht="36.75" x14ac:dyDescent="0.25">
      <c r="A1957" s="9" t="s">
        <v>164</v>
      </c>
      <c r="B1957" s="9" t="s">
        <v>85</v>
      </c>
      <c r="C1957" s="9" t="s">
        <v>659</v>
      </c>
      <c r="D1957" s="9" t="s">
        <v>2610</v>
      </c>
      <c r="E1957" s="9">
        <v>1.345870634681787</v>
      </c>
    </row>
    <row r="1958" spans="1:5" ht="36.75" x14ac:dyDescent="0.25">
      <c r="A1958" s="9" t="s">
        <v>164</v>
      </c>
      <c r="B1958" s="9" t="s">
        <v>85</v>
      </c>
      <c r="C1958" s="9" t="s">
        <v>659</v>
      </c>
      <c r="D1958" s="9" t="s">
        <v>2611</v>
      </c>
      <c r="E1958" s="9">
        <v>1.345870634681787</v>
      </c>
    </row>
    <row r="1959" spans="1:5" ht="36.75" x14ac:dyDescent="0.25">
      <c r="A1959" s="9" t="s">
        <v>164</v>
      </c>
      <c r="B1959" s="9" t="s">
        <v>85</v>
      </c>
      <c r="C1959" s="9" t="s">
        <v>659</v>
      </c>
      <c r="D1959" s="9" t="s">
        <v>2612</v>
      </c>
      <c r="E1959" s="9">
        <v>1.3483176721993904</v>
      </c>
    </row>
    <row r="1960" spans="1:5" ht="36.75" x14ac:dyDescent="0.25">
      <c r="A1960" s="9" t="s">
        <v>164</v>
      </c>
      <c r="B1960" s="9" t="s">
        <v>85</v>
      </c>
      <c r="C1960" s="9" t="s">
        <v>659</v>
      </c>
      <c r="D1960" s="9" t="s">
        <v>2613</v>
      </c>
      <c r="E1960" s="9">
        <v>1.3483176721993904</v>
      </c>
    </row>
    <row r="1961" spans="1:5" ht="36.75" x14ac:dyDescent="0.25">
      <c r="A1961" s="9" t="s">
        <v>164</v>
      </c>
      <c r="B1961" s="9" t="s">
        <v>85</v>
      </c>
      <c r="C1961" s="9" t="s">
        <v>659</v>
      </c>
      <c r="D1961" s="9" t="s">
        <v>2614</v>
      </c>
      <c r="E1961" s="9">
        <v>1.3507647097169935</v>
      </c>
    </row>
    <row r="1962" spans="1:5" ht="36.75" x14ac:dyDescent="0.25">
      <c r="A1962" s="9" t="s">
        <v>164</v>
      </c>
      <c r="B1962" s="9" t="s">
        <v>85</v>
      </c>
      <c r="C1962" s="9" t="s">
        <v>659</v>
      </c>
      <c r="D1962" s="9" t="s">
        <v>2615</v>
      </c>
      <c r="E1962" s="9">
        <v>1.3507647097169935</v>
      </c>
    </row>
    <row r="1963" spans="1:5" ht="36.75" x14ac:dyDescent="0.25">
      <c r="A1963" s="9" t="s">
        <v>164</v>
      </c>
      <c r="B1963" s="9" t="s">
        <v>85</v>
      </c>
      <c r="C1963" s="9" t="s">
        <v>659</v>
      </c>
      <c r="D1963" s="9" t="s">
        <v>2616</v>
      </c>
      <c r="E1963" s="9">
        <v>1.3532117472345966</v>
      </c>
    </row>
    <row r="1964" spans="1:5" ht="36.75" x14ac:dyDescent="0.25">
      <c r="A1964" s="9" t="s">
        <v>164</v>
      </c>
      <c r="B1964" s="9" t="s">
        <v>85</v>
      </c>
      <c r="C1964" s="9" t="s">
        <v>659</v>
      </c>
      <c r="D1964" s="9" t="s">
        <v>2617</v>
      </c>
      <c r="E1964" s="9">
        <v>1.3532117472345966</v>
      </c>
    </row>
    <row r="1965" spans="1:5" ht="36.75" x14ac:dyDescent="0.25">
      <c r="A1965" s="9" t="s">
        <v>164</v>
      </c>
      <c r="B1965" s="9" t="s">
        <v>85</v>
      </c>
      <c r="C1965" s="9" t="s">
        <v>659</v>
      </c>
      <c r="D1965" s="9" t="s">
        <v>2618</v>
      </c>
      <c r="E1965" s="9">
        <v>1.3556587847521997</v>
      </c>
    </row>
    <row r="1966" spans="1:5" ht="36.75" x14ac:dyDescent="0.25">
      <c r="A1966" s="9" t="s">
        <v>164</v>
      </c>
      <c r="B1966" s="9" t="s">
        <v>85</v>
      </c>
      <c r="C1966" s="9" t="s">
        <v>659</v>
      </c>
      <c r="D1966" s="9" t="s">
        <v>2619</v>
      </c>
      <c r="E1966" s="9">
        <v>1.3556587847521997</v>
      </c>
    </row>
    <row r="1967" spans="1:5" ht="36.75" x14ac:dyDescent="0.25">
      <c r="A1967" s="9" t="s">
        <v>164</v>
      </c>
      <c r="B1967" s="9" t="s">
        <v>85</v>
      </c>
      <c r="C1967" s="9" t="s">
        <v>659</v>
      </c>
      <c r="D1967" s="9" t="s">
        <v>2620</v>
      </c>
      <c r="E1967" s="9">
        <v>1.3581058222698028</v>
      </c>
    </row>
    <row r="1968" spans="1:5" ht="36.75" x14ac:dyDescent="0.25">
      <c r="A1968" s="9" t="s">
        <v>164</v>
      </c>
      <c r="B1968" s="9" t="s">
        <v>85</v>
      </c>
      <c r="C1968" s="9" t="s">
        <v>659</v>
      </c>
      <c r="D1968" s="9" t="s">
        <v>2621</v>
      </c>
      <c r="E1968" s="9">
        <v>1.3605528597874064</v>
      </c>
    </row>
    <row r="1969" spans="1:5" ht="36.75" x14ac:dyDescent="0.25">
      <c r="A1969" s="9" t="s">
        <v>164</v>
      </c>
      <c r="B1969" s="9" t="s">
        <v>85</v>
      </c>
      <c r="C1969" s="9" t="s">
        <v>659</v>
      </c>
      <c r="D1969" s="9" t="s">
        <v>2622</v>
      </c>
      <c r="E1969" s="9">
        <v>1.4608813980091393</v>
      </c>
    </row>
    <row r="1970" spans="1:5" ht="36.75" x14ac:dyDescent="0.25">
      <c r="A1970" s="9" t="s">
        <v>164</v>
      </c>
      <c r="B1970" s="9" t="s">
        <v>85</v>
      </c>
      <c r="C1970" s="9" t="s">
        <v>659</v>
      </c>
      <c r="D1970" s="9" t="s">
        <v>2623</v>
      </c>
      <c r="E1970" s="9">
        <v>1.4633284355267429</v>
      </c>
    </row>
    <row r="1971" spans="1:5" ht="36.75" x14ac:dyDescent="0.25">
      <c r="A1971" s="9" t="s">
        <v>164</v>
      </c>
      <c r="B1971" s="9" t="s">
        <v>85</v>
      </c>
      <c r="C1971" s="9" t="s">
        <v>659</v>
      </c>
      <c r="D1971" s="9" t="s">
        <v>2624</v>
      </c>
      <c r="E1971" s="9">
        <v>1.4633284355267429</v>
      </c>
    </row>
    <row r="1972" spans="1:5" ht="36.75" x14ac:dyDescent="0.25">
      <c r="A1972" s="9" t="s">
        <v>164</v>
      </c>
      <c r="B1972" s="9" t="s">
        <v>85</v>
      </c>
      <c r="C1972" s="9" t="s">
        <v>659</v>
      </c>
      <c r="D1972" s="9" t="s">
        <v>2625</v>
      </c>
      <c r="E1972" s="9">
        <v>1.465775473044346</v>
      </c>
    </row>
    <row r="1973" spans="1:5" ht="36.75" x14ac:dyDescent="0.25">
      <c r="A1973" s="9" t="s">
        <v>164</v>
      </c>
      <c r="B1973" s="9" t="s">
        <v>85</v>
      </c>
      <c r="C1973" s="9" t="s">
        <v>659</v>
      </c>
      <c r="D1973" s="9" t="s">
        <v>2626</v>
      </c>
      <c r="E1973" s="9">
        <v>1.465775473044346</v>
      </c>
    </row>
    <row r="1974" spans="1:5" ht="36.75" x14ac:dyDescent="0.25">
      <c r="A1974" s="9" t="s">
        <v>164</v>
      </c>
      <c r="B1974" s="9" t="s">
        <v>85</v>
      </c>
      <c r="C1974" s="9" t="s">
        <v>659</v>
      </c>
      <c r="D1974" s="9" t="s">
        <v>2627</v>
      </c>
      <c r="E1974" s="9">
        <v>1.4682225105619495</v>
      </c>
    </row>
    <row r="1975" spans="1:5" ht="36.75" x14ac:dyDescent="0.25">
      <c r="A1975" s="9" t="s">
        <v>164</v>
      </c>
      <c r="B1975" s="9" t="s">
        <v>85</v>
      </c>
      <c r="C1975" s="9" t="s">
        <v>659</v>
      </c>
      <c r="D1975" s="9" t="s">
        <v>2628</v>
      </c>
      <c r="E1975" s="9">
        <v>1.4682225105619495</v>
      </c>
    </row>
    <row r="1976" spans="1:5" ht="36.75" x14ac:dyDescent="0.25">
      <c r="A1976" s="9" t="s">
        <v>164</v>
      </c>
      <c r="B1976" s="9" t="s">
        <v>85</v>
      </c>
      <c r="C1976" s="9" t="s">
        <v>659</v>
      </c>
      <c r="D1976" s="9" t="s">
        <v>2629</v>
      </c>
      <c r="E1976" s="9">
        <v>1.4706695480795526</v>
      </c>
    </row>
    <row r="1977" spans="1:5" ht="36.75" x14ac:dyDescent="0.25">
      <c r="A1977" s="9" t="s">
        <v>164</v>
      </c>
      <c r="B1977" s="9" t="s">
        <v>85</v>
      </c>
      <c r="C1977" s="9" t="s">
        <v>659</v>
      </c>
      <c r="D1977" s="9" t="s">
        <v>2630</v>
      </c>
      <c r="E1977" s="9">
        <v>1.4706695480795526</v>
      </c>
    </row>
    <row r="1978" spans="1:5" ht="36.75" x14ac:dyDescent="0.25">
      <c r="A1978" s="9" t="s">
        <v>164</v>
      </c>
      <c r="B1978" s="9" t="s">
        <v>85</v>
      </c>
      <c r="C1978" s="9" t="s">
        <v>659</v>
      </c>
      <c r="D1978" s="9" t="s">
        <v>2631</v>
      </c>
      <c r="E1978" s="9">
        <v>1.4731165855971557</v>
      </c>
    </row>
    <row r="1979" spans="1:5" ht="36.75" x14ac:dyDescent="0.25">
      <c r="A1979" s="9" t="s">
        <v>164</v>
      </c>
      <c r="B1979" s="9" t="s">
        <v>85</v>
      </c>
      <c r="C1979" s="9" t="s">
        <v>659</v>
      </c>
      <c r="D1979" s="9" t="s">
        <v>2632</v>
      </c>
      <c r="E1979" s="9">
        <v>1.4731165855971557</v>
      </c>
    </row>
    <row r="1980" spans="1:5" ht="36.75" x14ac:dyDescent="0.25">
      <c r="A1980" s="9" t="s">
        <v>164</v>
      </c>
      <c r="B1980" s="9" t="s">
        <v>85</v>
      </c>
      <c r="C1980" s="9" t="s">
        <v>659</v>
      </c>
      <c r="D1980" s="9" t="s">
        <v>2633</v>
      </c>
      <c r="E1980" s="9">
        <v>1.4755636231147591</v>
      </c>
    </row>
    <row r="1981" spans="1:5" ht="36.75" x14ac:dyDescent="0.25">
      <c r="A1981" s="9" t="s">
        <v>164</v>
      </c>
      <c r="B1981" s="9" t="s">
        <v>85</v>
      </c>
      <c r="C1981" s="9" t="s">
        <v>659</v>
      </c>
      <c r="D1981" s="9" t="s">
        <v>2634</v>
      </c>
      <c r="E1981" s="9">
        <v>1.4780106606323622</v>
      </c>
    </row>
    <row r="1982" spans="1:5" ht="36.75" x14ac:dyDescent="0.25">
      <c r="A1982" s="9" t="s">
        <v>164</v>
      </c>
      <c r="B1982" s="9" t="s">
        <v>85</v>
      </c>
      <c r="C1982" s="9" t="s">
        <v>659</v>
      </c>
      <c r="D1982" s="9" t="s">
        <v>2635</v>
      </c>
      <c r="E1982" s="9">
        <v>1.4780106606323622</v>
      </c>
    </row>
    <row r="1983" spans="1:5" ht="36.75" x14ac:dyDescent="0.25">
      <c r="A1983" s="9" t="s">
        <v>164</v>
      </c>
      <c r="B1983" s="9" t="s">
        <v>85</v>
      </c>
      <c r="C1983" s="9" t="s">
        <v>659</v>
      </c>
      <c r="D1983" s="9" t="s">
        <v>2636</v>
      </c>
      <c r="E1983" s="9">
        <v>1.4804576981499655</v>
      </c>
    </row>
    <row r="1984" spans="1:5" ht="36.75" x14ac:dyDescent="0.25">
      <c r="A1984" s="9" t="s">
        <v>164</v>
      </c>
      <c r="B1984" s="9" t="s">
        <v>85</v>
      </c>
      <c r="C1984" s="9" t="s">
        <v>659</v>
      </c>
      <c r="D1984" s="9" t="s">
        <v>2637</v>
      </c>
      <c r="E1984" s="9">
        <v>1.4804576981499655</v>
      </c>
    </row>
    <row r="1985" spans="1:5" ht="36.75" x14ac:dyDescent="0.25">
      <c r="A1985" s="9" t="s">
        <v>164</v>
      </c>
      <c r="B1985" s="9" t="s">
        <v>85</v>
      </c>
      <c r="C1985" s="9" t="s">
        <v>659</v>
      </c>
      <c r="D1985" s="9" t="s">
        <v>2638</v>
      </c>
      <c r="E1985" s="9">
        <v>1.4829047356675686</v>
      </c>
    </row>
    <row r="1986" spans="1:5" ht="36.75" x14ac:dyDescent="0.25">
      <c r="A1986" s="9" t="s">
        <v>164</v>
      </c>
      <c r="B1986" s="9" t="s">
        <v>85</v>
      </c>
      <c r="C1986" s="9" t="s">
        <v>659</v>
      </c>
      <c r="D1986" s="9" t="s">
        <v>2639</v>
      </c>
      <c r="E1986" s="9">
        <v>1.4829047356675686</v>
      </c>
    </row>
    <row r="1987" spans="1:5" ht="36.75" x14ac:dyDescent="0.25">
      <c r="A1987" s="9" t="s">
        <v>164</v>
      </c>
      <c r="B1987" s="9" t="s">
        <v>85</v>
      </c>
      <c r="C1987" s="9" t="s">
        <v>659</v>
      </c>
      <c r="D1987" s="9" t="s">
        <v>2640</v>
      </c>
      <c r="E1987" s="9">
        <v>1.485351773185172</v>
      </c>
    </row>
    <row r="1988" spans="1:5" ht="36.75" x14ac:dyDescent="0.25">
      <c r="A1988" s="9" t="s">
        <v>164</v>
      </c>
      <c r="B1988" s="9" t="s">
        <v>85</v>
      </c>
      <c r="C1988" s="9" t="s">
        <v>659</v>
      </c>
      <c r="D1988" s="9" t="s">
        <v>2641</v>
      </c>
      <c r="E1988" s="9">
        <v>1.485351773185172</v>
      </c>
    </row>
    <row r="1989" spans="1:5" ht="36.75" x14ac:dyDescent="0.25">
      <c r="A1989" s="9" t="s">
        <v>164</v>
      </c>
      <c r="B1989" s="9" t="s">
        <v>85</v>
      </c>
      <c r="C1989" s="9" t="s">
        <v>659</v>
      </c>
      <c r="D1989" s="9" t="s">
        <v>2642</v>
      </c>
      <c r="E1989" s="9">
        <v>1.4877988107027755</v>
      </c>
    </row>
    <row r="1990" spans="1:5" ht="36.75" x14ac:dyDescent="0.25">
      <c r="A1990" s="9" t="s">
        <v>164</v>
      </c>
      <c r="B1990" s="9" t="s">
        <v>85</v>
      </c>
      <c r="C1990" s="9" t="s">
        <v>659</v>
      </c>
      <c r="D1990" s="9" t="s">
        <v>2643</v>
      </c>
      <c r="E1990" s="9">
        <v>1.4877988107027755</v>
      </c>
    </row>
    <row r="1991" spans="1:5" ht="36.75" x14ac:dyDescent="0.25">
      <c r="A1991" s="9" t="s">
        <v>164</v>
      </c>
      <c r="B1991" s="9" t="s">
        <v>85</v>
      </c>
      <c r="C1991" s="9" t="s">
        <v>659</v>
      </c>
      <c r="D1991" s="9" t="s">
        <v>2644</v>
      </c>
      <c r="E1991" s="9">
        <v>1.4902458482203789</v>
      </c>
    </row>
    <row r="1992" spans="1:5" ht="36.75" x14ac:dyDescent="0.25">
      <c r="A1992" s="9" t="s">
        <v>164</v>
      </c>
      <c r="B1992" s="9" t="s">
        <v>85</v>
      </c>
      <c r="C1992" s="9" t="s">
        <v>659</v>
      </c>
      <c r="D1992" s="9" t="s">
        <v>2645</v>
      </c>
      <c r="E1992" s="9">
        <v>1.4902458482203789</v>
      </c>
    </row>
    <row r="1993" spans="1:5" ht="36.75" x14ac:dyDescent="0.25">
      <c r="A1993" s="9" t="s">
        <v>164</v>
      </c>
      <c r="B1993" s="9" t="s">
        <v>85</v>
      </c>
      <c r="C1993" s="9" t="s">
        <v>659</v>
      </c>
      <c r="D1993" s="9" t="s">
        <v>2646</v>
      </c>
      <c r="E1993" s="9">
        <v>1.492692885737982</v>
      </c>
    </row>
    <row r="1994" spans="1:5" ht="36.75" x14ac:dyDescent="0.25">
      <c r="A1994" s="9" t="s">
        <v>164</v>
      </c>
      <c r="B1994" s="9" t="s">
        <v>85</v>
      </c>
      <c r="C1994" s="9" t="s">
        <v>659</v>
      </c>
      <c r="D1994" s="9" t="s">
        <v>2647</v>
      </c>
      <c r="E1994" s="9">
        <v>1.492692885737982</v>
      </c>
    </row>
    <row r="1995" spans="1:5" ht="36.75" x14ac:dyDescent="0.25">
      <c r="A1995" s="9" t="s">
        <v>164</v>
      </c>
      <c r="B1995" s="9" t="s">
        <v>85</v>
      </c>
      <c r="C1995" s="9" t="s">
        <v>659</v>
      </c>
      <c r="D1995" s="9" t="s">
        <v>2648</v>
      </c>
      <c r="E1995" s="9">
        <v>1.4951399232555849</v>
      </c>
    </row>
    <row r="1996" spans="1:5" ht="36.75" x14ac:dyDescent="0.25">
      <c r="A1996" s="9" t="s">
        <v>164</v>
      </c>
      <c r="B1996" s="9" t="s">
        <v>85</v>
      </c>
      <c r="C1996" s="9" t="s">
        <v>659</v>
      </c>
      <c r="D1996" s="9" t="s">
        <v>2649</v>
      </c>
      <c r="E1996" s="9">
        <v>1.4951399232555849</v>
      </c>
    </row>
    <row r="1997" spans="1:5" ht="36.75" x14ac:dyDescent="0.25">
      <c r="A1997" s="9" t="s">
        <v>164</v>
      </c>
      <c r="B1997" s="9" t="s">
        <v>85</v>
      </c>
      <c r="C1997" s="9" t="s">
        <v>659</v>
      </c>
      <c r="D1997" s="9" t="s">
        <v>2650</v>
      </c>
      <c r="E1997" s="9">
        <v>1.4975869607731882</v>
      </c>
    </row>
    <row r="1998" spans="1:5" ht="36.75" x14ac:dyDescent="0.25">
      <c r="A1998" s="9" t="s">
        <v>164</v>
      </c>
      <c r="B1998" s="9" t="s">
        <v>85</v>
      </c>
      <c r="C1998" s="9" t="s">
        <v>659</v>
      </c>
      <c r="D1998" s="9" t="s">
        <v>2651</v>
      </c>
      <c r="E1998" s="9">
        <v>1.4975869607731882</v>
      </c>
    </row>
    <row r="1999" spans="1:5" ht="36.75" x14ac:dyDescent="0.25">
      <c r="A1999" s="9" t="s">
        <v>164</v>
      </c>
      <c r="B1999" s="9" t="s">
        <v>85</v>
      </c>
      <c r="C1999" s="9" t="s">
        <v>659</v>
      </c>
      <c r="D1999" s="9" t="s">
        <v>2652</v>
      </c>
      <c r="E1999" s="9">
        <v>1.5000339982907913</v>
      </c>
    </row>
    <row r="2000" spans="1:5" ht="36.75" x14ac:dyDescent="0.25">
      <c r="A2000" s="9" t="s">
        <v>164</v>
      </c>
      <c r="B2000" s="9" t="s">
        <v>85</v>
      </c>
      <c r="C2000" s="9" t="s">
        <v>659</v>
      </c>
      <c r="D2000" s="9" t="s">
        <v>2653</v>
      </c>
      <c r="E2000" s="9">
        <v>1.5000339982907913</v>
      </c>
    </row>
    <row r="2001" spans="1:5" ht="36.75" x14ac:dyDescent="0.25">
      <c r="A2001" s="9" t="s">
        <v>164</v>
      </c>
      <c r="B2001" s="9" t="s">
        <v>85</v>
      </c>
      <c r="C2001" s="9" t="s">
        <v>659</v>
      </c>
      <c r="D2001" s="9" t="s">
        <v>2654</v>
      </c>
      <c r="E2001" s="9">
        <v>1.5024810358083949</v>
      </c>
    </row>
    <row r="2002" spans="1:5" ht="36.75" x14ac:dyDescent="0.25">
      <c r="A2002" s="9" t="s">
        <v>164</v>
      </c>
      <c r="B2002" s="9" t="s">
        <v>85</v>
      </c>
      <c r="C2002" s="9" t="s">
        <v>659</v>
      </c>
      <c r="D2002" s="9" t="s">
        <v>2655</v>
      </c>
      <c r="E2002" s="9">
        <v>1.5024810358083949</v>
      </c>
    </row>
    <row r="2003" spans="1:5" ht="36.75" x14ac:dyDescent="0.25">
      <c r="A2003" s="9" t="s">
        <v>164</v>
      </c>
      <c r="B2003" s="9" t="s">
        <v>85</v>
      </c>
      <c r="C2003" s="9" t="s">
        <v>659</v>
      </c>
      <c r="D2003" s="9" t="s">
        <v>2656</v>
      </c>
      <c r="E2003" s="9">
        <v>0.32300895232362886</v>
      </c>
    </row>
    <row r="2004" spans="1:5" ht="36.75" x14ac:dyDescent="0.25">
      <c r="A2004" s="9" t="s">
        <v>164</v>
      </c>
      <c r="B2004" s="9" t="s">
        <v>85</v>
      </c>
      <c r="C2004" s="9" t="s">
        <v>659</v>
      </c>
      <c r="D2004" s="9" t="s">
        <v>2657</v>
      </c>
      <c r="E2004" s="9">
        <v>3.3304180614580221</v>
      </c>
    </row>
    <row r="2005" spans="1:5" ht="36.75" x14ac:dyDescent="0.25">
      <c r="A2005" s="9" t="s">
        <v>164</v>
      </c>
      <c r="B2005" s="9" t="s">
        <v>85</v>
      </c>
      <c r="C2005" s="9" t="s">
        <v>659</v>
      </c>
      <c r="D2005" s="9" t="s">
        <v>2658</v>
      </c>
      <c r="E2005" s="9">
        <v>16.860088496286387</v>
      </c>
    </row>
    <row r="2006" spans="1:5" ht="36.75" x14ac:dyDescent="0.25">
      <c r="A2006" s="9" t="s">
        <v>164</v>
      </c>
      <c r="B2006" s="9" t="s">
        <v>85</v>
      </c>
      <c r="C2006" s="9" t="s">
        <v>659</v>
      </c>
      <c r="D2006" s="9" t="s">
        <v>2659</v>
      </c>
      <c r="E2006" s="9">
        <v>13.050051081378127</v>
      </c>
    </row>
    <row r="2007" spans="1:5" ht="36.75" x14ac:dyDescent="0.25">
      <c r="A2007" s="9" t="s">
        <v>164</v>
      </c>
      <c r="B2007" s="9" t="s">
        <v>85</v>
      </c>
      <c r="C2007" s="9" t="s">
        <v>659</v>
      </c>
      <c r="D2007" s="9" t="s">
        <v>2660</v>
      </c>
      <c r="E2007" s="9">
        <v>0.89316869392518572</v>
      </c>
    </row>
    <row r="2008" spans="1:5" ht="36.75" x14ac:dyDescent="0.25">
      <c r="A2008" s="9" t="s">
        <v>164</v>
      </c>
      <c r="B2008" s="9" t="s">
        <v>85</v>
      </c>
      <c r="C2008" s="9" t="s">
        <v>659</v>
      </c>
      <c r="D2008" s="9" t="s">
        <v>2661</v>
      </c>
      <c r="E2008" s="9">
        <v>0.25693893934834111</v>
      </c>
    </row>
    <row r="2009" spans="1:5" ht="36.75" x14ac:dyDescent="0.25">
      <c r="A2009" s="9" t="s">
        <v>164</v>
      </c>
      <c r="B2009" s="9" t="s">
        <v>85</v>
      </c>
      <c r="C2009" s="9" t="s">
        <v>659</v>
      </c>
      <c r="D2009" s="9" t="s">
        <v>2662</v>
      </c>
      <c r="E2009" s="9">
        <v>0.69495865499932274</v>
      </c>
    </row>
    <row r="2010" spans="1:5" ht="36.75" x14ac:dyDescent="0.25">
      <c r="A2010" s="9" t="s">
        <v>164</v>
      </c>
      <c r="B2010" s="9" t="s">
        <v>85</v>
      </c>
      <c r="C2010" s="9" t="s">
        <v>659</v>
      </c>
      <c r="D2010" s="9" t="s">
        <v>2663</v>
      </c>
      <c r="E2010" s="9">
        <v>24.712631890275212</v>
      </c>
    </row>
    <row r="2011" spans="1:5" ht="36.75" x14ac:dyDescent="0.25">
      <c r="A2011" s="9" t="s">
        <v>164</v>
      </c>
      <c r="B2011" s="9" t="s">
        <v>85</v>
      </c>
      <c r="C2011" s="9" t="s">
        <v>659</v>
      </c>
      <c r="D2011" s="9" t="s">
        <v>2664</v>
      </c>
      <c r="E2011" s="9">
        <v>61.342336491278246</v>
      </c>
    </row>
    <row r="2012" spans="1:5" ht="36.75" x14ac:dyDescent="0.25">
      <c r="A2012" s="9" t="s">
        <v>164</v>
      </c>
      <c r="B2012" s="9" t="s">
        <v>85</v>
      </c>
      <c r="C2012" s="9" t="s">
        <v>659</v>
      </c>
      <c r="D2012" s="9" t="s">
        <v>2665</v>
      </c>
      <c r="E2012" s="9">
        <v>63.145803141751841</v>
      </c>
    </row>
    <row r="2013" spans="1:5" ht="36.75" x14ac:dyDescent="0.25">
      <c r="A2013" s="9" t="s">
        <v>164</v>
      </c>
      <c r="B2013" s="9" t="s">
        <v>85</v>
      </c>
      <c r="C2013" s="9" t="s">
        <v>659</v>
      </c>
      <c r="D2013" s="9" t="s">
        <v>2666</v>
      </c>
      <c r="E2013" s="9">
        <v>5.133884711931616</v>
      </c>
    </row>
    <row r="2014" spans="1:5" ht="36.75" x14ac:dyDescent="0.25">
      <c r="A2014" s="9" t="s">
        <v>164</v>
      </c>
      <c r="B2014" s="9" t="s">
        <v>85</v>
      </c>
      <c r="C2014" s="9" t="s">
        <v>659</v>
      </c>
      <c r="D2014" s="9" t="s">
        <v>2667</v>
      </c>
      <c r="E2014" s="9">
        <v>4.1917752676543651</v>
      </c>
    </row>
    <row r="2015" spans="1:5" ht="36.75" x14ac:dyDescent="0.25">
      <c r="A2015" s="9" t="s">
        <v>164</v>
      </c>
      <c r="B2015" s="9" t="s">
        <v>85</v>
      </c>
      <c r="C2015" s="9" t="s">
        <v>659</v>
      </c>
      <c r="D2015" s="9" t="s">
        <v>2668</v>
      </c>
      <c r="E2015" s="9">
        <v>12.881205492663502</v>
      </c>
    </row>
    <row r="2016" spans="1:5" ht="36.75" x14ac:dyDescent="0.25">
      <c r="A2016" s="9" t="s">
        <v>164</v>
      </c>
      <c r="B2016" s="9" t="s">
        <v>85</v>
      </c>
      <c r="C2016" s="9" t="s">
        <v>659</v>
      </c>
      <c r="D2016" s="9" t="s">
        <v>2669</v>
      </c>
      <c r="E2016" s="9">
        <v>9.3060836794451554</v>
      </c>
    </row>
    <row r="2017" spans="1:5" ht="36.75" x14ac:dyDescent="0.25">
      <c r="A2017" s="9" t="s">
        <v>164</v>
      </c>
      <c r="B2017" s="9" t="s">
        <v>85</v>
      </c>
      <c r="C2017" s="9" t="s">
        <v>659</v>
      </c>
      <c r="D2017" s="9" t="s">
        <v>2670</v>
      </c>
      <c r="E2017" s="9">
        <v>11.119338479989164</v>
      </c>
    </row>
    <row r="2018" spans="1:5" ht="36.75" x14ac:dyDescent="0.25">
      <c r="A2018" s="9" t="s">
        <v>164</v>
      </c>
      <c r="B2018" s="9" t="s">
        <v>85</v>
      </c>
      <c r="C2018" s="9" t="s">
        <v>659</v>
      </c>
      <c r="D2018" s="9" t="s">
        <v>2671</v>
      </c>
      <c r="E2018" s="9">
        <v>41.834553400945147</v>
      </c>
    </row>
    <row r="2019" spans="1:5" ht="36.75" x14ac:dyDescent="0.25">
      <c r="A2019" s="9" t="s">
        <v>164</v>
      </c>
      <c r="B2019" s="9" t="s">
        <v>85</v>
      </c>
      <c r="C2019" s="9" t="s">
        <v>659</v>
      </c>
      <c r="D2019" s="9" t="s">
        <v>2672</v>
      </c>
      <c r="E2019" s="9">
        <v>3.3695706617396741</v>
      </c>
    </row>
    <row r="2020" spans="1:5" ht="36.75" x14ac:dyDescent="0.25">
      <c r="A2020" s="9" t="s">
        <v>164</v>
      </c>
      <c r="B2020" s="9" t="s">
        <v>85</v>
      </c>
      <c r="C2020" s="9" t="s">
        <v>659</v>
      </c>
      <c r="D2020" s="9" t="s">
        <v>2673</v>
      </c>
      <c r="E2020" s="9">
        <v>5.0996261866851711</v>
      </c>
    </row>
    <row r="2021" spans="1:5" ht="36.75" x14ac:dyDescent="0.25">
      <c r="A2021" s="9" t="s">
        <v>164</v>
      </c>
      <c r="B2021" s="9" t="s">
        <v>85</v>
      </c>
      <c r="C2021" s="9" t="s">
        <v>659</v>
      </c>
      <c r="D2021" s="9" t="s">
        <v>2674</v>
      </c>
      <c r="E2021" s="9">
        <v>5.0996261866851711</v>
      </c>
    </row>
    <row r="2022" spans="1:5" ht="36.75" x14ac:dyDescent="0.25">
      <c r="A2022" s="9" t="s">
        <v>164</v>
      </c>
      <c r="B2022" s="9" t="s">
        <v>85</v>
      </c>
      <c r="C2022" s="9" t="s">
        <v>659</v>
      </c>
      <c r="D2022" s="9" t="s">
        <v>2675</v>
      </c>
      <c r="E2022" s="9">
        <v>16.140659466111028</v>
      </c>
    </row>
    <row r="2023" spans="1:5" ht="36.75" x14ac:dyDescent="0.25">
      <c r="A2023" s="9" t="s">
        <v>164</v>
      </c>
      <c r="B2023" s="9" t="s">
        <v>85</v>
      </c>
      <c r="C2023" s="9" t="s">
        <v>659</v>
      </c>
      <c r="D2023" s="9" t="s">
        <v>2676</v>
      </c>
      <c r="E2023" s="9">
        <v>17.973490566795864</v>
      </c>
    </row>
    <row r="2024" spans="1:5" ht="36.75" x14ac:dyDescent="0.25">
      <c r="A2024" s="9" t="s">
        <v>164</v>
      </c>
      <c r="B2024" s="9" t="s">
        <v>85</v>
      </c>
      <c r="C2024" s="9" t="s">
        <v>659</v>
      </c>
      <c r="D2024" s="9" t="s">
        <v>2677</v>
      </c>
      <c r="E2024" s="9">
        <v>22.485827749256256</v>
      </c>
    </row>
    <row r="2025" spans="1:5" ht="36.75" x14ac:dyDescent="0.25">
      <c r="A2025" s="9" t="s">
        <v>164</v>
      </c>
      <c r="B2025" s="9" t="s">
        <v>85</v>
      </c>
      <c r="C2025" s="9" t="s">
        <v>659</v>
      </c>
      <c r="D2025" s="9" t="s">
        <v>2678</v>
      </c>
      <c r="E2025" s="9">
        <v>0.47717231593263354</v>
      </c>
    </row>
    <row r="2026" spans="1:5" ht="36.75" x14ac:dyDescent="0.25">
      <c r="A2026" s="9" t="s">
        <v>164</v>
      </c>
      <c r="B2026" s="9" t="s">
        <v>85</v>
      </c>
      <c r="C2026" s="9" t="s">
        <v>659</v>
      </c>
      <c r="D2026" s="9" t="s">
        <v>2679</v>
      </c>
      <c r="E2026" s="9">
        <v>0.6337827170592415</v>
      </c>
    </row>
    <row r="2027" spans="1:5" ht="36.75" x14ac:dyDescent="0.25">
      <c r="A2027" s="9" t="s">
        <v>164</v>
      </c>
      <c r="B2027" s="9" t="s">
        <v>85</v>
      </c>
      <c r="C2027" s="9" t="s">
        <v>659</v>
      </c>
      <c r="D2027" s="9" t="s">
        <v>2680</v>
      </c>
      <c r="E2027" s="9">
        <v>0.47961935345023671</v>
      </c>
    </row>
    <row r="2028" spans="1:5" ht="36.75" x14ac:dyDescent="0.25">
      <c r="A2028" s="9" t="s">
        <v>164</v>
      </c>
      <c r="B2028" s="9" t="s">
        <v>85</v>
      </c>
      <c r="C2028" s="9" t="s">
        <v>659</v>
      </c>
      <c r="D2028" s="9" t="s">
        <v>2681</v>
      </c>
      <c r="E2028" s="9">
        <v>0.89316869392518572</v>
      </c>
    </row>
    <row r="2029" spans="1:5" ht="36.75" x14ac:dyDescent="0.25">
      <c r="A2029" s="9" t="s">
        <v>164</v>
      </c>
      <c r="B2029" s="9" t="s">
        <v>85</v>
      </c>
      <c r="C2029" s="9" t="s">
        <v>659</v>
      </c>
      <c r="D2029" s="9" t="s">
        <v>2682</v>
      </c>
      <c r="E2029" s="9">
        <v>1.2406480214248472</v>
      </c>
    </row>
    <row r="2030" spans="1:5" ht="36.75" x14ac:dyDescent="0.25">
      <c r="A2030" s="9" t="s">
        <v>164</v>
      </c>
      <c r="B2030" s="9" t="s">
        <v>85</v>
      </c>
      <c r="C2030" s="9" t="s">
        <v>659</v>
      </c>
      <c r="D2030" s="9" t="s">
        <v>2683</v>
      </c>
      <c r="E2030" s="9">
        <v>1.2406480214248472</v>
      </c>
    </row>
    <row r="2031" spans="1:5" ht="36.75" x14ac:dyDescent="0.25">
      <c r="A2031" s="9" t="s">
        <v>164</v>
      </c>
      <c r="B2031" s="9" t="s">
        <v>85</v>
      </c>
      <c r="C2031" s="9" t="s">
        <v>659</v>
      </c>
      <c r="D2031" s="9" t="s">
        <v>2684</v>
      </c>
      <c r="E2031" s="9">
        <v>18.842188885545013</v>
      </c>
    </row>
    <row r="2032" spans="1:5" ht="36.75" x14ac:dyDescent="0.25">
      <c r="A2032" s="9" t="s">
        <v>164</v>
      </c>
      <c r="B2032" s="9" t="s">
        <v>85</v>
      </c>
      <c r="C2032" s="9" t="s">
        <v>659</v>
      </c>
      <c r="D2032" s="9" t="s">
        <v>2685</v>
      </c>
      <c r="E2032" s="9">
        <v>5.6257392529698693</v>
      </c>
    </row>
    <row r="2033" spans="1:5" ht="36.75" x14ac:dyDescent="0.25">
      <c r="A2033" s="9" t="s">
        <v>164</v>
      </c>
      <c r="B2033" s="9" t="s">
        <v>85</v>
      </c>
      <c r="C2033" s="9" t="s">
        <v>659</v>
      </c>
      <c r="D2033" s="9" t="s">
        <v>2686</v>
      </c>
      <c r="E2033" s="9">
        <v>18.472686220386926</v>
      </c>
    </row>
    <row r="2034" spans="1:5" ht="36.75" x14ac:dyDescent="0.25">
      <c r="A2034" s="9" t="s">
        <v>164</v>
      </c>
      <c r="B2034" s="9" t="s">
        <v>85</v>
      </c>
      <c r="C2034" s="9" t="s">
        <v>659</v>
      </c>
      <c r="D2034" s="9" t="s">
        <v>2687</v>
      </c>
      <c r="E2034" s="9">
        <v>10.943151778721727</v>
      </c>
    </row>
    <row r="2035" spans="1:5" ht="36.75" x14ac:dyDescent="0.25">
      <c r="A2035" s="9" t="s">
        <v>164</v>
      </c>
      <c r="B2035" s="9" t="s">
        <v>85</v>
      </c>
      <c r="C2035" s="9" t="s">
        <v>659</v>
      </c>
      <c r="D2035" s="9" t="s">
        <v>2688</v>
      </c>
      <c r="E2035" s="9">
        <v>4.1452815548199027</v>
      </c>
    </row>
    <row r="2036" spans="1:5" ht="36.75" x14ac:dyDescent="0.25">
      <c r="A2036" s="9" t="s">
        <v>164</v>
      </c>
      <c r="B2036" s="9" t="s">
        <v>85</v>
      </c>
      <c r="C2036" s="9" t="s">
        <v>659</v>
      </c>
      <c r="D2036" s="9" t="s">
        <v>2689</v>
      </c>
      <c r="E2036" s="9">
        <v>6.927563212334797</v>
      </c>
    </row>
    <row r="2037" spans="1:5" ht="36.75" x14ac:dyDescent="0.25">
      <c r="A2037" s="9" t="s">
        <v>164</v>
      </c>
      <c r="B2037" s="9" t="s">
        <v>85</v>
      </c>
      <c r="C2037" s="9" t="s">
        <v>659</v>
      </c>
      <c r="D2037" s="9" t="s">
        <v>2690</v>
      </c>
      <c r="E2037" s="9">
        <v>6.927563212334797</v>
      </c>
    </row>
    <row r="2038" spans="1:5" ht="36.75" x14ac:dyDescent="0.25">
      <c r="A2038" s="9" t="s">
        <v>164</v>
      </c>
      <c r="B2038" s="9" t="s">
        <v>85</v>
      </c>
      <c r="C2038" s="9" t="s">
        <v>659</v>
      </c>
      <c r="D2038" s="9" t="s">
        <v>2691</v>
      </c>
      <c r="E2038" s="9">
        <v>2.0873230025155713</v>
      </c>
    </row>
    <row r="2039" spans="1:5" ht="36.75" x14ac:dyDescent="0.25">
      <c r="A2039" s="9" t="s">
        <v>164</v>
      </c>
      <c r="B2039" s="9" t="s">
        <v>85</v>
      </c>
      <c r="C2039" s="9" t="s">
        <v>659</v>
      </c>
      <c r="D2039" s="9" t="s">
        <v>2692</v>
      </c>
      <c r="E2039" s="9">
        <v>27.78611101238489</v>
      </c>
    </row>
    <row r="2040" spans="1:5" ht="36.75" x14ac:dyDescent="0.25">
      <c r="A2040" s="9" t="s">
        <v>164</v>
      </c>
      <c r="B2040" s="9" t="s">
        <v>85</v>
      </c>
      <c r="C2040" s="9" t="s">
        <v>659</v>
      </c>
      <c r="D2040" s="9" t="s">
        <v>2693</v>
      </c>
      <c r="E2040" s="9">
        <v>19.456395302463427</v>
      </c>
    </row>
    <row r="2041" spans="1:5" ht="36.75" x14ac:dyDescent="0.25">
      <c r="A2041" s="9" t="s">
        <v>164</v>
      </c>
      <c r="B2041" s="9" t="s">
        <v>85</v>
      </c>
      <c r="C2041" s="9" t="s">
        <v>659</v>
      </c>
      <c r="D2041" s="9" t="s">
        <v>2694</v>
      </c>
      <c r="E2041" s="9">
        <v>20.728854811617122</v>
      </c>
    </row>
    <row r="2042" spans="1:5" ht="36.75" x14ac:dyDescent="0.25">
      <c r="A2042" s="9" t="s">
        <v>164</v>
      </c>
      <c r="B2042" s="9" t="s">
        <v>85</v>
      </c>
      <c r="C2042" s="9" t="s">
        <v>659</v>
      </c>
      <c r="D2042" s="9" t="s">
        <v>2695</v>
      </c>
      <c r="E2042" s="9">
        <v>7.6151807547813091</v>
      </c>
    </row>
    <row r="2043" spans="1:5" ht="36.75" x14ac:dyDescent="0.25">
      <c r="A2043" s="9" t="s">
        <v>164</v>
      </c>
      <c r="B2043" s="9" t="s">
        <v>85</v>
      </c>
      <c r="C2043" s="9" t="s">
        <v>659</v>
      </c>
      <c r="D2043" s="9" t="s">
        <v>2696</v>
      </c>
      <c r="E2043" s="9">
        <v>3.0074091091343926</v>
      </c>
    </row>
    <row r="2044" spans="1:5" ht="36.75" x14ac:dyDescent="0.25">
      <c r="A2044" s="9" t="s">
        <v>164</v>
      </c>
      <c r="B2044" s="9" t="s">
        <v>85</v>
      </c>
      <c r="C2044" s="9" t="s">
        <v>659</v>
      </c>
      <c r="D2044" s="9" t="s">
        <v>2697</v>
      </c>
      <c r="E2044" s="9">
        <v>3.1101846848737291</v>
      </c>
    </row>
    <row r="2045" spans="1:5" ht="36.75" x14ac:dyDescent="0.25">
      <c r="A2045" s="9" t="s">
        <v>164</v>
      </c>
      <c r="B2045" s="9" t="s">
        <v>85</v>
      </c>
      <c r="C2045" s="9" t="s">
        <v>659</v>
      </c>
      <c r="D2045" s="9" t="s">
        <v>2698</v>
      </c>
      <c r="E2045" s="9">
        <v>28.052838101803641</v>
      </c>
    </row>
    <row r="2046" spans="1:5" ht="36.75" x14ac:dyDescent="0.25">
      <c r="A2046" s="9" t="s">
        <v>164</v>
      </c>
      <c r="B2046" s="9" t="s">
        <v>85</v>
      </c>
      <c r="C2046" s="9" t="s">
        <v>659</v>
      </c>
      <c r="D2046" s="9" t="s">
        <v>2699</v>
      </c>
      <c r="E2046" s="9">
        <v>27.805687312525713</v>
      </c>
    </row>
    <row r="2047" spans="1:5" ht="36.75" x14ac:dyDescent="0.25">
      <c r="A2047" s="9" t="s">
        <v>164</v>
      </c>
      <c r="B2047" s="9" t="s">
        <v>85</v>
      </c>
      <c r="C2047" s="9" t="s">
        <v>659</v>
      </c>
      <c r="D2047" s="9" t="s">
        <v>2700</v>
      </c>
      <c r="E2047" s="9">
        <v>32.484423046183124</v>
      </c>
    </row>
    <row r="2048" spans="1:5" ht="36.75" x14ac:dyDescent="0.25">
      <c r="A2048" s="9" t="s">
        <v>164</v>
      </c>
      <c r="B2048" s="9" t="s">
        <v>85</v>
      </c>
      <c r="C2048" s="9" t="s">
        <v>659</v>
      </c>
      <c r="D2048" s="9" t="s">
        <v>2701</v>
      </c>
      <c r="E2048" s="9">
        <v>10.967622153897761</v>
      </c>
    </row>
    <row r="2049" spans="1:5" ht="36.75" x14ac:dyDescent="0.25">
      <c r="A2049" s="9" t="s">
        <v>164</v>
      </c>
      <c r="B2049" s="9" t="s">
        <v>85</v>
      </c>
      <c r="C2049" s="9" t="s">
        <v>659</v>
      </c>
      <c r="D2049" s="9" t="s">
        <v>2702</v>
      </c>
      <c r="E2049" s="9">
        <v>9.9545486216100141</v>
      </c>
    </row>
    <row r="2050" spans="1:5" ht="36.75" x14ac:dyDescent="0.25">
      <c r="A2050" s="9" t="s">
        <v>164</v>
      </c>
      <c r="B2050" s="9" t="s">
        <v>85</v>
      </c>
      <c r="C2050" s="9" t="s">
        <v>659</v>
      </c>
      <c r="D2050" s="9" t="s">
        <v>2703</v>
      </c>
      <c r="E2050" s="9">
        <v>4.6958649962806351</v>
      </c>
    </row>
    <row r="2051" spans="1:5" ht="36.75" x14ac:dyDescent="0.25">
      <c r="A2051" s="9" t="s">
        <v>164</v>
      </c>
      <c r="B2051" s="9" t="s">
        <v>85</v>
      </c>
      <c r="C2051" s="9" t="s">
        <v>659</v>
      </c>
      <c r="D2051" s="9" t="s">
        <v>2704</v>
      </c>
      <c r="E2051" s="9">
        <v>1.9674181641530122</v>
      </c>
    </row>
    <row r="2052" spans="1:5" ht="36.75" x14ac:dyDescent="0.25">
      <c r="A2052" s="9" t="s">
        <v>164</v>
      </c>
      <c r="B2052" s="9" t="s">
        <v>85</v>
      </c>
      <c r="C2052" s="9" t="s">
        <v>659</v>
      </c>
      <c r="D2052" s="9" t="s">
        <v>2705</v>
      </c>
      <c r="E2052" s="9">
        <v>1.9674181641530122</v>
      </c>
    </row>
    <row r="2053" spans="1:5" ht="36.75" x14ac:dyDescent="0.25">
      <c r="A2053" s="9" t="s">
        <v>164</v>
      </c>
      <c r="B2053" s="9" t="s">
        <v>85</v>
      </c>
      <c r="C2053" s="9" t="s">
        <v>659</v>
      </c>
      <c r="D2053" s="9" t="s">
        <v>2706</v>
      </c>
      <c r="E2053" s="9">
        <v>1.9674181641530122</v>
      </c>
    </row>
    <row r="2054" spans="1:5" ht="36.75" x14ac:dyDescent="0.25">
      <c r="A2054" s="9" t="s">
        <v>164</v>
      </c>
      <c r="B2054" s="9" t="s">
        <v>85</v>
      </c>
      <c r="C2054" s="9" t="s">
        <v>659</v>
      </c>
      <c r="D2054" s="9" t="s">
        <v>2707</v>
      </c>
      <c r="E2054" s="9">
        <v>12.805347329617801</v>
      </c>
    </row>
    <row r="2055" spans="1:5" ht="36.75" x14ac:dyDescent="0.25">
      <c r="A2055" s="9" t="s">
        <v>164</v>
      </c>
      <c r="B2055" s="9" t="s">
        <v>85</v>
      </c>
      <c r="C2055" s="9" t="s">
        <v>659</v>
      </c>
      <c r="D2055" s="9" t="s">
        <v>2708</v>
      </c>
      <c r="E2055" s="9">
        <v>26.880707130871691</v>
      </c>
    </row>
    <row r="2056" spans="1:5" ht="36.75" x14ac:dyDescent="0.25">
      <c r="A2056" s="9" t="s">
        <v>164</v>
      </c>
      <c r="B2056" s="9" t="s">
        <v>85</v>
      </c>
      <c r="C2056" s="9" t="s">
        <v>659</v>
      </c>
      <c r="D2056" s="9" t="s">
        <v>2709</v>
      </c>
      <c r="E2056" s="9">
        <v>21.962161720489156</v>
      </c>
    </row>
    <row r="2057" spans="1:5" ht="36.75" x14ac:dyDescent="0.25">
      <c r="A2057" s="9" t="s">
        <v>164</v>
      </c>
      <c r="B2057" s="9" t="s">
        <v>85</v>
      </c>
      <c r="C2057" s="9" t="s">
        <v>659</v>
      </c>
      <c r="D2057" s="9" t="s">
        <v>2710</v>
      </c>
      <c r="E2057" s="9">
        <v>25.321944232158422</v>
      </c>
    </row>
    <row r="2058" spans="1:5" ht="36.75" x14ac:dyDescent="0.25">
      <c r="A2058" s="9" t="s">
        <v>164</v>
      </c>
      <c r="B2058" s="9" t="s">
        <v>85</v>
      </c>
      <c r="C2058" s="9" t="s">
        <v>659</v>
      </c>
      <c r="D2058" s="9" t="s">
        <v>2711</v>
      </c>
      <c r="E2058" s="9">
        <v>4.2945508433937025</v>
      </c>
    </row>
    <row r="2059" spans="1:5" ht="36.75" x14ac:dyDescent="0.25">
      <c r="A2059" s="9" t="s">
        <v>164</v>
      </c>
      <c r="B2059" s="9" t="s">
        <v>85</v>
      </c>
      <c r="C2059" s="9" t="s">
        <v>659</v>
      </c>
      <c r="D2059" s="9" t="s">
        <v>2712</v>
      </c>
      <c r="E2059" s="9">
        <v>10.326498324285708</v>
      </c>
    </row>
    <row r="2060" spans="1:5" ht="36.75" x14ac:dyDescent="0.25">
      <c r="A2060" s="9" t="s">
        <v>164</v>
      </c>
      <c r="B2060" s="9" t="s">
        <v>85</v>
      </c>
      <c r="C2060" s="9" t="s">
        <v>659</v>
      </c>
      <c r="D2060" s="9" t="s">
        <v>2713</v>
      </c>
      <c r="E2060" s="9">
        <v>5.4935992270192928</v>
      </c>
    </row>
    <row r="2061" spans="1:5" ht="36.75" x14ac:dyDescent="0.25">
      <c r="A2061" s="9" t="s">
        <v>164</v>
      </c>
      <c r="B2061" s="9" t="s">
        <v>85</v>
      </c>
      <c r="C2061" s="9" t="s">
        <v>659</v>
      </c>
      <c r="D2061" s="9" t="s">
        <v>2714</v>
      </c>
      <c r="E2061" s="9">
        <v>12.293916488438724</v>
      </c>
    </row>
    <row r="2062" spans="1:5" ht="36.75" x14ac:dyDescent="0.25">
      <c r="A2062" s="9" t="s">
        <v>164</v>
      </c>
      <c r="B2062" s="9" t="s">
        <v>85</v>
      </c>
      <c r="C2062" s="9" t="s">
        <v>659</v>
      </c>
      <c r="D2062" s="9" t="s">
        <v>2715</v>
      </c>
      <c r="E2062" s="9">
        <v>29.300827235781298</v>
      </c>
    </row>
    <row r="2063" spans="1:5" ht="36.75" x14ac:dyDescent="0.25">
      <c r="A2063" s="9" t="s">
        <v>164</v>
      </c>
      <c r="B2063" s="9" t="s">
        <v>85</v>
      </c>
      <c r="C2063" s="9" t="s">
        <v>659</v>
      </c>
      <c r="D2063" s="9" t="s">
        <v>2716</v>
      </c>
      <c r="E2063" s="9">
        <v>34.15574967070615</v>
      </c>
    </row>
    <row r="2064" spans="1:5" ht="36.75" x14ac:dyDescent="0.25">
      <c r="A2064" s="9" t="s">
        <v>164</v>
      </c>
      <c r="B2064" s="9" t="s">
        <v>85</v>
      </c>
      <c r="C2064" s="9" t="s">
        <v>659</v>
      </c>
      <c r="D2064" s="9" t="s">
        <v>2717</v>
      </c>
      <c r="E2064" s="9">
        <v>11.302866293809407</v>
      </c>
    </row>
    <row r="2065" spans="1:5" ht="36.75" x14ac:dyDescent="0.25">
      <c r="A2065" s="9" t="s">
        <v>164</v>
      </c>
      <c r="B2065" s="9" t="s">
        <v>85</v>
      </c>
      <c r="C2065" s="9" t="s">
        <v>659</v>
      </c>
      <c r="D2065" s="9" t="s">
        <v>2718</v>
      </c>
      <c r="E2065" s="9">
        <v>4.7032061088334443</v>
      </c>
    </row>
    <row r="2066" spans="1:5" ht="36.75" x14ac:dyDescent="0.25">
      <c r="A2066" s="9" t="s">
        <v>164</v>
      </c>
      <c r="B2066" s="9" t="s">
        <v>85</v>
      </c>
      <c r="C2066" s="9" t="s">
        <v>659</v>
      </c>
      <c r="D2066" s="9" t="s">
        <v>2719</v>
      </c>
      <c r="E2066" s="9">
        <v>11.175620342894039</v>
      </c>
    </row>
    <row r="2067" spans="1:5" ht="36.75" x14ac:dyDescent="0.25">
      <c r="A2067" s="9" t="s">
        <v>164</v>
      </c>
      <c r="B2067" s="9" t="s">
        <v>85</v>
      </c>
      <c r="C2067" s="9" t="s">
        <v>659</v>
      </c>
      <c r="D2067" s="9" t="s">
        <v>2720</v>
      </c>
      <c r="E2067" s="9">
        <v>1.9331596389065668</v>
      </c>
    </row>
    <row r="2068" spans="1:5" ht="36.75" x14ac:dyDescent="0.25">
      <c r="A2068" s="9" t="s">
        <v>164</v>
      </c>
      <c r="B2068" s="9" t="s">
        <v>85</v>
      </c>
      <c r="C2068" s="9" t="s">
        <v>659</v>
      </c>
      <c r="D2068" s="9" t="s">
        <v>2721</v>
      </c>
      <c r="E2068" s="9">
        <v>9.7196330199201046</v>
      </c>
    </row>
    <row r="2069" spans="1:5" ht="36.75" x14ac:dyDescent="0.25">
      <c r="A2069" s="9" t="s">
        <v>164</v>
      </c>
      <c r="B2069" s="9" t="s">
        <v>85</v>
      </c>
      <c r="C2069" s="9" t="s">
        <v>659</v>
      </c>
      <c r="D2069" s="9" t="s">
        <v>2722</v>
      </c>
      <c r="E2069" s="9">
        <v>3.3377591740108312</v>
      </c>
    </row>
    <row r="2070" spans="1:5" ht="36.75" x14ac:dyDescent="0.25">
      <c r="A2070" s="9" t="s">
        <v>164</v>
      </c>
      <c r="B2070" s="9" t="s">
        <v>85</v>
      </c>
      <c r="C2070" s="9" t="s">
        <v>659</v>
      </c>
      <c r="D2070" s="9" t="s">
        <v>2723</v>
      </c>
      <c r="E2070" s="9">
        <v>5.608609990346646</v>
      </c>
    </row>
    <row r="2071" spans="1:5" ht="36.75" x14ac:dyDescent="0.25">
      <c r="A2071" s="9" t="s">
        <v>164</v>
      </c>
      <c r="B2071" s="9" t="s">
        <v>85</v>
      </c>
      <c r="C2071" s="9" t="s">
        <v>659</v>
      </c>
      <c r="D2071" s="9" t="s">
        <v>2724</v>
      </c>
      <c r="E2071" s="9">
        <v>2.4543786301560586</v>
      </c>
    </row>
    <row r="2072" spans="1:5" ht="36.75" x14ac:dyDescent="0.25">
      <c r="A2072" s="9" t="s">
        <v>164</v>
      </c>
      <c r="B2072" s="9" t="s">
        <v>85</v>
      </c>
      <c r="C2072" s="9" t="s">
        <v>659</v>
      </c>
      <c r="D2072" s="9" t="s">
        <v>2725</v>
      </c>
      <c r="E2072" s="9">
        <v>29.462331711943119</v>
      </c>
    </row>
    <row r="2073" spans="1:5" ht="36.75" x14ac:dyDescent="0.25">
      <c r="A2073" s="9" t="s">
        <v>164</v>
      </c>
      <c r="B2073" s="9" t="s">
        <v>85</v>
      </c>
      <c r="C2073" s="9" t="s">
        <v>659</v>
      </c>
      <c r="D2073" s="9" t="s">
        <v>2726</v>
      </c>
      <c r="E2073" s="9">
        <v>0.55303047897833424</v>
      </c>
    </row>
    <row r="2074" spans="1:5" ht="36.75" x14ac:dyDescent="0.25">
      <c r="A2074" s="9" t="s">
        <v>164</v>
      </c>
      <c r="B2074" s="9" t="s">
        <v>85</v>
      </c>
      <c r="C2074" s="9" t="s">
        <v>659</v>
      </c>
      <c r="D2074" s="9" t="s">
        <v>2727</v>
      </c>
      <c r="E2074" s="9">
        <v>0.55058344146073102</v>
      </c>
    </row>
    <row r="2075" spans="1:5" ht="36.75" x14ac:dyDescent="0.25">
      <c r="A2075" s="9" t="s">
        <v>164</v>
      </c>
      <c r="B2075" s="9" t="s">
        <v>85</v>
      </c>
      <c r="C2075" s="9" t="s">
        <v>659</v>
      </c>
      <c r="D2075" s="9" t="s">
        <v>2728</v>
      </c>
      <c r="E2075" s="9">
        <v>0.54813640394312779</v>
      </c>
    </row>
    <row r="2076" spans="1:5" ht="36.75" x14ac:dyDescent="0.25">
      <c r="A2076" s="9" t="s">
        <v>164</v>
      </c>
      <c r="B2076" s="9" t="s">
        <v>85</v>
      </c>
      <c r="C2076" s="9" t="s">
        <v>659</v>
      </c>
      <c r="D2076" s="9" t="s">
        <v>2729</v>
      </c>
      <c r="E2076" s="9">
        <v>0.54813640394312779</v>
      </c>
    </row>
    <row r="2077" spans="1:5" ht="36.75" x14ac:dyDescent="0.25">
      <c r="A2077" s="9" t="s">
        <v>164</v>
      </c>
      <c r="B2077" s="9" t="s">
        <v>85</v>
      </c>
      <c r="C2077" s="9" t="s">
        <v>659</v>
      </c>
      <c r="D2077" s="9" t="s">
        <v>2730</v>
      </c>
      <c r="E2077" s="9">
        <v>0.54568936642552446</v>
      </c>
    </row>
    <row r="2078" spans="1:5" ht="36.75" x14ac:dyDescent="0.25">
      <c r="A2078" s="9" t="s">
        <v>164</v>
      </c>
      <c r="B2078" s="9" t="s">
        <v>85</v>
      </c>
      <c r="C2078" s="9" t="s">
        <v>659</v>
      </c>
      <c r="D2078" s="9" t="s">
        <v>2731</v>
      </c>
      <c r="E2078" s="9">
        <v>0.54568936642552446</v>
      </c>
    </row>
    <row r="2079" spans="1:5" ht="36.75" x14ac:dyDescent="0.25">
      <c r="A2079" s="9" t="s">
        <v>164</v>
      </c>
      <c r="B2079" s="9" t="s">
        <v>85</v>
      </c>
      <c r="C2079" s="9" t="s">
        <v>659</v>
      </c>
      <c r="D2079" s="9" t="s">
        <v>2732</v>
      </c>
      <c r="E2079" s="9">
        <v>0.54324232890792123</v>
      </c>
    </row>
    <row r="2080" spans="1:5" ht="36.75" x14ac:dyDescent="0.25">
      <c r="A2080" s="9" t="s">
        <v>164</v>
      </c>
      <c r="B2080" s="9" t="s">
        <v>85</v>
      </c>
      <c r="C2080" s="9" t="s">
        <v>659</v>
      </c>
      <c r="D2080" s="9" t="s">
        <v>2733</v>
      </c>
      <c r="E2080" s="9">
        <v>0.54324232890792123</v>
      </c>
    </row>
    <row r="2081" spans="1:5" ht="36.75" x14ac:dyDescent="0.25">
      <c r="A2081" s="9" t="s">
        <v>164</v>
      </c>
      <c r="B2081" s="9" t="s">
        <v>85</v>
      </c>
      <c r="C2081" s="9" t="s">
        <v>659</v>
      </c>
      <c r="D2081" s="9" t="s">
        <v>2734</v>
      </c>
      <c r="E2081" s="9">
        <v>0.54079529139031812</v>
      </c>
    </row>
    <row r="2082" spans="1:5" ht="36.75" x14ac:dyDescent="0.25">
      <c r="A2082" s="9" t="s">
        <v>164</v>
      </c>
      <c r="B2082" s="9" t="s">
        <v>85</v>
      </c>
      <c r="C2082" s="9" t="s">
        <v>659</v>
      </c>
      <c r="D2082" s="9" t="s">
        <v>2735</v>
      </c>
      <c r="E2082" s="9">
        <v>0.54079529139031812</v>
      </c>
    </row>
    <row r="2083" spans="1:5" ht="36.75" x14ac:dyDescent="0.25">
      <c r="A2083" s="9" t="s">
        <v>164</v>
      </c>
      <c r="B2083" s="9" t="s">
        <v>85</v>
      </c>
      <c r="C2083" s="9" t="s">
        <v>659</v>
      </c>
      <c r="D2083" s="9" t="s">
        <v>2736</v>
      </c>
      <c r="E2083" s="9">
        <v>0.53834825387271479</v>
      </c>
    </row>
    <row r="2084" spans="1:5" ht="36.75" x14ac:dyDescent="0.25">
      <c r="A2084" s="9" t="s">
        <v>164</v>
      </c>
      <c r="B2084" s="9" t="s">
        <v>85</v>
      </c>
      <c r="C2084" s="9" t="s">
        <v>659</v>
      </c>
      <c r="D2084" s="9" t="s">
        <v>2737</v>
      </c>
      <c r="E2084" s="9">
        <v>0.53834825387271479</v>
      </c>
    </row>
    <row r="2085" spans="1:5" ht="36.75" x14ac:dyDescent="0.25">
      <c r="A2085" s="9" t="s">
        <v>164</v>
      </c>
      <c r="B2085" s="9" t="s">
        <v>85</v>
      </c>
      <c r="C2085" s="9" t="s">
        <v>659</v>
      </c>
      <c r="D2085" s="9" t="s">
        <v>2738</v>
      </c>
      <c r="E2085" s="9">
        <v>0.53590121635511156</v>
      </c>
    </row>
    <row r="2086" spans="1:5" ht="36.75" x14ac:dyDescent="0.25">
      <c r="A2086" s="9" t="s">
        <v>164</v>
      </c>
      <c r="B2086" s="9" t="s">
        <v>85</v>
      </c>
      <c r="C2086" s="9" t="s">
        <v>659</v>
      </c>
      <c r="D2086" s="9" t="s">
        <v>2739</v>
      </c>
      <c r="E2086" s="9">
        <v>0.53590121635511156</v>
      </c>
    </row>
    <row r="2087" spans="1:5" ht="36.75" x14ac:dyDescent="0.25">
      <c r="A2087" s="9" t="s">
        <v>164</v>
      </c>
      <c r="B2087" s="9" t="s">
        <v>85</v>
      </c>
      <c r="C2087" s="9" t="s">
        <v>659</v>
      </c>
      <c r="D2087" s="9" t="s">
        <v>2740</v>
      </c>
      <c r="E2087" s="9">
        <v>0.53345417883750823</v>
      </c>
    </row>
    <row r="2088" spans="1:5" ht="36.75" x14ac:dyDescent="0.25">
      <c r="A2088" s="9" t="s">
        <v>164</v>
      </c>
      <c r="B2088" s="9" t="s">
        <v>85</v>
      </c>
      <c r="C2088" s="9" t="s">
        <v>659</v>
      </c>
      <c r="D2088" s="9" t="s">
        <v>2741</v>
      </c>
      <c r="E2088" s="9">
        <v>0.53345417883750823</v>
      </c>
    </row>
    <row r="2089" spans="1:5" ht="36.75" x14ac:dyDescent="0.25">
      <c r="A2089" s="9" t="s">
        <v>164</v>
      </c>
      <c r="B2089" s="9" t="s">
        <v>85</v>
      </c>
      <c r="C2089" s="9" t="s">
        <v>659</v>
      </c>
      <c r="D2089" s="9" t="s">
        <v>2742</v>
      </c>
      <c r="E2089" s="9">
        <v>0.53100714131990501</v>
      </c>
    </row>
    <row r="2090" spans="1:5" ht="36.75" x14ac:dyDescent="0.25">
      <c r="A2090" s="9" t="s">
        <v>164</v>
      </c>
      <c r="B2090" s="9" t="s">
        <v>85</v>
      </c>
      <c r="C2090" s="9" t="s">
        <v>659</v>
      </c>
      <c r="D2090" s="9" t="s">
        <v>2743</v>
      </c>
      <c r="E2090" s="9">
        <v>0.53100714131990501</v>
      </c>
    </row>
    <row r="2091" spans="1:5" ht="36.75" x14ac:dyDescent="0.25">
      <c r="A2091" s="9" t="s">
        <v>164</v>
      </c>
      <c r="B2091" s="9" t="s">
        <v>85</v>
      </c>
      <c r="C2091" s="9" t="s">
        <v>659</v>
      </c>
      <c r="D2091" s="9" t="s">
        <v>2744</v>
      </c>
      <c r="E2091" s="9">
        <v>0.52856010380230167</v>
      </c>
    </row>
    <row r="2092" spans="1:5" ht="36.75" x14ac:dyDescent="0.25">
      <c r="A2092" s="9" t="s">
        <v>164</v>
      </c>
      <c r="B2092" s="9" t="s">
        <v>85</v>
      </c>
      <c r="C2092" s="9" t="s">
        <v>659</v>
      </c>
      <c r="D2092" s="9" t="s">
        <v>2745</v>
      </c>
      <c r="E2092" s="9">
        <v>0.52856010380230167</v>
      </c>
    </row>
    <row r="2093" spans="1:5" ht="36.75" x14ac:dyDescent="0.25">
      <c r="A2093" s="9" t="s">
        <v>164</v>
      </c>
      <c r="B2093" s="9" t="s">
        <v>85</v>
      </c>
      <c r="C2093" s="9" t="s">
        <v>659</v>
      </c>
      <c r="D2093" s="9" t="s">
        <v>2746</v>
      </c>
      <c r="E2093" s="9">
        <v>0.52611306628469845</v>
      </c>
    </row>
    <row r="2094" spans="1:5" ht="36.75" x14ac:dyDescent="0.25">
      <c r="A2094" s="9" t="s">
        <v>164</v>
      </c>
      <c r="B2094" s="9" t="s">
        <v>85</v>
      </c>
      <c r="C2094" s="9" t="s">
        <v>659</v>
      </c>
      <c r="D2094" s="9" t="s">
        <v>2747</v>
      </c>
      <c r="E2094" s="9">
        <v>0.52611306628469845</v>
      </c>
    </row>
    <row r="2095" spans="1:5" ht="36.75" x14ac:dyDescent="0.25">
      <c r="A2095" s="9" t="s">
        <v>164</v>
      </c>
      <c r="B2095" s="9" t="s">
        <v>85</v>
      </c>
      <c r="C2095" s="9" t="s">
        <v>659</v>
      </c>
      <c r="D2095" s="9" t="s">
        <v>2748</v>
      </c>
      <c r="E2095" s="9">
        <v>0.52366602876709523</v>
      </c>
    </row>
    <row r="2096" spans="1:5" ht="36.75" x14ac:dyDescent="0.25">
      <c r="A2096" s="9" t="s">
        <v>164</v>
      </c>
      <c r="B2096" s="9" t="s">
        <v>85</v>
      </c>
      <c r="C2096" s="9" t="s">
        <v>659</v>
      </c>
      <c r="D2096" s="9" t="s">
        <v>2749</v>
      </c>
      <c r="E2096" s="9">
        <v>0.52366602876709523</v>
      </c>
    </row>
    <row r="2097" spans="1:5" ht="36.75" x14ac:dyDescent="0.25">
      <c r="A2097" s="9" t="s">
        <v>164</v>
      </c>
      <c r="B2097" s="9" t="s">
        <v>85</v>
      </c>
      <c r="C2097" s="9" t="s">
        <v>659</v>
      </c>
      <c r="D2097" s="9" t="s">
        <v>2750</v>
      </c>
      <c r="E2097" s="9">
        <v>0.521218991249492</v>
      </c>
    </row>
    <row r="2098" spans="1:5" ht="36.75" x14ac:dyDescent="0.25">
      <c r="A2098" s="9" t="s">
        <v>164</v>
      </c>
      <c r="B2098" s="9" t="s">
        <v>85</v>
      </c>
      <c r="C2098" s="9" t="s">
        <v>659</v>
      </c>
      <c r="D2098" s="9" t="s">
        <v>2751</v>
      </c>
      <c r="E2098" s="9">
        <v>0.521218991249492</v>
      </c>
    </row>
    <row r="2099" spans="1:5" ht="36.75" x14ac:dyDescent="0.25">
      <c r="A2099" s="9" t="s">
        <v>164</v>
      </c>
      <c r="B2099" s="9" t="s">
        <v>85</v>
      </c>
      <c r="C2099" s="9" t="s">
        <v>659</v>
      </c>
      <c r="D2099" s="9" t="s">
        <v>2752</v>
      </c>
      <c r="E2099" s="9">
        <v>0.51877195373188878</v>
      </c>
    </row>
    <row r="2100" spans="1:5" ht="36.75" x14ac:dyDescent="0.25">
      <c r="A2100" s="9" t="s">
        <v>164</v>
      </c>
      <c r="B2100" s="9" t="s">
        <v>85</v>
      </c>
      <c r="C2100" s="9" t="s">
        <v>659</v>
      </c>
      <c r="D2100" s="9" t="s">
        <v>2753</v>
      </c>
      <c r="E2100" s="9">
        <v>0.51632491621428556</v>
      </c>
    </row>
    <row r="2101" spans="1:5" ht="36.75" x14ac:dyDescent="0.25">
      <c r="A2101" s="9" t="s">
        <v>164</v>
      </c>
      <c r="B2101" s="9" t="s">
        <v>85</v>
      </c>
      <c r="C2101" s="9" t="s">
        <v>659</v>
      </c>
      <c r="D2101" s="9" t="s">
        <v>2754</v>
      </c>
      <c r="E2101" s="9">
        <v>0.51632491621428556</v>
      </c>
    </row>
    <row r="2102" spans="1:5" ht="36.75" x14ac:dyDescent="0.25">
      <c r="A2102" s="9" t="s">
        <v>164</v>
      </c>
      <c r="B2102" s="9" t="s">
        <v>85</v>
      </c>
      <c r="C2102" s="9" t="s">
        <v>659</v>
      </c>
      <c r="D2102" s="9" t="s">
        <v>2755</v>
      </c>
      <c r="E2102" s="9">
        <v>0.51387787869668222</v>
      </c>
    </row>
    <row r="2103" spans="1:5" ht="36.75" x14ac:dyDescent="0.25">
      <c r="A2103" s="9" t="s">
        <v>164</v>
      </c>
      <c r="B2103" s="9" t="s">
        <v>85</v>
      </c>
      <c r="C2103" s="9" t="s">
        <v>659</v>
      </c>
      <c r="D2103" s="9" t="s">
        <v>2756</v>
      </c>
      <c r="E2103" s="9">
        <v>0.51387787869668222</v>
      </c>
    </row>
    <row r="2104" spans="1:5" ht="36.75" x14ac:dyDescent="0.25">
      <c r="A2104" s="9" t="s">
        <v>164</v>
      </c>
      <c r="B2104" s="9" t="s">
        <v>85</v>
      </c>
      <c r="C2104" s="9" t="s">
        <v>659</v>
      </c>
      <c r="D2104" s="9" t="s">
        <v>2757</v>
      </c>
      <c r="E2104" s="9">
        <v>0.51143084117907889</v>
      </c>
    </row>
    <row r="2105" spans="1:5" ht="36.75" x14ac:dyDescent="0.25">
      <c r="A2105" s="9" t="s">
        <v>164</v>
      </c>
      <c r="B2105" s="9" t="s">
        <v>85</v>
      </c>
      <c r="C2105" s="9" t="s">
        <v>659</v>
      </c>
      <c r="D2105" s="9" t="s">
        <v>2758</v>
      </c>
      <c r="E2105" s="9">
        <v>0.51143084117907889</v>
      </c>
    </row>
    <row r="2106" spans="1:5" ht="36.75" x14ac:dyDescent="0.25">
      <c r="A2106" s="9" t="s">
        <v>164</v>
      </c>
      <c r="B2106" s="9" t="s">
        <v>85</v>
      </c>
      <c r="C2106" s="9" t="s">
        <v>659</v>
      </c>
      <c r="D2106" s="9" t="s">
        <v>2759</v>
      </c>
      <c r="E2106" s="9">
        <v>0.50898380366147578</v>
      </c>
    </row>
    <row r="2107" spans="1:5" ht="36.75" x14ac:dyDescent="0.25">
      <c r="A2107" s="9" t="s">
        <v>164</v>
      </c>
      <c r="B2107" s="9" t="s">
        <v>85</v>
      </c>
      <c r="C2107" s="9" t="s">
        <v>659</v>
      </c>
      <c r="D2107" s="9" t="s">
        <v>2760</v>
      </c>
      <c r="E2107" s="9">
        <v>0.50898380366147578</v>
      </c>
    </row>
    <row r="2108" spans="1:5" ht="36.75" x14ac:dyDescent="0.25">
      <c r="A2108" s="9" t="s">
        <v>164</v>
      </c>
      <c r="B2108" s="9" t="s">
        <v>85</v>
      </c>
      <c r="C2108" s="9" t="s">
        <v>659</v>
      </c>
      <c r="D2108" s="9" t="s">
        <v>2761</v>
      </c>
      <c r="E2108" s="9">
        <v>0.50653676614387244</v>
      </c>
    </row>
    <row r="2109" spans="1:5" ht="36.75" x14ac:dyDescent="0.25">
      <c r="A2109" s="9" t="s">
        <v>164</v>
      </c>
      <c r="B2109" s="9" t="s">
        <v>85</v>
      </c>
      <c r="C2109" s="9" t="s">
        <v>659</v>
      </c>
      <c r="D2109" s="9" t="s">
        <v>2762</v>
      </c>
      <c r="E2109" s="9">
        <v>0.50653676614387244</v>
      </c>
    </row>
    <row r="2110" spans="1:5" ht="36.75" x14ac:dyDescent="0.25">
      <c r="A2110" s="9" t="s">
        <v>164</v>
      </c>
      <c r="B2110" s="9" t="s">
        <v>85</v>
      </c>
      <c r="C2110" s="9" t="s">
        <v>659</v>
      </c>
      <c r="D2110" s="9" t="s">
        <v>2763</v>
      </c>
      <c r="E2110" s="9">
        <v>0.50408972862626933</v>
      </c>
    </row>
    <row r="2111" spans="1:5" ht="36.75" x14ac:dyDescent="0.25">
      <c r="A2111" s="9" t="s">
        <v>164</v>
      </c>
      <c r="B2111" s="9" t="s">
        <v>85</v>
      </c>
      <c r="C2111" s="9" t="s">
        <v>659</v>
      </c>
      <c r="D2111" s="9" t="s">
        <v>2764</v>
      </c>
      <c r="E2111" s="9">
        <v>0.50408972862626933</v>
      </c>
    </row>
    <row r="2112" spans="1:5" ht="36.75" x14ac:dyDescent="0.25">
      <c r="A2112" s="9" t="s">
        <v>164</v>
      </c>
      <c r="B2112" s="9" t="s">
        <v>85</v>
      </c>
      <c r="C2112" s="9" t="s">
        <v>659</v>
      </c>
      <c r="D2112" s="9" t="s">
        <v>2765</v>
      </c>
      <c r="E2112" s="9">
        <v>0.50164269110866611</v>
      </c>
    </row>
    <row r="2113" spans="1:5" ht="36.75" x14ac:dyDescent="0.25">
      <c r="A2113" s="9" t="s">
        <v>164</v>
      </c>
      <c r="B2113" s="9" t="s">
        <v>85</v>
      </c>
      <c r="C2113" s="9" t="s">
        <v>659</v>
      </c>
      <c r="D2113" s="9" t="s">
        <v>2766</v>
      </c>
      <c r="E2113" s="9">
        <v>0.50164269110866611</v>
      </c>
    </row>
    <row r="2114" spans="1:5" ht="36.75" x14ac:dyDescent="0.25">
      <c r="A2114" s="9" t="s">
        <v>164</v>
      </c>
      <c r="B2114" s="9" t="s">
        <v>85</v>
      </c>
      <c r="C2114" s="9" t="s">
        <v>659</v>
      </c>
      <c r="D2114" s="9" t="s">
        <v>2767</v>
      </c>
      <c r="E2114" s="9">
        <v>0.49919565359106283</v>
      </c>
    </row>
    <row r="2115" spans="1:5" ht="36.75" x14ac:dyDescent="0.25">
      <c r="A2115" s="9" t="s">
        <v>164</v>
      </c>
      <c r="B2115" s="9" t="s">
        <v>85</v>
      </c>
      <c r="C2115" s="9" t="s">
        <v>659</v>
      </c>
      <c r="D2115" s="9" t="s">
        <v>2768</v>
      </c>
      <c r="E2115" s="9">
        <v>0.49919565359106283</v>
      </c>
    </row>
    <row r="2116" spans="1:5" ht="36.75" x14ac:dyDescent="0.25">
      <c r="A2116" s="9" t="s">
        <v>164</v>
      </c>
      <c r="B2116" s="9" t="s">
        <v>85</v>
      </c>
      <c r="C2116" s="9" t="s">
        <v>659</v>
      </c>
      <c r="D2116" s="9" t="s">
        <v>2769</v>
      </c>
      <c r="E2116" s="9">
        <v>0.49674861607345955</v>
      </c>
    </row>
    <row r="2117" spans="1:5" ht="36.75" x14ac:dyDescent="0.25">
      <c r="A2117" s="9" t="s">
        <v>164</v>
      </c>
      <c r="B2117" s="9" t="s">
        <v>85</v>
      </c>
      <c r="C2117" s="9" t="s">
        <v>659</v>
      </c>
      <c r="D2117" s="9" t="s">
        <v>2770</v>
      </c>
      <c r="E2117" s="9">
        <v>0.49674861607345955</v>
      </c>
    </row>
    <row r="2118" spans="1:5" ht="36.75" x14ac:dyDescent="0.25">
      <c r="A2118" s="9" t="s">
        <v>164</v>
      </c>
      <c r="B2118" s="9" t="s">
        <v>85</v>
      </c>
      <c r="C2118" s="9" t="s">
        <v>659</v>
      </c>
      <c r="D2118" s="9" t="s">
        <v>2771</v>
      </c>
      <c r="E2118" s="9">
        <v>0.49430157855585621</v>
      </c>
    </row>
    <row r="2119" spans="1:5" ht="36.75" x14ac:dyDescent="0.25">
      <c r="A2119" s="9" t="s">
        <v>164</v>
      </c>
      <c r="B2119" s="9" t="s">
        <v>85</v>
      </c>
      <c r="C2119" s="9" t="s">
        <v>659</v>
      </c>
      <c r="D2119" s="9" t="s">
        <v>2772</v>
      </c>
      <c r="E2119" s="9">
        <v>0.49430157855585621</v>
      </c>
    </row>
    <row r="2120" spans="1:5" ht="36.75" x14ac:dyDescent="0.25">
      <c r="A2120" s="9" t="s">
        <v>164</v>
      </c>
      <c r="B2120" s="9" t="s">
        <v>85</v>
      </c>
      <c r="C2120" s="9" t="s">
        <v>659</v>
      </c>
      <c r="D2120" s="9" t="s">
        <v>2773</v>
      </c>
      <c r="E2120" s="9">
        <v>0.49185454103825305</v>
      </c>
    </row>
    <row r="2121" spans="1:5" ht="36.75" x14ac:dyDescent="0.25">
      <c r="A2121" s="9" t="s">
        <v>164</v>
      </c>
      <c r="B2121" s="9" t="s">
        <v>85</v>
      </c>
      <c r="C2121" s="9" t="s">
        <v>659</v>
      </c>
      <c r="D2121" s="9" t="s">
        <v>2774</v>
      </c>
      <c r="E2121" s="9">
        <v>0.49185454103825305</v>
      </c>
    </row>
    <row r="2122" spans="1:5" ht="36.75" x14ac:dyDescent="0.25">
      <c r="A2122" s="9" t="s">
        <v>164</v>
      </c>
      <c r="B2122" s="9" t="s">
        <v>85</v>
      </c>
      <c r="C2122" s="9" t="s">
        <v>659</v>
      </c>
      <c r="D2122" s="9" t="s">
        <v>2775</v>
      </c>
      <c r="E2122" s="9">
        <v>0.48940750352064977</v>
      </c>
    </row>
    <row r="2123" spans="1:5" ht="36.75" x14ac:dyDescent="0.25">
      <c r="A2123" s="9" t="s">
        <v>164</v>
      </c>
      <c r="B2123" s="9" t="s">
        <v>85</v>
      </c>
      <c r="C2123" s="9" t="s">
        <v>659</v>
      </c>
      <c r="D2123" s="9" t="s">
        <v>2776</v>
      </c>
      <c r="E2123" s="9">
        <v>0.48940750352064977</v>
      </c>
    </row>
    <row r="2124" spans="1:5" ht="36.75" x14ac:dyDescent="0.25">
      <c r="A2124" s="9" t="s">
        <v>164</v>
      </c>
      <c r="B2124" s="9" t="s">
        <v>85</v>
      </c>
      <c r="C2124" s="9" t="s">
        <v>659</v>
      </c>
      <c r="D2124" s="9" t="s">
        <v>2777</v>
      </c>
      <c r="E2124" s="9">
        <v>0.48696046600304654</v>
      </c>
    </row>
    <row r="2125" spans="1:5" ht="36.75" x14ac:dyDescent="0.25">
      <c r="A2125" s="9" t="s">
        <v>164</v>
      </c>
      <c r="B2125" s="9" t="s">
        <v>85</v>
      </c>
      <c r="C2125" s="9" t="s">
        <v>659</v>
      </c>
      <c r="D2125" s="9" t="s">
        <v>2778</v>
      </c>
      <c r="E2125" s="9">
        <v>0.48696046600304654</v>
      </c>
    </row>
    <row r="2126" spans="1:5" ht="36.75" x14ac:dyDescent="0.25">
      <c r="A2126" s="9" t="s">
        <v>164</v>
      </c>
      <c r="B2126" s="9" t="s">
        <v>85</v>
      </c>
      <c r="C2126" s="9" t="s">
        <v>659</v>
      </c>
      <c r="D2126" s="9" t="s">
        <v>2779</v>
      </c>
      <c r="E2126" s="9">
        <v>0.48451342848544332</v>
      </c>
    </row>
    <row r="2127" spans="1:5" ht="36.75" x14ac:dyDescent="0.25">
      <c r="A2127" s="9" t="s">
        <v>164</v>
      </c>
      <c r="B2127" s="9" t="s">
        <v>85</v>
      </c>
      <c r="C2127" s="9" t="s">
        <v>659</v>
      </c>
      <c r="D2127" s="9" t="s">
        <v>2780</v>
      </c>
      <c r="E2127" s="9">
        <v>0.48206639096783999</v>
      </c>
    </row>
    <row r="2128" spans="1:5" ht="36.75" x14ac:dyDescent="0.25">
      <c r="A2128" s="9" t="s">
        <v>164</v>
      </c>
      <c r="B2128" s="9" t="s">
        <v>85</v>
      </c>
      <c r="C2128" s="9" t="s">
        <v>659</v>
      </c>
      <c r="D2128" s="9" t="s">
        <v>2781</v>
      </c>
      <c r="E2128" s="9">
        <v>0.48206639096783999</v>
      </c>
    </row>
    <row r="2129" spans="1:5" ht="36.75" x14ac:dyDescent="0.25">
      <c r="A2129" s="9" t="s">
        <v>164</v>
      </c>
      <c r="B2129" s="9" t="s">
        <v>85</v>
      </c>
      <c r="C2129" s="9" t="s">
        <v>659</v>
      </c>
      <c r="D2129" s="9" t="s">
        <v>2782</v>
      </c>
      <c r="E2129" s="9">
        <v>0.47961935345023671</v>
      </c>
    </row>
    <row r="2130" spans="1:5" ht="36.75" x14ac:dyDescent="0.25">
      <c r="A2130" s="9" t="s">
        <v>164</v>
      </c>
      <c r="B2130" s="9" t="s">
        <v>85</v>
      </c>
      <c r="C2130" s="9" t="s">
        <v>659</v>
      </c>
      <c r="D2130" s="9" t="s">
        <v>2783</v>
      </c>
      <c r="E2130" s="9">
        <v>0.47961935345023671</v>
      </c>
    </row>
    <row r="2131" spans="1:5" ht="36.75" x14ac:dyDescent="0.25">
      <c r="A2131" s="9" t="s">
        <v>164</v>
      </c>
      <c r="B2131" s="9" t="s">
        <v>85</v>
      </c>
      <c r="C2131" s="9" t="s">
        <v>659</v>
      </c>
      <c r="D2131" s="9" t="s">
        <v>2784</v>
      </c>
      <c r="E2131" s="9">
        <v>0.47717231593263354</v>
      </c>
    </row>
    <row r="2132" spans="1:5" ht="36.75" x14ac:dyDescent="0.25">
      <c r="A2132" s="9" t="s">
        <v>164</v>
      </c>
      <c r="B2132" s="9" t="s">
        <v>85</v>
      </c>
      <c r="C2132" s="9" t="s">
        <v>659</v>
      </c>
      <c r="D2132" s="9" t="s">
        <v>2785</v>
      </c>
      <c r="E2132" s="9">
        <v>0.47717231593263354</v>
      </c>
    </row>
    <row r="2133" spans="1:5" ht="36.75" x14ac:dyDescent="0.25">
      <c r="A2133" s="9" t="s">
        <v>164</v>
      </c>
      <c r="B2133" s="9" t="s">
        <v>85</v>
      </c>
      <c r="C2133" s="9" t="s">
        <v>659</v>
      </c>
      <c r="D2133" s="9" t="s">
        <v>2786</v>
      </c>
      <c r="E2133" s="9">
        <v>0.47472527841503032</v>
      </c>
    </row>
    <row r="2134" spans="1:5" ht="36.75" x14ac:dyDescent="0.25">
      <c r="A2134" s="9" t="s">
        <v>164</v>
      </c>
      <c r="B2134" s="9" t="s">
        <v>85</v>
      </c>
      <c r="C2134" s="9" t="s">
        <v>659</v>
      </c>
      <c r="D2134" s="9" t="s">
        <v>2787</v>
      </c>
      <c r="E2134" s="9">
        <v>0.47472527841503032</v>
      </c>
    </row>
    <row r="2135" spans="1:5" ht="36.75" x14ac:dyDescent="0.25">
      <c r="A2135" s="9" t="s">
        <v>164</v>
      </c>
      <c r="B2135" s="9" t="s">
        <v>85</v>
      </c>
      <c r="C2135" s="9" t="s">
        <v>659</v>
      </c>
      <c r="D2135" s="9" t="s">
        <v>2788</v>
      </c>
      <c r="E2135" s="9">
        <v>0.47227824089742704</v>
      </c>
    </row>
    <row r="2136" spans="1:5" ht="36.75" x14ac:dyDescent="0.25">
      <c r="A2136" s="9" t="s">
        <v>164</v>
      </c>
      <c r="B2136" s="9" t="s">
        <v>85</v>
      </c>
      <c r="C2136" s="9" t="s">
        <v>659</v>
      </c>
      <c r="D2136" s="9" t="s">
        <v>2789</v>
      </c>
      <c r="E2136" s="9">
        <v>0.47227824089742704</v>
      </c>
    </row>
    <row r="2137" spans="1:5" ht="36.75" x14ac:dyDescent="0.25">
      <c r="A2137" s="9" t="s">
        <v>164</v>
      </c>
      <c r="B2137" s="9" t="s">
        <v>85</v>
      </c>
      <c r="C2137" s="9" t="s">
        <v>659</v>
      </c>
      <c r="D2137" s="9" t="s">
        <v>2790</v>
      </c>
      <c r="E2137" s="9">
        <v>0.4698312033798237</v>
      </c>
    </row>
    <row r="2138" spans="1:5" ht="36.75" x14ac:dyDescent="0.25">
      <c r="A2138" s="9" t="s">
        <v>164</v>
      </c>
      <c r="B2138" s="9" t="s">
        <v>85</v>
      </c>
      <c r="C2138" s="9" t="s">
        <v>659</v>
      </c>
      <c r="D2138" s="9" t="s">
        <v>2791</v>
      </c>
      <c r="E2138" s="9">
        <v>0.4698312033798237</v>
      </c>
    </row>
    <row r="2139" spans="1:5" ht="36.75" x14ac:dyDescent="0.25">
      <c r="A2139" s="9" t="s">
        <v>164</v>
      </c>
      <c r="B2139" s="9" t="s">
        <v>85</v>
      </c>
      <c r="C2139" s="9" t="s">
        <v>659</v>
      </c>
      <c r="D2139" s="9" t="s">
        <v>2792</v>
      </c>
      <c r="E2139" s="9">
        <v>0.46738416586222054</v>
      </c>
    </row>
    <row r="2140" spans="1:5" ht="36.75" x14ac:dyDescent="0.25">
      <c r="A2140" s="9" t="s">
        <v>164</v>
      </c>
      <c r="B2140" s="9" t="s">
        <v>85</v>
      </c>
      <c r="C2140" s="9" t="s">
        <v>659</v>
      </c>
      <c r="D2140" s="9" t="s">
        <v>2793</v>
      </c>
      <c r="E2140" s="9">
        <v>0.46738416586222054</v>
      </c>
    </row>
    <row r="2141" spans="1:5" ht="36.75" x14ac:dyDescent="0.25">
      <c r="A2141" s="9" t="s">
        <v>164</v>
      </c>
      <c r="B2141" s="9" t="s">
        <v>85</v>
      </c>
      <c r="C2141" s="9" t="s">
        <v>659</v>
      </c>
      <c r="D2141" s="9" t="s">
        <v>2794</v>
      </c>
      <c r="E2141" s="9">
        <v>0.46493712834461726</v>
      </c>
    </row>
    <row r="2142" spans="1:5" ht="36.75" x14ac:dyDescent="0.25">
      <c r="A2142" s="9" t="s">
        <v>164</v>
      </c>
      <c r="B2142" s="9" t="s">
        <v>85</v>
      </c>
      <c r="C2142" s="9" t="s">
        <v>659</v>
      </c>
      <c r="D2142" s="9" t="s">
        <v>2795</v>
      </c>
      <c r="E2142" s="9">
        <v>62.056871446418398</v>
      </c>
    </row>
    <row r="2143" spans="1:5" ht="36.75" x14ac:dyDescent="0.25">
      <c r="A2143" s="9" t="s">
        <v>164</v>
      </c>
      <c r="B2143" s="9" t="s">
        <v>85</v>
      </c>
      <c r="C2143" s="9" t="s">
        <v>659</v>
      </c>
      <c r="D2143" s="9" t="s">
        <v>2796</v>
      </c>
      <c r="E2143" s="9">
        <v>1.8230429506144206</v>
      </c>
    </row>
    <row r="2144" spans="1:5" ht="36.75" x14ac:dyDescent="0.25">
      <c r="A2144" s="9" t="s">
        <v>164</v>
      </c>
      <c r="B2144" s="9" t="s">
        <v>85</v>
      </c>
      <c r="C2144" s="9" t="s">
        <v>659</v>
      </c>
      <c r="D2144" s="9" t="s">
        <v>2797</v>
      </c>
      <c r="E2144" s="9">
        <v>11.249031468422134</v>
      </c>
    </row>
    <row r="2145" spans="1:5" ht="36.75" x14ac:dyDescent="0.25">
      <c r="A2145" s="9" t="s">
        <v>164</v>
      </c>
      <c r="B2145" s="9" t="s">
        <v>85</v>
      </c>
      <c r="C2145" s="9" t="s">
        <v>659</v>
      </c>
      <c r="D2145" s="9" t="s">
        <v>2798</v>
      </c>
      <c r="E2145" s="9">
        <v>3.4625580874085973</v>
      </c>
    </row>
    <row r="2146" spans="1:5" ht="36.75" x14ac:dyDescent="0.25">
      <c r="A2146" s="9" t="s">
        <v>164</v>
      </c>
      <c r="B2146" s="9" t="s">
        <v>85</v>
      </c>
      <c r="C2146" s="9" t="s">
        <v>659</v>
      </c>
      <c r="D2146" s="9" t="s">
        <v>2799</v>
      </c>
      <c r="E2146" s="9">
        <v>7.6420981674749466</v>
      </c>
    </row>
    <row r="2147" spans="1:5" ht="36.75" x14ac:dyDescent="0.25">
      <c r="A2147" s="9" t="s">
        <v>164</v>
      </c>
      <c r="B2147" s="9" t="s">
        <v>85</v>
      </c>
      <c r="C2147" s="9" t="s">
        <v>659</v>
      </c>
      <c r="D2147" s="9" t="s">
        <v>2800</v>
      </c>
      <c r="E2147" s="9">
        <v>6.5335901720006744</v>
      </c>
    </row>
    <row r="2148" spans="1:5" ht="36.75" x14ac:dyDescent="0.25">
      <c r="A2148" s="9" t="s">
        <v>164</v>
      </c>
      <c r="B2148" s="9" t="s">
        <v>85</v>
      </c>
      <c r="C2148" s="9" t="s">
        <v>659</v>
      </c>
      <c r="D2148" s="9" t="s">
        <v>2801</v>
      </c>
      <c r="E2148" s="9">
        <v>19.148068575245418</v>
      </c>
    </row>
    <row r="2149" spans="1:5" ht="36.75" x14ac:dyDescent="0.25">
      <c r="A2149" s="9" t="s">
        <v>164</v>
      </c>
      <c r="B2149" s="9" t="s">
        <v>85</v>
      </c>
      <c r="C2149" s="9" t="s">
        <v>659</v>
      </c>
      <c r="D2149" s="9" t="s">
        <v>2802</v>
      </c>
      <c r="E2149" s="9">
        <v>30.619780457769451</v>
      </c>
    </row>
    <row r="2150" spans="1:5" ht="36.75" x14ac:dyDescent="0.25">
      <c r="A2150" s="9" t="s">
        <v>164</v>
      </c>
      <c r="B2150" s="9" t="s">
        <v>85</v>
      </c>
      <c r="C2150" s="9" t="s">
        <v>659</v>
      </c>
      <c r="D2150" s="9" t="s">
        <v>2803</v>
      </c>
      <c r="E2150" s="9">
        <v>6.5335901720006744</v>
      </c>
    </row>
    <row r="2151" spans="1:5" ht="36.75" x14ac:dyDescent="0.25">
      <c r="A2151" s="9" t="s">
        <v>164</v>
      </c>
      <c r="B2151" s="9" t="s">
        <v>85</v>
      </c>
      <c r="C2151" s="9" t="s">
        <v>659</v>
      </c>
      <c r="D2151" s="9" t="s">
        <v>2804</v>
      </c>
      <c r="E2151" s="9">
        <v>8.7408180128788064</v>
      </c>
    </row>
    <row r="2152" spans="1:5" ht="36.75" x14ac:dyDescent="0.25">
      <c r="A2152" s="9" t="s">
        <v>164</v>
      </c>
      <c r="B2152" s="9" t="s">
        <v>85</v>
      </c>
      <c r="C2152" s="9" t="s">
        <v>659</v>
      </c>
      <c r="D2152" s="9" t="s">
        <v>2805</v>
      </c>
      <c r="E2152" s="9">
        <v>33.903704806393016</v>
      </c>
    </row>
    <row r="2153" spans="1:5" ht="36.75" x14ac:dyDescent="0.25">
      <c r="A2153" s="9" t="s">
        <v>164</v>
      </c>
      <c r="B2153" s="9" t="s">
        <v>85</v>
      </c>
      <c r="C2153" s="9" t="s">
        <v>659</v>
      </c>
      <c r="D2153" s="9" t="s">
        <v>2806</v>
      </c>
      <c r="E2153" s="9">
        <v>5.0996261866851711</v>
      </c>
    </row>
    <row r="2154" spans="1:5" ht="36.75" x14ac:dyDescent="0.25">
      <c r="A2154" s="9" t="s">
        <v>164</v>
      </c>
      <c r="B2154" s="9" t="s">
        <v>85</v>
      </c>
      <c r="C2154" s="9" t="s">
        <v>659</v>
      </c>
      <c r="D2154" s="9" t="s">
        <v>2807</v>
      </c>
      <c r="E2154" s="9">
        <v>5.2097428749773185</v>
      </c>
    </row>
    <row r="2155" spans="1:5" ht="36.75" x14ac:dyDescent="0.25">
      <c r="A2155" s="9" t="s">
        <v>164</v>
      </c>
      <c r="B2155" s="9" t="s">
        <v>85</v>
      </c>
      <c r="C2155" s="9" t="s">
        <v>659</v>
      </c>
      <c r="D2155" s="9" t="s">
        <v>2808</v>
      </c>
      <c r="E2155" s="9">
        <v>8.545055011470545</v>
      </c>
    </row>
    <row r="2156" spans="1:5" ht="36.75" x14ac:dyDescent="0.25">
      <c r="A2156" s="9" t="s">
        <v>164</v>
      </c>
      <c r="B2156" s="9" t="s">
        <v>85</v>
      </c>
      <c r="C2156" s="9" t="s">
        <v>659</v>
      </c>
      <c r="D2156" s="9" t="s">
        <v>2809</v>
      </c>
      <c r="E2156" s="9">
        <v>6.1910049195362191</v>
      </c>
    </row>
    <row r="2157" spans="1:5" ht="36.75" x14ac:dyDescent="0.25">
      <c r="A2157" s="9" t="s">
        <v>164</v>
      </c>
      <c r="B2157" s="9" t="s">
        <v>85</v>
      </c>
      <c r="C2157" s="9" t="s">
        <v>659</v>
      </c>
      <c r="D2157" s="9" t="s">
        <v>2810</v>
      </c>
      <c r="E2157" s="9">
        <v>1.0742494702278262</v>
      </c>
    </row>
    <row r="2158" spans="1:5" ht="36.75" x14ac:dyDescent="0.25">
      <c r="A2158" s="9" t="s">
        <v>164</v>
      </c>
      <c r="B2158" s="9" t="s">
        <v>85</v>
      </c>
      <c r="C2158" s="9" t="s">
        <v>659</v>
      </c>
      <c r="D2158" s="9" t="s">
        <v>2811</v>
      </c>
      <c r="E2158" s="9">
        <v>0.62399456698882849</v>
      </c>
    </row>
    <row r="2159" spans="1:5" ht="36.75" x14ac:dyDescent="0.25">
      <c r="A2159" s="9" t="s">
        <v>164</v>
      </c>
      <c r="B2159" s="9" t="s">
        <v>85</v>
      </c>
      <c r="C2159" s="9" t="s">
        <v>659</v>
      </c>
      <c r="D2159" s="9" t="s">
        <v>2812</v>
      </c>
      <c r="E2159" s="9">
        <v>1.2798006217064992</v>
      </c>
    </row>
    <row r="2160" spans="1:5" ht="36.75" x14ac:dyDescent="0.25">
      <c r="A2160" s="9" t="s">
        <v>164</v>
      </c>
      <c r="B2160" s="9" t="s">
        <v>85</v>
      </c>
      <c r="C2160" s="9" t="s">
        <v>659</v>
      </c>
      <c r="D2160" s="9" t="s">
        <v>2813</v>
      </c>
      <c r="E2160" s="9">
        <v>1.2846946967417057</v>
      </c>
    </row>
    <row r="2161" spans="1:5" ht="36.75" x14ac:dyDescent="0.25">
      <c r="A2161" s="9" t="s">
        <v>164</v>
      </c>
      <c r="B2161" s="9" t="s">
        <v>85</v>
      </c>
      <c r="C2161" s="9" t="s">
        <v>659</v>
      </c>
      <c r="D2161" s="9" t="s">
        <v>2814</v>
      </c>
      <c r="E2161" s="9">
        <v>25.270556444288747</v>
      </c>
    </row>
    <row r="2162" spans="1:5" ht="36.75" x14ac:dyDescent="0.25">
      <c r="A2162" s="9" t="s">
        <v>164</v>
      </c>
      <c r="B2162" s="9" t="s">
        <v>85</v>
      </c>
      <c r="C2162" s="9" t="s">
        <v>659</v>
      </c>
      <c r="D2162" s="9" t="s">
        <v>2815</v>
      </c>
      <c r="E2162" s="9">
        <v>28.378294091644875</v>
      </c>
    </row>
    <row r="2163" spans="1:5" ht="36.75" x14ac:dyDescent="0.25">
      <c r="A2163" s="9" t="s">
        <v>164</v>
      </c>
      <c r="B2163" s="9" t="s">
        <v>85</v>
      </c>
      <c r="C2163" s="9" t="s">
        <v>659</v>
      </c>
      <c r="D2163" s="9" t="s">
        <v>2816</v>
      </c>
      <c r="E2163" s="9">
        <v>29.364450211238985</v>
      </c>
    </row>
    <row r="2164" spans="1:5" ht="36.75" x14ac:dyDescent="0.25">
      <c r="A2164" s="9" t="s">
        <v>164</v>
      </c>
      <c r="B2164" s="9" t="s">
        <v>85</v>
      </c>
      <c r="C2164" s="9" t="s">
        <v>659</v>
      </c>
      <c r="D2164" s="9" t="s">
        <v>2817</v>
      </c>
      <c r="E2164" s="9">
        <v>3.3597825116692603</v>
      </c>
    </row>
    <row r="2165" spans="1:5" ht="36.75" x14ac:dyDescent="0.25">
      <c r="A2165" s="9" t="s">
        <v>164</v>
      </c>
      <c r="B2165" s="9" t="s">
        <v>85</v>
      </c>
      <c r="C2165" s="9" t="s">
        <v>659</v>
      </c>
      <c r="D2165" s="9" t="s">
        <v>2818</v>
      </c>
      <c r="E2165" s="9">
        <v>16.27524652957921</v>
      </c>
    </row>
    <row r="2166" spans="1:5" ht="36.75" x14ac:dyDescent="0.25">
      <c r="A2166" s="9" t="s">
        <v>164</v>
      </c>
      <c r="B2166" s="9" t="s">
        <v>85</v>
      </c>
      <c r="C2166" s="9" t="s">
        <v>659</v>
      </c>
      <c r="D2166" s="9" t="s">
        <v>2819</v>
      </c>
      <c r="E2166" s="9">
        <v>3.5726747757007429</v>
      </c>
    </row>
    <row r="2167" spans="1:5" ht="36.75" x14ac:dyDescent="0.25">
      <c r="A2167" s="9" t="s">
        <v>164</v>
      </c>
      <c r="B2167" s="9" t="s">
        <v>85</v>
      </c>
      <c r="C2167" s="9" t="s">
        <v>659</v>
      </c>
      <c r="D2167" s="9" t="s">
        <v>2820</v>
      </c>
      <c r="E2167" s="9">
        <v>1.8303840631672303</v>
      </c>
    </row>
    <row r="2168" spans="1:5" ht="36.75" x14ac:dyDescent="0.25">
      <c r="A2168" s="9" t="s">
        <v>164</v>
      </c>
      <c r="B2168" s="9" t="s">
        <v>85</v>
      </c>
      <c r="C2168" s="9" t="s">
        <v>659</v>
      </c>
      <c r="D2168" s="9" t="s">
        <v>2821</v>
      </c>
      <c r="E2168" s="9">
        <v>23.836592458973243</v>
      </c>
    </row>
    <row r="2169" spans="1:5" ht="36.75" x14ac:dyDescent="0.25">
      <c r="A2169" s="9" t="s">
        <v>164</v>
      </c>
      <c r="B2169" s="9" t="s">
        <v>85</v>
      </c>
      <c r="C2169" s="9" t="s">
        <v>659</v>
      </c>
      <c r="D2169" s="9" t="s">
        <v>2822</v>
      </c>
      <c r="E2169" s="9">
        <v>1.7594199751567361</v>
      </c>
    </row>
    <row r="2170" spans="1:5" ht="36.75" x14ac:dyDescent="0.25">
      <c r="A2170" s="9" t="s">
        <v>164</v>
      </c>
      <c r="B2170" s="9" t="s">
        <v>85</v>
      </c>
      <c r="C2170" s="9" t="s">
        <v>659</v>
      </c>
      <c r="D2170" s="9" t="s">
        <v>2823</v>
      </c>
      <c r="E2170" s="9">
        <v>10.549178738387605</v>
      </c>
    </row>
    <row r="2171" spans="1:5" ht="36.75" x14ac:dyDescent="0.25">
      <c r="A2171" s="9" t="s">
        <v>164</v>
      </c>
      <c r="B2171" s="9" t="s">
        <v>85</v>
      </c>
      <c r="C2171" s="9" t="s">
        <v>659</v>
      </c>
      <c r="D2171" s="9" t="s">
        <v>2824</v>
      </c>
      <c r="E2171" s="9">
        <v>12.484785414811775</v>
      </c>
    </row>
    <row r="2172" spans="1:5" ht="36.75" x14ac:dyDescent="0.25">
      <c r="A2172" s="9" t="s">
        <v>164</v>
      </c>
      <c r="B2172" s="9" t="s">
        <v>85</v>
      </c>
      <c r="C2172" s="9" t="s">
        <v>659</v>
      </c>
      <c r="D2172" s="9" t="s">
        <v>2825</v>
      </c>
      <c r="E2172" s="9">
        <v>6.7440353985145549</v>
      </c>
    </row>
    <row r="2173" spans="1:5" ht="36.75" x14ac:dyDescent="0.25">
      <c r="A2173" s="9" t="s">
        <v>164</v>
      </c>
      <c r="B2173" s="9" t="s">
        <v>85</v>
      </c>
      <c r="C2173" s="9" t="s">
        <v>659</v>
      </c>
      <c r="D2173" s="9" t="s">
        <v>2826</v>
      </c>
      <c r="E2173" s="9">
        <v>3.2007250730250494</v>
      </c>
    </row>
    <row r="2174" spans="1:5" ht="36.75" x14ac:dyDescent="0.25">
      <c r="A2174" s="9" t="s">
        <v>164</v>
      </c>
      <c r="B2174" s="9" t="s">
        <v>85</v>
      </c>
      <c r="C2174" s="9" t="s">
        <v>659</v>
      </c>
      <c r="D2174" s="9" t="s">
        <v>2827</v>
      </c>
      <c r="E2174" s="9">
        <v>2.4837430803672977</v>
      </c>
    </row>
    <row r="2175" spans="1:5" ht="36.75" x14ac:dyDescent="0.25">
      <c r="A2175" s="9" t="s">
        <v>164</v>
      </c>
      <c r="B2175" s="9" t="s">
        <v>85</v>
      </c>
      <c r="C2175" s="9" t="s">
        <v>659</v>
      </c>
      <c r="D2175" s="9" t="s">
        <v>2828</v>
      </c>
      <c r="E2175" s="9">
        <v>12.26210500070988</v>
      </c>
    </row>
    <row r="2176" spans="1:5" ht="36.75" x14ac:dyDescent="0.25">
      <c r="A2176" s="9" t="s">
        <v>164</v>
      </c>
      <c r="B2176" s="9" t="s">
        <v>85</v>
      </c>
      <c r="C2176" s="9" t="s">
        <v>659</v>
      </c>
      <c r="D2176" s="9" t="s">
        <v>2829</v>
      </c>
      <c r="E2176" s="9">
        <v>4.7741701968439383</v>
      </c>
    </row>
    <row r="2177" spans="1:5" ht="36.75" x14ac:dyDescent="0.25">
      <c r="A2177" s="9" t="s">
        <v>164</v>
      </c>
      <c r="B2177" s="9" t="s">
        <v>85</v>
      </c>
      <c r="C2177" s="9" t="s">
        <v>659</v>
      </c>
      <c r="D2177" s="9" t="s">
        <v>2830</v>
      </c>
      <c r="E2177" s="9">
        <v>11.569593383228161</v>
      </c>
    </row>
    <row r="2178" spans="1:5" ht="36.75" x14ac:dyDescent="0.25">
      <c r="A2178" s="9" t="s">
        <v>164</v>
      </c>
      <c r="B2178" s="9" t="s">
        <v>85</v>
      </c>
      <c r="C2178" s="9" t="s">
        <v>659</v>
      </c>
      <c r="D2178" s="9" t="s">
        <v>2831</v>
      </c>
      <c r="E2178" s="9">
        <v>25.270556444288747</v>
      </c>
    </row>
    <row r="2179" spans="1:5" ht="36.75" x14ac:dyDescent="0.25">
      <c r="A2179" s="9" t="s">
        <v>164</v>
      </c>
      <c r="B2179" s="9" t="s">
        <v>85</v>
      </c>
      <c r="C2179" s="9" t="s">
        <v>659</v>
      </c>
      <c r="D2179" s="9" t="s">
        <v>2832</v>
      </c>
      <c r="E2179" s="9">
        <v>29.445202449319897</v>
      </c>
    </row>
    <row r="2180" spans="1:5" ht="36.75" x14ac:dyDescent="0.25">
      <c r="A2180" s="9" t="s">
        <v>164</v>
      </c>
      <c r="B2180" s="9" t="s">
        <v>85</v>
      </c>
      <c r="C2180" s="9" t="s">
        <v>659</v>
      </c>
      <c r="D2180" s="9" t="s">
        <v>2833</v>
      </c>
      <c r="E2180" s="9">
        <v>17.158627073433983</v>
      </c>
    </row>
    <row r="2181" spans="1:5" ht="36.75" x14ac:dyDescent="0.25">
      <c r="A2181" s="9" t="s">
        <v>164</v>
      </c>
      <c r="B2181" s="9" t="s">
        <v>85</v>
      </c>
      <c r="C2181" s="9" t="s">
        <v>659</v>
      </c>
      <c r="D2181" s="9" t="s">
        <v>2834</v>
      </c>
      <c r="E2181" s="9">
        <v>8.4202560980727785</v>
      </c>
    </row>
    <row r="2182" spans="1:5" ht="36.75" x14ac:dyDescent="0.25">
      <c r="A2182" s="9" t="s">
        <v>164</v>
      </c>
      <c r="B2182" s="9" t="s">
        <v>85</v>
      </c>
      <c r="C2182" s="9" t="s">
        <v>659</v>
      </c>
      <c r="D2182" s="9" t="s">
        <v>2835</v>
      </c>
      <c r="E2182" s="9">
        <v>10.524708363211571</v>
      </c>
    </row>
    <row r="2183" spans="1:5" ht="36.75" x14ac:dyDescent="0.25">
      <c r="A2183" s="9" t="s">
        <v>164</v>
      </c>
      <c r="B2183" s="9" t="s">
        <v>85</v>
      </c>
      <c r="C2183" s="9" t="s">
        <v>659</v>
      </c>
      <c r="D2183" s="9" t="s">
        <v>2836</v>
      </c>
      <c r="E2183" s="9">
        <v>6.2766512326523323</v>
      </c>
    </row>
    <row r="2184" spans="1:5" ht="36.75" x14ac:dyDescent="0.25">
      <c r="A2184" s="9" t="s">
        <v>164</v>
      </c>
      <c r="B2184" s="9" t="s">
        <v>85</v>
      </c>
      <c r="C2184" s="9" t="s">
        <v>659</v>
      </c>
      <c r="D2184" s="9" t="s">
        <v>2837</v>
      </c>
      <c r="E2184" s="9">
        <v>4.8769457725832748</v>
      </c>
    </row>
    <row r="2185" spans="1:5" ht="36.75" x14ac:dyDescent="0.25">
      <c r="A2185" s="9" t="s">
        <v>164</v>
      </c>
      <c r="B2185" s="9" t="s">
        <v>85</v>
      </c>
      <c r="C2185" s="9" t="s">
        <v>659</v>
      </c>
      <c r="D2185" s="9" t="s">
        <v>2838</v>
      </c>
      <c r="E2185" s="9">
        <v>9.1739436534945824</v>
      </c>
    </row>
    <row r="2186" spans="1:5" ht="36.75" x14ac:dyDescent="0.25">
      <c r="A2186" s="9" t="s">
        <v>164</v>
      </c>
      <c r="B2186" s="9" t="s">
        <v>85</v>
      </c>
      <c r="C2186" s="9" t="s">
        <v>659</v>
      </c>
      <c r="D2186" s="9" t="s">
        <v>2839</v>
      </c>
      <c r="E2186" s="9">
        <v>7.4340999784786703</v>
      </c>
    </row>
    <row r="2187" spans="1:5" ht="36.75" x14ac:dyDescent="0.25">
      <c r="A2187" s="9" t="s">
        <v>164</v>
      </c>
      <c r="B2187" s="9" t="s">
        <v>85</v>
      </c>
      <c r="C2187" s="9" t="s">
        <v>659</v>
      </c>
      <c r="D2187" s="9" t="s">
        <v>2840</v>
      </c>
      <c r="E2187" s="9">
        <v>16.390257292906561</v>
      </c>
    </row>
    <row r="2188" spans="1:5" ht="36.75" x14ac:dyDescent="0.25">
      <c r="A2188" s="9" t="s">
        <v>164</v>
      </c>
      <c r="B2188" s="9" t="s">
        <v>85</v>
      </c>
      <c r="C2188" s="9" t="s">
        <v>659</v>
      </c>
      <c r="D2188" s="9" t="s">
        <v>2841</v>
      </c>
      <c r="E2188" s="9">
        <v>1.9062422262129313</v>
      </c>
    </row>
    <row r="2189" spans="1:5" ht="36.75" x14ac:dyDescent="0.25">
      <c r="A2189" s="9" t="s">
        <v>164</v>
      </c>
      <c r="B2189" s="9" t="s">
        <v>85</v>
      </c>
      <c r="C2189" s="9" t="s">
        <v>659</v>
      </c>
      <c r="D2189" s="9" t="s">
        <v>2842</v>
      </c>
      <c r="E2189" s="9">
        <v>12.966851805779616</v>
      </c>
    </row>
    <row r="2190" spans="1:5" ht="36.75" x14ac:dyDescent="0.25">
      <c r="A2190" s="9" t="s">
        <v>164</v>
      </c>
      <c r="B2190" s="9" t="s">
        <v>85</v>
      </c>
      <c r="C2190" s="9" t="s">
        <v>659</v>
      </c>
      <c r="D2190" s="9" t="s">
        <v>2843</v>
      </c>
      <c r="E2190" s="9">
        <v>14.723824743418747</v>
      </c>
    </row>
    <row r="2191" spans="1:5" ht="36.75" x14ac:dyDescent="0.25">
      <c r="A2191" s="9" t="s">
        <v>164</v>
      </c>
      <c r="B2191" s="9" t="s">
        <v>85</v>
      </c>
      <c r="C2191" s="9" t="s">
        <v>659</v>
      </c>
      <c r="D2191" s="9" t="s">
        <v>2844</v>
      </c>
      <c r="E2191" s="9">
        <v>3.7366262893801605</v>
      </c>
    </row>
    <row r="2192" spans="1:5" ht="36.75" x14ac:dyDescent="0.25">
      <c r="A2192" s="9" t="s">
        <v>164</v>
      </c>
      <c r="B2192" s="9" t="s">
        <v>85</v>
      </c>
      <c r="C2192" s="9" t="s">
        <v>659</v>
      </c>
      <c r="D2192" s="9" t="s">
        <v>2845</v>
      </c>
      <c r="E2192" s="9">
        <v>3.2692421235179405</v>
      </c>
    </row>
    <row r="2193" spans="1:5" ht="36.75" x14ac:dyDescent="0.25">
      <c r="A2193" s="9" t="s">
        <v>164</v>
      </c>
      <c r="B2193" s="9" t="s">
        <v>85</v>
      </c>
      <c r="C2193" s="9" t="s">
        <v>659</v>
      </c>
      <c r="D2193" s="9" t="s">
        <v>2846</v>
      </c>
      <c r="E2193" s="9">
        <v>1.6493032868645896</v>
      </c>
    </row>
    <row r="2194" spans="1:5" ht="36.75" x14ac:dyDescent="0.25">
      <c r="A2194" s="9" t="s">
        <v>164</v>
      </c>
      <c r="B2194" s="9" t="s">
        <v>85</v>
      </c>
      <c r="C2194" s="9" t="s">
        <v>659</v>
      </c>
      <c r="D2194" s="9" t="s">
        <v>2847</v>
      </c>
      <c r="E2194" s="9">
        <v>7.14779658891909</v>
      </c>
    </row>
    <row r="2195" spans="1:5" ht="36.75" x14ac:dyDescent="0.25">
      <c r="A2195" s="9" t="s">
        <v>164</v>
      </c>
      <c r="B2195" s="9" t="s">
        <v>85</v>
      </c>
      <c r="C2195" s="9" t="s">
        <v>659</v>
      </c>
      <c r="D2195" s="9" t="s">
        <v>2848</v>
      </c>
      <c r="E2195" s="9">
        <v>18.015090204595118</v>
      </c>
    </row>
    <row r="2196" spans="1:5" ht="36.75" x14ac:dyDescent="0.25">
      <c r="A2196" s="9" t="s">
        <v>164</v>
      </c>
      <c r="B2196" s="9" t="s">
        <v>85</v>
      </c>
      <c r="C2196" s="9" t="s">
        <v>659</v>
      </c>
      <c r="D2196" s="9" t="s">
        <v>2849</v>
      </c>
      <c r="E2196" s="9">
        <v>18.338099156918748</v>
      </c>
    </row>
    <row r="2197" spans="1:5" ht="36.75" x14ac:dyDescent="0.25">
      <c r="A2197" s="9" t="s">
        <v>164</v>
      </c>
      <c r="B2197" s="9" t="s">
        <v>85</v>
      </c>
      <c r="C2197" s="9" t="s">
        <v>659</v>
      </c>
      <c r="D2197" s="9" t="s">
        <v>2850</v>
      </c>
      <c r="E2197" s="9">
        <v>6.3451682831452239</v>
      </c>
    </row>
    <row r="2198" spans="1:5" ht="36.75" x14ac:dyDescent="0.25">
      <c r="A2198" s="9" t="s">
        <v>164</v>
      </c>
      <c r="B2198" s="9" t="s">
        <v>85</v>
      </c>
      <c r="C2198" s="9" t="s">
        <v>659</v>
      </c>
      <c r="D2198" s="9" t="s">
        <v>2851</v>
      </c>
      <c r="E2198" s="9">
        <v>1.6688795870054156</v>
      </c>
    </row>
    <row r="2199" spans="1:5" ht="36.75" x14ac:dyDescent="0.25">
      <c r="A2199" s="9" t="s">
        <v>164</v>
      </c>
      <c r="B2199" s="9" t="s">
        <v>85</v>
      </c>
      <c r="C2199" s="9" t="s">
        <v>659</v>
      </c>
      <c r="D2199" s="9" t="s">
        <v>2852</v>
      </c>
      <c r="E2199" s="9">
        <v>5.5988218402762335</v>
      </c>
    </row>
    <row r="2200" spans="1:5" ht="36.75" x14ac:dyDescent="0.25">
      <c r="A2200" s="9" t="s">
        <v>164</v>
      </c>
      <c r="B2200" s="9" t="s">
        <v>85</v>
      </c>
      <c r="C2200" s="9" t="s">
        <v>659</v>
      </c>
      <c r="D2200" s="9" t="s">
        <v>2853</v>
      </c>
      <c r="E2200" s="9">
        <v>9.2326725539170571</v>
      </c>
    </row>
    <row r="2201" spans="1:5" ht="36.75" x14ac:dyDescent="0.25">
      <c r="A2201" s="9" t="s">
        <v>164</v>
      </c>
      <c r="B2201" s="9" t="s">
        <v>85</v>
      </c>
      <c r="C2201" s="9" t="s">
        <v>659</v>
      </c>
      <c r="D2201" s="9" t="s">
        <v>2854</v>
      </c>
      <c r="E2201" s="9">
        <v>5.1461198995196327</v>
      </c>
    </row>
    <row r="2202" spans="1:5" ht="36.75" x14ac:dyDescent="0.25">
      <c r="A2202" s="9" t="s">
        <v>164</v>
      </c>
      <c r="B2202" s="9" t="s">
        <v>85</v>
      </c>
      <c r="C2202" s="9" t="s">
        <v>659</v>
      </c>
      <c r="D2202" s="9" t="s">
        <v>2855</v>
      </c>
      <c r="E2202" s="9">
        <v>1.6884558871462418</v>
      </c>
    </row>
    <row r="2203" spans="1:5" ht="36.75" x14ac:dyDescent="0.25">
      <c r="A2203" s="9" t="s">
        <v>164</v>
      </c>
      <c r="B2203" s="9" t="s">
        <v>85</v>
      </c>
      <c r="C2203" s="9" t="s">
        <v>659</v>
      </c>
      <c r="D2203" s="9" t="s">
        <v>2856</v>
      </c>
      <c r="E2203" s="9">
        <v>21.996420245735603</v>
      </c>
    </row>
    <row r="2204" spans="1:5" ht="36.75" x14ac:dyDescent="0.25">
      <c r="A2204" s="9" t="s">
        <v>164</v>
      </c>
      <c r="B2204" s="9" t="s">
        <v>85</v>
      </c>
      <c r="C2204" s="9" t="s">
        <v>659</v>
      </c>
      <c r="D2204" s="9" t="s">
        <v>2857</v>
      </c>
      <c r="E2204" s="9">
        <v>12.876311417628294</v>
      </c>
    </row>
    <row r="2205" spans="1:5" ht="36.75" x14ac:dyDescent="0.25">
      <c r="A2205" s="9" t="s">
        <v>164</v>
      </c>
      <c r="B2205" s="9" t="s">
        <v>85</v>
      </c>
      <c r="C2205" s="9" t="s">
        <v>659</v>
      </c>
      <c r="D2205" s="9" t="s">
        <v>2858</v>
      </c>
      <c r="E2205" s="9">
        <v>6.2423927074058874</v>
      </c>
    </row>
    <row r="2206" spans="1:5" ht="36.75" x14ac:dyDescent="0.25">
      <c r="A2206" s="9" t="s">
        <v>164</v>
      </c>
      <c r="B2206" s="9" t="s">
        <v>85</v>
      </c>
      <c r="C2206" s="9" t="s">
        <v>659</v>
      </c>
      <c r="D2206" s="9" t="s">
        <v>2859</v>
      </c>
      <c r="E2206" s="9">
        <v>15.607205287273523</v>
      </c>
    </row>
    <row r="2207" spans="1:5" ht="36.75" x14ac:dyDescent="0.25">
      <c r="A2207" s="9" t="s">
        <v>164</v>
      </c>
      <c r="B2207" s="9" t="s">
        <v>85</v>
      </c>
      <c r="C2207" s="9" t="s">
        <v>659</v>
      </c>
      <c r="D2207" s="9" t="s">
        <v>2860</v>
      </c>
      <c r="E2207" s="9">
        <v>7.8036026436367614</v>
      </c>
    </row>
    <row r="2208" spans="1:5" ht="36.75" x14ac:dyDescent="0.25">
      <c r="A2208" s="9" t="s">
        <v>164</v>
      </c>
      <c r="B2208" s="9" t="s">
        <v>85</v>
      </c>
      <c r="C2208" s="9" t="s">
        <v>659</v>
      </c>
      <c r="D2208" s="9" t="s">
        <v>2861</v>
      </c>
      <c r="E2208" s="9">
        <v>1.2382009839072439</v>
      </c>
    </row>
    <row r="2209" spans="1:5" ht="36.75" x14ac:dyDescent="0.25">
      <c r="A2209" s="9" t="s">
        <v>164</v>
      </c>
      <c r="B2209" s="9" t="s">
        <v>85</v>
      </c>
      <c r="C2209" s="9" t="s">
        <v>659</v>
      </c>
      <c r="D2209" s="9" t="s">
        <v>2862</v>
      </c>
      <c r="E2209" s="9">
        <v>49.278441529494216</v>
      </c>
    </row>
    <row r="2210" spans="1:5" ht="36.75" x14ac:dyDescent="0.25">
      <c r="A2210" s="9" t="s">
        <v>164</v>
      </c>
      <c r="B2210" s="9" t="s">
        <v>85</v>
      </c>
      <c r="C2210" s="9" t="s">
        <v>659</v>
      </c>
      <c r="D2210" s="9" t="s">
        <v>2863</v>
      </c>
      <c r="E2210" s="9">
        <v>53.193701557659431</v>
      </c>
    </row>
    <row r="2211" spans="1:5" ht="36.75" x14ac:dyDescent="0.25">
      <c r="A2211" s="9" t="s">
        <v>164</v>
      </c>
      <c r="B2211" s="9" t="s">
        <v>85</v>
      </c>
      <c r="C2211" s="9" t="s">
        <v>659</v>
      </c>
      <c r="D2211" s="9" t="s">
        <v>2864</v>
      </c>
      <c r="E2211" s="9">
        <v>31.287821700075135</v>
      </c>
    </row>
    <row r="2212" spans="1:5" ht="36.75" x14ac:dyDescent="0.25">
      <c r="A2212" s="9" t="s">
        <v>164</v>
      </c>
      <c r="B2212" s="9" t="s">
        <v>85</v>
      </c>
      <c r="C2212" s="9" t="s">
        <v>659</v>
      </c>
      <c r="D2212" s="9" t="s">
        <v>2865</v>
      </c>
      <c r="E2212" s="9">
        <v>12.293916488438724</v>
      </c>
    </row>
    <row r="2213" spans="1:5" ht="36.75" x14ac:dyDescent="0.25">
      <c r="A2213" s="9" t="s">
        <v>164</v>
      </c>
      <c r="B2213" s="9" t="s">
        <v>85</v>
      </c>
      <c r="C2213" s="9" t="s">
        <v>659</v>
      </c>
      <c r="D2213" s="9" t="s">
        <v>2866</v>
      </c>
      <c r="E2213" s="9">
        <v>14.782553643841226</v>
      </c>
    </row>
    <row r="2214" spans="1:5" ht="36.75" x14ac:dyDescent="0.25">
      <c r="A2214" s="9" t="s">
        <v>164</v>
      </c>
      <c r="B2214" s="9" t="s">
        <v>85</v>
      </c>
      <c r="C2214" s="9" t="s">
        <v>659</v>
      </c>
      <c r="D2214" s="9" t="s">
        <v>2867</v>
      </c>
      <c r="E2214" s="9">
        <v>1.9405007514593764</v>
      </c>
    </row>
    <row r="2215" spans="1:5" ht="36.75" x14ac:dyDescent="0.25">
      <c r="A2215" s="9" t="s">
        <v>164</v>
      </c>
      <c r="B2215" s="9" t="s">
        <v>85</v>
      </c>
      <c r="C2215" s="9" t="s">
        <v>659</v>
      </c>
      <c r="D2215" s="9" t="s">
        <v>2868</v>
      </c>
      <c r="E2215" s="9">
        <v>10.779200265042311</v>
      </c>
    </row>
    <row r="2216" spans="1:5" ht="36.75" x14ac:dyDescent="0.25">
      <c r="A2216" s="9" t="s">
        <v>164</v>
      </c>
      <c r="B2216" s="9" t="s">
        <v>85</v>
      </c>
      <c r="C2216" s="9" t="s">
        <v>659</v>
      </c>
      <c r="D2216" s="9" t="s">
        <v>2869</v>
      </c>
      <c r="E2216" s="9">
        <v>10.779200265042311</v>
      </c>
    </row>
    <row r="2217" spans="1:5" ht="36.75" x14ac:dyDescent="0.25">
      <c r="A2217" s="9" t="s">
        <v>164</v>
      </c>
      <c r="B2217" s="9" t="s">
        <v>85</v>
      </c>
      <c r="C2217" s="9" t="s">
        <v>659</v>
      </c>
      <c r="D2217" s="9" t="s">
        <v>2870</v>
      </c>
      <c r="E2217" s="9">
        <v>4.0645293167389962</v>
      </c>
    </row>
    <row r="2218" spans="1:5" ht="36.75" x14ac:dyDescent="0.25">
      <c r="A2218" s="9" t="s">
        <v>164</v>
      </c>
      <c r="B2218" s="9" t="s">
        <v>85</v>
      </c>
      <c r="C2218" s="9" t="s">
        <v>659</v>
      </c>
      <c r="D2218" s="9" t="s">
        <v>2871</v>
      </c>
      <c r="E2218" s="9">
        <v>1.6003625365125247</v>
      </c>
    </row>
    <row r="2219" spans="1:5" ht="36.75" x14ac:dyDescent="0.25">
      <c r="A2219" s="9" t="s">
        <v>164</v>
      </c>
      <c r="B2219" s="9" t="s">
        <v>85</v>
      </c>
      <c r="C2219" s="9" t="s">
        <v>659</v>
      </c>
      <c r="D2219" s="9" t="s">
        <v>2872</v>
      </c>
      <c r="E2219" s="9">
        <v>1.6003625365125247</v>
      </c>
    </row>
    <row r="2220" spans="1:5" ht="36.75" x14ac:dyDescent="0.25">
      <c r="A2220" s="9" t="s">
        <v>164</v>
      </c>
      <c r="B2220" s="9" t="s">
        <v>85</v>
      </c>
      <c r="C2220" s="9" t="s">
        <v>659</v>
      </c>
      <c r="D2220" s="9" t="s">
        <v>2873</v>
      </c>
      <c r="E2220" s="9">
        <v>3.049008746933648</v>
      </c>
    </row>
    <row r="2221" spans="1:5" x14ac:dyDescent="0.25">
      <c r="A2221" s="1" t="s">
        <v>68</v>
      </c>
      <c r="B2221" s="1" t="s">
        <v>68</v>
      </c>
      <c r="C2221" s="1">
        <f>SUBTOTAL(103,Elements9_51[Elemento])</f>
        <v>2214</v>
      </c>
      <c r="D2221" s="1" t="s">
        <v>68</v>
      </c>
      <c r="E2221" s="1">
        <f>SUBTOTAL(109,Elements9_51[Totais:])</f>
        <v>19484.176519400731</v>
      </c>
    </row>
  </sheetData>
  <mergeCells count="3">
    <mergeCell ref="A1:E2"/>
    <mergeCell ref="A4:E4"/>
    <mergeCell ref="A5:E5"/>
  </mergeCells>
  <hyperlinks>
    <hyperlink ref="A1" location="'9.5'!A1" display="BARRA DE ACO CA-50,C/SALIENCIA OU MOSSA,COEFICIENTE CONFORMA CAO SUPERFICIAL MINIMO (ADERENCIA) IGUAL A 1,5,DIAM.6,3MM,DE STINADA A ARMADURA DE CONCRETO ARMADO,COMPREEND.10% DE PERDA S DE PONTAS E ARAME 18.FORN.CORTE,DOBRAGEM,MONTAGEM E COLOC. ACO NAS FOR" xr:uid="{00000000-0004-0000-1100-000000000000}"/>
    <hyperlink ref="B1" location="'9.5'!A1" display="BARRA DE ACO CA-50,C/SALIENCIA OU MOSSA,COEFICIENTE CONFORMA CAO SUPERFICIAL MINIMO (ADERENCIA) IGUAL A 1,5,DIAM.6,3MM,DE STINADA A ARMADURA DE CONCRETO ARMADO,COMPREEND.10% DE PERDA S DE PONTAS E ARAME 18.FORN.CORTE,DOBRAGEM,MONTAGEM E COLOC. ACO NAS FOR" xr:uid="{00000000-0004-0000-1100-000001000000}"/>
    <hyperlink ref="C1" location="'9.5'!A1" display="BARRA DE ACO CA-50,C/SALIENCIA OU MOSSA,COEFICIENTE CONFORMA CAO SUPERFICIAL MINIMO (ADERENCIA) IGUAL A 1,5,DIAM.6,3MM,DE STINADA A ARMADURA DE CONCRETO ARMADO,COMPREEND.10% DE PERDA S DE PONTAS E ARAME 18.FORN.CORTE,DOBRAGEM,MONTAGEM E COLOC. ACO NAS FOR" xr:uid="{00000000-0004-0000-1100-000002000000}"/>
    <hyperlink ref="D1" location="'9.5'!A1" display="BARRA DE ACO CA-50,C/SALIENCIA OU MOSSA,COEFICIENTE CONFORMA CAO SUPERFICIAL MINIMO (ADERENCIA) IGUAL A 1,5,DIAM.6,3MM,DE STINADA A ARMADURA DE CONCRETO ARMADO,COMPREEND.10% DE PERDA S DE PONTAS E ARAME 18.FORN.CORTE,DOBRAGEM,MONTAGEM E COLOC. ACO NAS FOR" xr:uid="{00000000-0004-0000-1100-000003000000}"/>
    <hyperlink ref="E1" location="'9.5'!A1" display="BARRA DE ACO CA-50,C/SALIENCIA OU MOSSA,COEFICIENTE CONFORMA CAO SUPERFICIAL MINIMO (ADERENCIA) IGUAL A 1,5,DIAM.6,3MM,DE STINADA A ARMADURA DE CONCRETO ARMADO,COMPREEND.10% DE PERDA S DE PONTAS E ARAME 18.FORN.CORTE,DOBRAGEM,MONTAGEM E COLOC. ACO NAS FOR" xr:uid="{00000000-0004-0000-1100-000004000000}"/>
    <hyperlink ref="A2" location="'9.5'!A1" display="BARRA DE ACO CA-50,C/SALIENCIA OU MOSSA,COEFICIENTE CONFORMA CAO SUPERFICIAL MINIMO (ADERENCIA) IGUAL A 1,5,DIAM.6,3MM,DE STINADA A ARMADURA DE CONCRETO ARMADO,COMPREEND.10% DE PERDA S DE PONTAS E ARAME 18.FORN.CORTE,DOBRAGEM,MONTAGEM E COLOC. ACO NAS FOR" xr:uid="{00000000-0004-0000-1100-000005000000}"/>
    <hyperlink ref="B2" location="'9.5'!A1" display="BARRA DE ACO CA-50,C/SALIENCIA OU MOSSA,COEFICIENTE CONFORMA CAO SUPERFICIAL MINIMO (ADERENCIA) IGUAL A 1,5,DIAM.6,3MM,DE STINADA A ARMADURA DE CONCRETO ARMADO,COMPREEND.10% DE PERDA S DE PONTAS E ARAME 18.FORN.CORTE,DOBRAGEM,MONTAGEM E COLOC. ACO NAS FOR" xr:uid="{00000000-0004-0000-1100-000006000000}"/>
    <hyperlink ref="C2" location="'9.5'!A1" display="BARRA DE ACO CA-50,C/SALIENCIA OU MOSSA,COEFICIENTE CONFORMA CAO SUPERFICIAL MINIMO (ADERENCIA) IGUAL A 1,5,DIAM.6,3MM,DE STINADA A ARMADURA DE CONCRETO ARMADO,COMPREEND.10% DE PERDA S DE PONTAS E ARAME 18.FORN.CORTE,DOBRAGEM,MONTAGEM E COLOC. ACO NAS FOR" xr:uid="{00000000-0004-0000-1100-000007000000}"/>
    <hyperlink ref="D2" location="'9.5'!A1" display="BARRA DE ACO CA-50,C/SALIENCIA OU MOSSA,COEFICIENTE CONFORMA CAO SUPERFICIAL MINIMO (ADERENCIA) IGUAL A 1,5,DIAM.6,3MM,DE STINADA A ARMADURA DE CONCRETO ARMADO,COMPREEND.10% DE PERDA S DE PONTAS E ARAME 18.FORN.CORTE,DOBRAGEM,MONTAGEM E COLOC. ACO NAS FOR" xr:uid="{00000000-0004-0000-1100-000008000000}"/>
    <hyperlink ref="E2" location="'9.5'!A1" display="BARRA DE ACO CA-50,C/SALIENCIA OU MOSSA,COEFICIENTE CONFORMA CAO SUPERFICIAL MINIMO (ADERENCIA) IGUAL A 1,5,DIAM.6,3MM,DE STINADA A ARMADURA DE CONCRETO ARMADO,COMPREEND.10% DE PERDA S DE PONTAS E ARAME 18.FORN.CORTE,DOBRAGEM,MONTAGEM E COLOC. ACO NAS FOR" xr:uid="{00000000-0004-0000-1100-000009000000}"/>
    <hyperlink ref="A4" location="'9.5'!A1" display="Vergalhão estrutural" xr:uid="{00000000-0004-0000-1100-00000A000000}"/>
    <hyperlink ref="B4" location="'9.5'!A1" display="Vergalhão estrutural" xr:uid="{00000000-0004-0000-1100-00000B000000}"/>
    <hyperlink ref="C4" location="'9.5'!A1" display="Vergalhão estrutural" xr:uid="{00000000-0004-0000-1100-00000C000000}"/>
    <hyperlink ref="D4" location="'9.5'!A1" display="Vergalhão estrutural" xr:uid="{00000000-0004-0000-1100-00000D000000}"/>
    <hyperlink ref="E4" location="'9.5'!A1" display="Vergalhão estrutural" xr:uid="{00000000-0004-0000-11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E4264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39</v>
      </c>
      <c r="B1" s="21" t="s">
        <v>39</v>
      </c>
      <c r="C1" s="21" t="s">
        <v>39</v>
      </c>
      <c r="D1" s="21" t="s">
        <v>39</v>
      </c>
      <c r="E1" s="21" t="s">
        <v>39</v>
      </c>
    </row>
    <row r="2" spans="1:5" x14ac:dyDescent="0.25">
      <c r="A2" s="21" t="s">
        <v>39</v>
      </c>
      <c r="B2" s="21" t="s">
        <v>39</v>
      </c>
      <c r="C2" s="21" t="s">
        <v>39</v>
      </c>
      <c r="D2" s="21" t="s">
        <v>39</v>
      </c>
      <c r="E2" s="21" t="s">
        <v>39</v>
      </c>
    </row>
    <row r="4" spans="1:5" x14ac:dyDescent="0.25">
      <c r="A4" s="16" t="s">
        <v>105</v>
      </c>
      <c r="B4" s="16" t="s">
        <v>105</v>
      </c>
      <c r="C4" s="16" t="s">
        <v>105</v>
      </c>
      <c r="D4" s="16" t="s">
        <v>105</v>
      </c>
      <c r="E4" s="16" t="s">
        <v>105</v>
      </c>
    </row>
    <row r="5" spans="1:5" x14ac:dyDescent="0.25">
      <c r="A5" s="22" t="s">
        <v>106</v>
      </c>
      <c r="B5" s="22" t="s">
        <v>106</v>
      </c>
      <c r="C5" s="22" t="s">
        <v>106</v>
      </c>
      <c r="D5" s="22" t="s">
        <v>106</v>
      </c>
      <c r="E5" s="22" t="s">
        <v>106</v>
      </c>
    </row>
    <row r="6" spans="1:5" x14ac:dyDescent="0.25">
      <c r="A6" s="8" t="s">
        <v>159</v>
      </c>
      <c r="B6" s="8" t="s">
        <v>160</v>
      </c>
      <c r="C6" s="8" t="s">
        <v>161</v>
      </c>
      <c r="D6" s="8" t="s">
        <v>162</v>
      </c>
      <c r="E6" s="8" t="s">
        <v>163</v>
      </c>
    </row>
    <row r="7" spans="1:5" ht="36.75" x14ac:dyDescent="0.25">
      <c r="A7" s="9" t="s">
        <v>164</v>
      </c>
      <c r="B7" s="9" t="s">
        <v>85</v>
      </c>
      <c r="C7" s="9" t="s">
        <v>2874</v>
      </c>
      <c r="D7" s="9" t="s">
        <v>2875</v>
      </c>
      <c r="E7" s="9">
        <v>2.5213919455757736</v>
      </c>
    </row>
    <row r="8" spans="1:5" ht="36.75" x14ac:dyDescent="0.25">
      <c r="A8" s="9" t="s">
        <v>164</v>
      </c>
      <c r="B8" s="9" t="s">
        <v>85</v>
      </c>
      <c r="C8" s="9" t="s">
        <v>2874</v>
      </c>
      <c r="D8" s="9" t="s">
        <v>2876</v>
      </c>
      <c r="E8" s="9">
        <v>1.8111406933009078</v>
      </c>
    </row>
    <row r="9" spans="1:5" ht="36.75" x14ac:dyDescent="0.25">
      <c r="A9" s="9" t="s">
        <v>164</v>
      </c>
      <c r="B9" s="9" t="s">
        <v>85</v>
      </c>
      <c r="C9" s="9" t="s">
        <v>2874</v>
      </c>
      <c r="D9" s="9" t="s">
        <v>2877</v>
      </c>
      <c r="E9" s="9">
        <v>2.2846415281508188</v>
      </c>
    </row>
    <row r="10" spans="1:5" ht="36.75" x14ac:dyDescent="0.25">
      <c r="A10" s="9" t="s">
        <v>164</v>
      </c>
      <c r="B10" s="9" t="s">
        <v>85</v>
      </c>
      <c r="C10" s="9" t="s">
        <v>2874</v>
      </c>
      <c r="D10" s="9" t="s">
        <v>2878</v>
      </c>
      <c r="E10" s="9">
        <v>2.2451831252466596</v>
      </c>
    </row>
    <row r="11" spans="1:5" ht="36.75" x14ac:dyDescent="0.25">
      <c r="A11" s="9" t="s">
        <v>164</v>
      </c>
      <c r="B11" s="9" t="s">
        <v>85</v>
      </c>
      <c r="C11" s="9" t="s">
        <v>2874</v>
      </c>
      <c r="D11" s="9" t="s">
        <v>2879</v>
      </c>
      <c r="E11" s="9">
        <v>2.5213919455757736</v>
      </c>
    </row>
    <row r="12" spans="1:5" ht="36.75" x14ac:dyDescent="0.25">
      <c r="A12" s="9" t="s">
        <v>164</v>
      </c>
      <c r="B12" s="9" t="s">
        <v>85</v>
      </c>
      <c r="C12" s="9" t="s">
        <v>2874</v>
      </c>
      <c r="D12" s="9" t="s">
        <v>2880</v>
      </c>
      <c r="E12" s="9">
        <v>2.2846415281508188</v>
      </c>
    </row>
    <row r="13" spans="1:5" ht="36.75" x14ac:dyDescent="0.25">
      <c r="A13" s="9" t="s">
        <v>164</v>
      </c>
      <c r="B13" s="9" t="s">
        <v>85</v>
      </c>
      <c r="C13" s="9" t="s">
        <v>2874</v>
      </c>
      <c r="D13" s="9" t="s">
        <v>2881</v>
      </c>
      <c r="E13" s="9">
        <v>2.4030167368632962</v>
      </c>
    </row>
    <row r="14" spans="1:5" ht="36.75" x14ac:dyDescent="0.25">
      <c r="A14" s="9" t="s">
        <v>164</v>
      </c>
      <c r="B14" s="9" t="s">
        <v>85</v>
      </c>
      <c r="C14" s="9" t="s">
        <v>2874</v>
      </c>
      <c r="D14" s="9" t="s">
        <v>2882</v>
      </c>
      <c r="E14" s="9">
        <v>1.890057499109226</v>
      </c>
    </row>
    <row r="15" spans="1:5" ht="36.75" x14ac:dyDescent="0.25">
      <c r="A15" s="9" t="s">
        <v>164</v>
      </c>
      <c r="B15" s="9" t="s">
        <v>85</v>
      </c>
      <c r="C15" s="9" t="s">
        <v>2874</v>
      </c>
      <c r="D15" s="9" t="s">
        <v>2883</v>
      </c>
      <c r="E15" s="9">
        <v>1.8505990962050669</v>
      </c>
    </row>
    <row r="16" spans="1:5" ht="36.75" x14ac:dyDescent="0.25">
      <c r="A16" s="9" t="s">
        <v>164</v>
      </c>
      <c r="B16" s="9" t="s">
        <v>85</v>
      </c>
      <c r="C16" s="9" t="s">
        <v>2874</v>
      </c>
      <c r="D16" s="9" t="s">
        <v>2884</v>
      </c>
      <c r="E16" s="9">
        <v>2.0873495136300222</v>
      </c>
    </row>
    <row r="17" spans="1:5" ht="36.75" x14ac:dyDescent="0.25">
      <c r="A17" s="9" t="s">
        <v>164</v>
      </c>
      <c r="B17" s="9" t="s">
        <v>85</v>
      </c>
      <c r="C17" s="9" t="s">
        <v>2874</v>
      </c>
      <c r="D17" s="9" t="s">
        <v>2885</v>
      </c>
      <c r="E17" s="9">
        <v>2.7976007659048885</v>
      </c>
    </row>
    <row r="18" spans="1:5" ht="36.75" x14ac:dyDescent="0.25">
      <c r="A18" s="9" t="s">
        <v>164</v>
      </c>
      <c r="B18" s="9" t="s">
        <v>85</v>
      </c>
      <c r="C18" s="9" t="s">
        <v>2874</v>
      </c>
      <c r="D18" s="9" t="s">
        <v>2886</v>
      </c>
      <c r="E18" s="9">
        <v>1.9295159020133856</v>
      </c>
    </row>
    <row r="19" spans="1:5" ht="36.75" x14ac:dyDescent="0.25">
      <c r="A19" s="9" t="s">
        <v>164</v>
      </c>
      <c r="B19" s="9" t="s">
        <v>85</v>
      </c>
      <c r="C19" s="9" t="s">
        <v>2874</v>
      </c>
      <c r="D19" s="9" t="s">
        <v>2887</v>
      </c>
      <c r="E19" s="9">
        <v>1.8505990962050669</v>
      </c>
    </row>
    <row r="20" spans="1:5" ht="36.75" x14ac:dyDescent="0.25">
      <c r="A20" s="9" t="s">
        <v>164</v>
      </c>
      <c r="B20" s="9" t="s">
        <v>85</v>
      </c>
      <c r="C20" s="9" t="s">
        <v>2874</v>
      </c>
      <c r="D20" s="9" t="s">
        <v>2888</v>
      </c>
      <c r="E20" s="9">
        <v>2.0084327078217039</v>
      </c>
    </row>
    <row r="21" spans="1:5" ht="36.75" x14ac:dyDescent="0.25">
      <c r="A21" s="9" t="s">
        <v>164</v>
      </c>
      <c r="B21" s="9" t="s">
        <v>85</v>
      </c>
      <c r="C21" s="9" t="s">
        <v>2874</v>
      </c>
      <c r="D21" s="9" t="s">
        <v>2889</v>
      </c>
      <c r="E21" s="9">
        <v>0.31172138294285773</v>
      </c>
    </row>
    <row r="22" spans="1:5" ht="36.75" x14ac:dyDescent="0.25">
      <c r="A22" s="9" t="s">
        <v>164</v>
      </c>
      <c r="B22" s="9" t="s">
        <v>85</v>
      </c>
      <c r="C22" s="9" t="s">
        <v>2874</v>
      </c>
      <c r="D22" s="9" t="s">
        <v>2890</v>
      </c>
      <c r="E22" s="9">
        <v>1.8505990962050669</v>
      </c>
    </row>
    <row r="23" spans="1:5" ht="36.75" x14ac:dyDescent="0.25">
      <c r="A23" s="9" t="s">
        <v>164</v>
      </c>
      <c r="B23" s="9" t="s">
        <v>85</v>
      </c>
      <c r="C23" s="9" t="s">
        <v>2874</v>
      </c>
      <c r="D23" s="9" t="s">
        <v>2891</v>
      </c>
      <c r="E23" s="9">
        <v>2.1268079165341813</v>
      </c>
    </row>
    <row r="24" spans="1:5" ht="36.75" x14ac:dyDescent="0.25">
      <c r="A24" s="9" t="s">
        <v>164</v>
      </c>
      <c r="B24" s="9" t="s">
        <v>85</v>
      </c>
      <c r="C24" s="9" t="s">
        <v>2874</v>
      </c>
      <c r="D24" s="9" t="s">
        <v>2892</v>
      </c>
      <c r="E24" s="9">
        <v>1.890057499109226</v>
      </c>
    </row>
    <row r="25" spans="1:5" ht="36.75" x14ac:dyDescent="0.25">
      <c r="A25" s="9" t="s">
        <v>164</v>
      </c>
      <c r="B25" s="9" t="s">
        <v>85</v>
      </c>
      <c r="C25" s="9" t="s">
        <v>2874</v>
      </c>
      <c r="D25" s="9" t="s">
        <v>2893</v>
      </c>
      <c r="E25" s="9">
        <v>1.890057499109226</v>
      </c>
    </row>
    <row r="26" spans="1:5" ht="36.75" x14ac:dyDescent="0.25">
      <c r="A26" s="9" t="s">
        <v>164</v>
      </c>
      <c r="B26" s="9" t="s">
        <v>85</v>
      </c>
      <c r="C26" s="9" t="s">
        <v>2874</v>
      </c>
      <c r="D26" s="9" t="s">
        <v>2894</v>
      </c>
      <c r="E26" s="9">
        <v>1.890057499109226</v>
      </c>
    </row>
    <row r="27" spans="1:5" ht="36.75" x14ac:dyDescent="0.25">
      <c r="A27" s="9" t="s">
        <v>164</v>
      </c>
      <c r="B27" s="9" t="s">
        <v>85</v>
      </c>
      <c r="C27" s="9" t="s">
        <v>2874</v>
      </c>
      <c r="D27" s="9" t="s">
        <v>2895</v>
      </c>
      <c r="E27" s="9">
        <v>2.9948927804256842</v>
      </c>
    </row>
    <row r="28" spans="1:5" ht="36.75" x14ac:dyDescent="0.25">
      <c r="A28" s="9" t="s">
        <v>164</v>
      </c>
      <c r="B28" s="9" t="s">
        <v>85</v>
      </c>
      <c r="C28" s="9" t="s">
        <v>2874</v>
      </c>
      <c r="D28" s="9" t="s">
        <v>2896</v>
      </c>
      <c r="E28" s="9">
        <v>1.8505990962050669</v>
      </c>
    </row>
    <row r="29" spans="1:5" ht="36.75" x14ac:dyDescent="0.25">
      <c r="A29" s="9" t="s">
        <v>164</v>
      </c>
      <c r="B29" s="9" t="s">
        <v>85</v>
      </c>
      <c r="C29" s="9" t="s">
        <v>2874</v>
      </c>
      <c r="D29" s="9" t="s">
        <v>2897</v>
      </c>
      <c r="E29" s="9">
        <v>2.3635583339591366</v>
      </c>
    </row>
    <row r="30" spans="1:5" ht="36.75" x14ac:dyDescent="0.25">
      <c r="A30" s="9" t="s">
        <v>164</v>
      </c>
      <c r="B30" s="9" t="s">
        <v>85</v>
      </c>
      <c r="C30" s="9" t="s">
        <v>2874</v>
      </c>
      <c r="D30" s="9" t="s">
        <v>2898</v>
      </c>
      <c r="E30" s="9">
        <v>1.8505990962050669</v>
      </c>
    </row>
    <row r="31" spans="1:5" ht="36.75" x14ac:dyDescent="0.25">
      <c r="A31" s="9" t="s">
        <v>164</v>
      </c>
      <c r="B31" s="9" t="s">
        <v>85</v>
      </c>
      <c r="C31" s="9" t="s">
        <v>2874</v>
      </c>
      <c r="D31" s="9" t="s">
        <v>2899</v>
      </c>
      <c r="E31" s="9">
        <v>2.7186839600965698</v>
      </c>
    </row>
    <row r="32" spans="1:5" ht="36.75" x14ac:dyDescent="0.25">
      <c r="A32" s="9" t="s">
        <v>164</v>
      </c>
      <c r="B32" s="9" t="s">
        <v>85</v>
      </c>
      <c r="C32" s="9" t="s">
        <v>2874</v>
      </c>
      <c r="D32" s="9" t="s">
        <v>2900</v>
      </c>
      <c r="E32" s="9">
        <v>2.0163243884025355</v>
      </c>
    </row>
    <row r="33" spans="1:5" ht="36.75" x14ac:dyDescent="0.25">
      <c r="A33" s="9" t="s">
        <v>164</v>
      </c>
      <c r="B33" s="9" t="s">
        <v>85</v>
      </c>
      <c r="C33" s="9" t="s">
        <v>2874</v>
      </c>
      <c r="D33" s="9" t="s">
        <v>2901</v>
      </c>
      <c r="E33" s="9">
        <v>2.5174461052853583</v>
      </c>
    </row>
    <row r="34" spans="1:5" ht="36.75" x14ac:dyDescent="0.25">
      <c r="A34" s="9" t="s">
        <v>164</v>
      </c>
      <c r="B34" s="9" t="s">
        <v>85</v>
      </c>
      <c r="C34" s="9" t="s">
        <v>2874</v>
      </c>
      <c r="D34" s="9" t="s">
        <v>2902</v>
      </c>
      <c r="E34" s="9">
        <v>2.5174461052853583</v>
      </c>
    </row>
    <row r="35" spans="1:5" ht="36.75" x14ac:dyDescent="0.25">
      <c r="A35" s="9" t="s">
        <v>164</v>
      </c>
      <c r="B35" s="9" t="s">
        <v>85</v>
      </c>
      <c r="C35" s="9" t="s">
        <v>2874</v>
      </c>
      <c r="D35" s="9" t="s">
        <v>2903</v>
      </c>
      <c r="E35" s="9">
        <v>5.0388380508611315</v>
      </c>
    </row>
    <row r="36" spans="1:5" ht="36.75" x14ac:dyDescent="0.25">
      <c r="A36" s="9" t="s">
        <v>164</v>
      </c>
      <c r="B36" s="9" t="s">
        <v>85</v>
      </c>
      <c r="C36" s="9" t="s">
        <v>2874</v>
      </c>
      <c r="D36" s="9" t="s">
        <v>2904</v>
      </c>
      <c r="E36" s="9">
        <v>3.1921847949464803</v>
      </c>
    </row>
    <row r="37" spans="1:5" ht="36.75" x14ac:dyDescent="0.25">
      <c r="A37" s="9" t="s">
        <v>164</v>
      </c>
      <c r="B37" s="9" t="s">
        <v>85</v>
      </c>
      <c r="C37" s="9" t="s">
        <v>2874</v>
      </c>
      <c r="D37" s="9" t="s">
        <v>2905</v>
      </c>
      <c r="E37" s="9">
        <v>1.890057499109226</v>
      </c>
    </row>
    <row r="38" spans="1:5" ht="36.75" x14ac:dyDescent="0.25">
      <c r="A38" s="9" t="s">
        <v>164</v>
      </c>
      <c r="B38" s="9" t="s">
        <v>85</v>
      </c>
      <c r="C38" s="9" t="s">
        <v>2874</v>
      </c>
      <c r="D38" s="9" t="s">
        <v>2906</v>
      </c>
      <c r="E38" s="9">
        <v>1.890057499109226</v>
      </c>
    </row>
    <row r="39" spans="1:5" ht="36.75" x14ac:dyDescent="0.25">
      <c r="A39" s="9" t="s">
        <v>164</v>
      </c>
      <c r="B39" s="9" t="s">
        <v>85</v>
      </c>
      <c r="C39" s="9" t="s">
        <v>2874</v>
      </c>
      <c r="D39" s="9" t="s">
        <v>2907</v>
      </c>
      <c r="E39" s="9">
        <v>1.890057499109226</v>
      </c>
    </row>
    <row r="40" spans="1:5" ht="36.75" x14ac:dyDescent="0.25">
      <c r="A40" s="9" t="s">
        <v>164</v>
      </c>
      <c r="B40" s="9" t="s">
        <v>85</v>
      </c>
      <c r="C40" s="9" t="s">
        <v>2874</v>
      </c>
      <c r="D40" s="9" t="s">
        <v>2908</v>
      </c>
      <c r="E40" s="9">
        <v>1.8505990962050669</v>
      </c>
    </row>
    <row r="41" spans="1:5" ht="36.75" x14ac:dyDescent="0.25">
      <c r="A41" s="9" t="s">
        <v>164</v>
      </c>
      <c r="B41" s="9" t="s">
        <v>85</v>
      </c>
      <c r="C41" s="9" t="s">
        <v>2874</v>
      </c>
      <c r="D41" s="9" t="s">
        <v>2909</v>
      </c>
      <c r="E41" s="9">
        <v>2.8765175717132072</v>
      </c>
    </row>
    <row r="42" spans="1:5" ht="36.75" x14ac:dyDescent="0.25">
      <c r="A42" s="9" t="s">
        <v>164</v>
      </c>
      <c r="B42" s="9" t="s">
        <v>85</v>
      </c>
      <c r="C42" s="9" t="s">
        <v>2874</v>
      </c>
      <c r="D42" s="9" t="s">
        <v>2910</v>
      </c>
      <c r="E42" s="9">
        <v>2.0478911107258631</v>
      </c>
    </row>
    <row r="43" spans="1:5" ht="36.75" x14ac:dyDescent="0.25">
      <c r="A43" s="9" t="s">
        <v>164</v>
      </c>
      <c r="B43" s="9" t="s">
        <v>85</v>
      </c>
      <c r="C43" s="9" t="s">
        <v>2874</v>
      </c>
      <c r="D43" s="9" t="s">
        <v>2911</v>
      </c>
      <c r="E43" s="9">
        <v>2.7581423630007289</v>
      </c>
    </row>
    <row r="44" spans="1:5" ht="36.75" x14ac:dyDescent="0.25">
      <c r="A44" s="9" t="s">
        <v>164</v>
      </c>
      <c r="B44" s="9" t="s">
        <v>85</v>
      </c>
      <c r="C44" s="9" t="s">
        <v>2874</v>
      </c>
      <c r="D44" s="9" t="s">
        <v>2912</v>
      </c>
      <c r="E44" s="9">
        <v>2.5213919455757736</v>
      </c>
    </row>
    <row r="45" spans="1:5" ht="36.75" x14ac:dyDescent="0.25">
      <c r="A45" s="9" t="s">
        <v>164</v>
      </c>
      <c r="B45" s="9" t="s">
        <v>85</v>
      </c>
      <c r="C45" s="9" t="s">
        <v>2874</v>
      </c>
      <c r="D45" s="9" t="s">
        <v>2913</v>
      </c>
      <c r="E45" s="9">
        <v>3.7840608385088683</v>
      </c>
    </row>
    <row r="46" spans="1:5" ht="36.75" x14ac:dyDescent="0.25">
      <c r="A46" s="9" t="s">
        <v>164</v>
      </c>
      <c r="B46" s="9" t="s">
        <v>85</v>
      </c>
      <c r="C46" s="9" t="s">
        <v>2874</v>
      </c>
      <c r="D46" s="9" t="s">
        <v>2914</v>
      </c>
      <c r="E46" s="9">
        <v>6.1199982904350936</v>
      </c>
    </row>
    <row r="47" spans="1:5" ht="36.75" x14ac:dyDescent="0.25">
      <c r="A47" s="9" t="s">
        <v>164</v>
      </c>
      <c r="B47" s="9" t="s">
        <v>85</v>
      </c>
      <c r="C47" s="9" t="s">
        <v>2874</v>
      </c>
      <c r="D47" s="9" t="s">
        <v>2915</v>
      </c>
      <c r="E47" s="9">
        <v>15.298022805942527</v>
      </c>
    </row>
    <row r="48" spans="1:5" ht="36.75" x14ac:dyDescent="0.25">
      <c r="A48" s="9" t="s">
        <v>164</v>
      </c>
      <c r="B48" s="9" t="s">
        <v>85</v>
      </c>
      <c r="C48" s="9" t="s">
        <v>2874</v>
      </c>
      <c r="D48" s="9" t="s">
        <v>2916</v>
      </c>
      <c r="E48" s="9">
        <v>6.1199982904350936</v>
      </c>
    </row>
    <row r="49" spans="1:5" ht="36.75" x14ac:dyDescent="0.25">
      <c r="A49" s="9" t="s">
        <v>164</v>
      </c>
      <c r="B49" s="9" t="s">
        <v>85</v>
      </c>
      <c r="C49" s="9" t="s">
        <v>2874</v>
      </c>
      <c r="D49" s="9" t="s">
        <v>2917</v>
      </c>
      <c r="E49" s="9">
        <v>1.8505990962050669</v>
      </c>
    </row>
    <row r="50" spans="1:5" ht="36.75" x14ac:dyDescent="0.25">
      <c r="A50" s="9" t="s">
        <v>164</v>
      </c>
      <c r="B50" s="9" t="s">
        <v>85</v>
      </c>
      <c r="C50" s="9" t="s">
        <v>2874</v>
      </c>
      <c r="D50" s="9" t="s">
        <v>2918</v>
      </c>
      <c r="E50" s="9">
        <v>2.0084327078217039</v>
      </c>
    </row>
    <row r="51" spans="1:5" ht="36.75" x14ac:dyDescent="0.25">
      <c r="A51" s="9" t="s">
        <v>164</v>
      </c>
      <c r="B51" s="9" t="s">
        <v>85</v>
      </c>
      <c r="C51" s="9" t="s">
        <v>2874</v>
      </c>
      <c r="D51" s="9" t="s">
        <v>2919</v>
      </c>
      <c r="E51" s="9">
        <v>1.9689743049175448</v>
      </c>
    </row>
    <row r="52" spans="1:5" ht="36.75" x14ac:dyDescent="0.25">
      <c r="A52" s="9" t="s">
        <v>164</v>
      </c>
      <c r="B52" s="9" t="s">
        <v>85</v>
      </c>
      <c r="C52" s="9" t="s">
        <v>2874</v>
      </c>
      <c r="D52" s="9" t="s">
        <v>2920</v>
      </c>
      <c r="E52" s="9">
        <v>1.8505990962050669</v>
      </c>
    </row>
    <row r="53" spans="1:5" ht="36.75" x14ac:dyDescent="0.25">
      <c r="A53" s="9" t="s">
        <v>164</v>
      </c>
      <c r="B53" s="9" t="s">
        <v>85</v>
      </c>
      <c r="C53" s="9" t="s">
        <v>2874</v>
      </c>
      <c r="D53" s="9" t="s">
        <v>2921</v>
      </c>
      <c r="E53" s="9">
        <v>1.8111406933009078</v>
      </c>
    </row>
    <row r="54" spans="1:5" ht="36.75" x14ac:dyDescent="0.25">
      <c r="A54" s="9" t="s">
        <v>164</v>
      </c>
      <c r="B54" s="9" t="s">
        <v>85</v>
      </c>
      <c r="C54" s="9" t="s">
        <v>2874</v>
      </c>
      <c r="D54" s="9" t="s">
        <v>2922</v>
      </c>
      <c r="E54" s="9">
        <v>1.890057499109226</v>
      </c>
    </row>
    <row r="55" spans="1:5" ht="36.75" x14ac:dyDescent="0.25">
      <c r="A55" s="9" t="s">
        <v>164</v>
      </c>
      <c r="B55" s="9" t="s">
        <v>85</v>
      </c>
      <c r="C55" s="9" t="s">
        <v>2874</v>
      </c>
      <c r="D55" s="9" t="s">
        <v>2923</v>
      </c>
      <c r="E55" s="9">
        <v>1.8111406933009078</v>
      </c>
    </row>
    <row r="56" spans="1:5" ht="36.75" x14ac:dyDescent="0.25">
      <c r="A56" s="9" t="s">
        <v>164</v>
      </c>
      <c r="B56" s="9" t="s">
        <v>85</v>
      </c>
      <c r="C56" s="9" t="s">
        <v>2874</v>
      </c>
      <c r="D56" s="9" t="s">
        <v>2924</v>
      </c>
      <c r="E56" s="9">
        <v>1.8111406933009078</v>
      </c>
    </row>
    <row r="57" spans="1:5" ht="36.75" x14ac:dyDescent="0.25">
      <c r="A57" s="9" t="s">
        <v>164</v>
      </c>
      <c r="B57" s="9" t="s">
        <v>85</v>
      </c>
      <c r="C57" s="9" t="s">
        <v>2874</v>
      </c>
      <c r="D57" s="9" t="s">
        <v>2925</v>
      </c>
      <c r="E57" s="9">
        <v>1.8111406933009078</v>
      </c>
    </row>
    <row r="58" spans="1:5" ht="36.75" x14ac:dyDescent="0.25">
      <c r="A58" s="9" t="s">
        <v>164</v>
      </c>
      <c r="B58" s="9" t="s">
        <v>85</v>
      </c>
      <c r="C58" s="9" t="s">
        <v>2874</v>
      </c>
      <c r="D58" s="9" t="s">
        <v>2926</v>
      </c>
      <c r="E58" s="9">
        <v>1.8505990962050669</v>
      </c>
    </row>
    <row r="59" spans="1:5" ht="36.75" x14ac:dyDescent="0.25">
      <c r="A59" s="9" t="s">
        <v>164</v>
      </c>
      <c r="B59" s="9" t="s">
        <v>85</v>
      </c>
      <c r="C59" s="9" t="s">
        <v>2874</v>
      </c>
      <c r="D59" s="9" t="s">
        <v>2927</v>
      </c>
      <c r="E59" s="9">
        <v>1.8505990962050669</v>
      </c>
    </row>
    <row r="60" spans="1:5" ht="36.75" x14ac:dyDescent="0.25">
      <c r="A60" s="9" t="s">
        <v>164</v>
      </c>
      <c r="B60" s="9" t="s">
        <v>85</v>
      </c>
      <c r="C60" s="9" t="s">
        <v>2874</v>
      </c>
      <c r="D60" s="9" t="s">
        <v>2928</v>
      </c>
      <c r="E60" s="9">
        <v>4.9678129256336456</v>
      </c>
    </row>
    <row r="61" spans="1:5" ht="36.75" x14ac:dyDescent="0.25">
      <c r="A61" s="9" t="s">
        <v>164</v>
      </c>
      <c r="B61" s="9" t="s">
        <v>85</v>
      </c>
      <c r="C61" s="9" t="s">
        <v>2874</v>
      </c>
      <c r="D61" s="9" t="s">
        <v>2929</v>
      </c>
      <c r="E61" s="9">
        <v>1.8505990962050669</v>
      </c>
    </row>
    <row r="62" spans="1:5" ht="36.75" x14ac:dyDescent="0.25">
      <c r="A62" s="9" t="s">
        <v>164</v>
      </c>
      <c r="B62" s="9" t="s">
        <v>85</v>
      </c>
      <c r="C62" s="9" t="s">
        <v>2874</v>
      </c>
      <c r="D62" s="9" t="s">
        <v>2930</v>
      </c>
      <c r="E62" s="9">
        <v>1.9689743049175448</v>
      </c>
    </row>
    <row r="63" spans="1:5" ht="36.75" x14ac:dyDescent="0.25">
      <c r="A63" s="9" t="s">
        <v>164</v>
      </c>
      <c r="B63" s="9" t="s">
        <v>85</v>
      </c>
      <c r="C63" s="9" t="s">
        <v>2874</v>
      </c>
      <c r="D63" s="9" t="s">
        <v>2931</v>
      </c>
      <c r="E63" s="9">
        <v>1.6927654845884299</v>
      </c>
    </row>
    <row r="64" spans="1:5" ht="36.75" x14ac:dyDescent="0.25">
      <c r="A64" s="9" t="s">
        <v>164</v>
      </c>
      <c r="B64" s="9" t="s">
        <v>85</v>
      </c>
      <c r="C64" s="9" t="s">
        <v>2874</v>
      </c>
      <c r="D64" s="9" t="s">
        <v>2932</v>
      </c>
      <c r="E64" s="9">
        <v>2.7186839600965698</v>
      </c>
    </row>
    <row r="65" spans="1:5" ht="36.75" x14ac:dyDescent="0.25">
      <c r="A65" s="9" t="s">
        <v>164</v>
      </c>
      <c r="B65" s="9" t="s">
        <v>85</v>
      </c>
      <c r="C65" s="9" t="s">
        <v>2874</v>
      </c>
      <c r="D65" s="9" t="s">
        <v>2933</v>
      </c>
      <c r="E65" s="9">
        <v>2.2846415281508188</v>
      </c>
    </row>
    <row r="66" spans="1:5" ht="36.75" x14ac:dyDescent="0.25">
      <c r="A66" s="9" t="s">
        <v>164</v>
      </c>
      <c r="B66" s="9" t="s">
        <v>85</v>
      </c>
      <c r="C66" s="9" t="s">
        <v>2874</v>
      </c>
      <c r="D66" s="9" t="s">
        <v>2934</v>
      </c>
      <c r="E66" s="9">
        <v>0.27226298003869853</v>
      </c>
    </row>
    <row r="67" spans="1:5" ht="36.75" x14ac:dyDescent="0.25">
      <c r="A67" s="9" t="s">
        <v>164</v>
      </c>
      <c r="B67" s="9" t="s">
        <v>85</v>
      </c>
      <c r="C67" s="9" t="s">
        <v>2874</v>
      </c>
      <c r="D67" s="9" t="s">
        <v>2935</v>
      </c>
      <c r="E67" s="9">
        <v>4.4153952849754159</v>
      </c>
    </row>
    <row r="68" spans="1:5" ht="36.75" x14ac:dyDescent="0.25">
      <c r="A68" s="9" t="s">
        <v>164</v>
      </c>
      <c r="B68" s="9" t="s">
        <v>85</v>
      </c>
      <c r="C68" s="9" t="s">
        <v>2874</v>
      </c>
      <c r="D68" s="9" t="s">
        <v>2936</v>
      </c>
      <c r="E68" s="9">
        <v>0.94305582940940524</v>
      </c>
    </row>
    <row r="69" spans="1:5" ht="36.75" x14ac:dyDescent="0.25">
      <c r="A69" s="9" t="s">
        <v>164</v>
      </c>
      <c r="B69" s="9" t="s">
        <v>85</v>
      </c>
      <c r="C69" s="9" t="s">
        <v>2874</v>
      </c>
      <c r="D69" s="9" t="s">
        <v>2937</v>
      </c>
      <c r="E69" s="9">
        <v>0.27226298003869853</v>
      </c>
    </row>
    <row r="70" spans="1:5" ht="36.75" x14ac:dyDescent="0.25">
      <c r="A70" s="9" t="s">
        <v>164</v>
      </c>
      <c r="B70" s="9" t="s">
        <v>85</v>
      </c>
      <c r="C70" s="9" t="s">
        <v>2874</v>
      </c>
      <c r="D70" s="9" t="s">
        <v>2938</v>
      </c>
      <c r="E70" s="9">
        <v>2.0873495136300222</v>
      </c>
    </row>
    <row r="71" spans="1:5" ht="36.75" x14ac:dyDescent="0.25">
      <c r="A71" s="9" t="s">
        <v>164</v>
      </c>
      <c r="B71" s="9" t="s">
        <v>85</v>
      </c>
      <c r="C71" s="9" t="s">
        <v>2874</v>
      </c>
      <c r="D71" s="9" t="s">
        <v>2939</v>
      </c>
      <c r="E71" s="9">
        <v>0.27226298003869853</v>
      </c>
    </row>
    <row r="72" spans="1:5" ht="36.75" x14ac:dyDescent="0.25">
      <c r="A72" s="9" t="s">
        <v>164</v>
      </c>
      <c r="B72" s="9" t="s">
        <v>85</v>
      </c>
      <c r="C72" s="9" t="s">
        <v>2874</v>
      </c>
      <c r="D72" s="9" t="s">
        <v>2940</v>
      </c>
      <c r="E72" s="9">
        <v>2.0084327078217039</v>
      </c>
    </row>
    <row r="73" spans="1:5" ht="36.75" x14ac:dyDescent="0.25">
      <c r="A73" s="9" t="s">
        <v>164</v>
      </c>
      <c r="B73" s="9" t="s">
        <v>85</v>
      </c>
      <c r="C73" s="9" t="s">
        <v>2874</v>
      </c>
      <c r="D73" s="9" t="s">
        <v>2941</v>
      </c>
      <c r="E73" s="9">
        <v>1.0614310381218828</v>
      </c>
    </row>
    <row r="74" spans="1:5" ht="36.75" x14ac:dyDescent="0.25">
      <c r="A74" s="9" t="s">
        <v>164</v>
      </c>
      <c r="B74" s="9" t="s">
        <v>85</v>
      </c>
      <c r="C74" s="9" t="s">
        <v>2874</v>
      </c>
      <c r="D74" s="9" t="s">
        <v>2942</v>
      </c>
      <c r="E74" s="9">
        <v>1.8111406933009078</v>
      </c>
    </row>
    <row r="75" spans="1:5" ht="36.75" x14ac:dyDescent="0.25">
      <c r="A75" s="9" t="s">
        <v>164</v>
      </c>
      <c r="B75" s="9" t="s">
        <v>85</v>
      </c>
      <c r="C75" s="9" t="s">
        <v>2874</v>
      </c>
      <c r="D75" s="9" t="s">
        <v>2943</v>
      </c>
      <c r="E75" s="9">
        <v>2.1662663194383409</v>
      </c>
    </row>
    <row r="76" spans="1:5" ht="36.75" x14ac:dyDescent="0.25">
      <c r="A76" s="9" t="s">
        <v>164</v>
      </c>
      <c r="B76" s="9" t="s">
        <v>85</v>
      </c>
      <c r="C76" s="9" t="s">
        <v>2874</v>
      </c>
      <c r="D76" s="9" t="s">
        <v>2944</v>
      </c>
      <c r="E76" s="9">
        <v>1.8111406933009078</v>
      </c>
    </row>
    <row r="77" spans="1:5" ht="36.75" x14ac:dyDescent="0.25">
      <c r="A77" s="9" t="s">
        <v>164</v>
      </c>
      <c r="B77" s="9" t="s">
        <v>85</v>
      </c>
      <c r="C77" s="9" t="s">
        <v>2874</v>
      </c>
      <c r="D77" s="9" t="s">
        <v>2945</v>
      </c>
      <c r="E77" s="9">
        <v>2.1662663194383409</v>
      </c>
    </row>
    <row r="78" spans="1:5" ht="36.75" x14ac:dyDescent="0.25">
      <c r="A78" s="9" t="s">
        <v>164</v>
      </c>
      <c r="B78" s="9" t="s">
        <v>85</v>
      </c>
      <c r="C78" s="9" t="s">
        <v>2874</v>
      </c>
      <c r="D78" s="9" t="s">
        <v>2946</v>
      </c>
      <c r="E78" s="9">
        <v>3.6656856297963905</v>
      </c>
    </row>
    <row r="79" spans="1:5" ht="36.75" x14ac:dyDescent="0.25">
      <c r="A79" s="9" t="s">
        <v>164</v>
      </c>
      <c r="B79" s="9" t="s">
        <v>85</v>
      </c>
      <c r="C79" s="9" t="s">
        <v>2874</v>
      </c>
      <c r="D79" s="9" t="s">
        <v>2947</v>
      </c>
      <c r="E79" s="9">
        <v>2.8765175717132072</v>
      </c>
    </row>
    <row r="80" spans="1:5" ht="36.75" x14ac:dyDescent="0.25">
      <c r="A80" s="9" t="s">
        <v>164</v>
      </c>
      <c r="B80" s="9" t="s">
        <v>85</v>
      </c>
      <c r="C80" s="9" t="s">
        <v>2874</v>
      </c>
      <c r="D80" s="9" t="s">
        <v>2948</v>
      </c>
      <c r="E80" s="9">
        <v>2.7976007659048885</v>
      </c>
    </row>
    <row r="81" spans="1:5" ht="36.75" x14ac:dyDescent="0.25">
      <c r="A81" s="9" t="s">
        <v>164</v>
      </c>
      <c r="B81" s="9" t="s">
        <v>85</v>
      </c>
      <c r="C81" s="9" t="s">
        <v>2874</v>
      </c>
      <c r="D81" s="9" t="s">
        <v>2949</v>
      </c>
      <c r="E81" s="9">
        <v>2.0873495136300222</v>
      </c>
    </row>
    <row r="82" spans="1:5" ht="36.75" x14ac:dyDescent="0.25">
      <c r="A82" s="9" t="s">
        <v>164</v>
      </c>
      <c r="B82" s="9" t="s">
        <v>85</v>
      </c>
      <c r="C82" s="9" t="s">
        <v>2874</v>
      </c>
      <c r="D82" s="9" t="s">
        <v>2950</v>
      </c>
      <c r="E82" s="9">
        <v>2.8370591688090472</v>
      </c>
    </row>
    <row r="83" spans="1:5" ht="36.75" x14ac:dyDescent="0.25">
      <c r="A83" s="9" t="s">
        <v>164</v>
      </c>
      <c r="B83" s="9" t="s">
        <v>85</v>
      </c>
      <c r="C83" s="9" t="s">
        <v>2874</v>
      </c>
      <c r="D83" s="9" t="s">
        <v>2951</v>
      </c>
      <c r="E83" s="9">
        <v>1.9295159020133856</v>
      </c>
    </row>
    <row r="84" spans="1:5" ht="36.75" x14ac:dyDescent="0.25">
      <c r="A84" s="9" t="s">
        <v>164</v>
      </c>
      <c r="B84" s="9" t="s">
        <v>85</v>
      </c>
      <c r="C84" s="9" t="s">
        <v>2874</v>
      </c>
      <c r="D84" s="9" t="s">
        <v>2952</v>
      </c>
      <c r="E84" s="9">
        <v>1.8505990962050669</v>
      </c>
    </row>
    <row r="85" spans="1:5" ht="36.75" x14ac:dyDescent="0.25">
      <c r="A85" s="9" t="s">
        <v>164</v>
      </c>
      <c r="B85" s="9" t="s">
        <v>85</v>
      </c>
      <c r="C85" s="9" t="s">
        <v>2874</v>
      </c>
      <c r="D85" s="9" t="s">
        <v>2953</v>
      </c>
      <c r="E85" s="9">
        <v>2.0873495136300222</v>
      </c>
    </row>
    <row r="86" spans="1:5" ht="36.75" x14ac:dyDescent="0.25">
      <c r="A86" s="9" t="s">
        <v>164</v>
      </c>
      <c r="B86" s="9" t="s">
        <v>85</v>
      </c>
      <c r="C86" s="9" t="s">
        <v>2874</v>
      </c>
      <c r="D86" s="9" t="s">
        <v>2954</v>
      </c>
      <c r="E86" s="9">
        <v>0.31172138294285773</v>
      </c>
    </row>
    <row r="87" spans="1:5" ht="36.75" x14ac:dyDescent="0.25">
      <c r="A87" s="9" t="s">
        <v>164</v>
      </c>
      <c r="B87" s="9" t="s">
        <v>85</v>
      </c>
      <c r="C87" s="9" t="s">
        <v>2874</v>
      </c>
      <c r="D87" s="9" t="s">
        <v>2955</v>
      </c>
      <c r="E87" s="9">
        <v>1.8111406933009078</v>
      </c>
    </row>
    <row r="88" spans="1:5" ht="36.75" x14ac:dyDescent="0.25">
      <c r="A88" s="9" t="s">
        <v>164</v>
      </c>
      <c r="B88" s="9" t="s">
        <v>85</v>
      </c>
      <c r="C88" s="9" t="s">
        <v>2874</v>
      </c>
      <c r="D88" s="9" t="s">
        <v>2956</v>
      </c>
      <c r="E88" s="9">
        <v>1.8505990962050669</v>
      </c>
    </row>
    <row r="89" spans="1:5" ht="36.75" x14ac:dyDescent="0.25">
      <c r="A89" s="9" t="s">
        <v>164</v>
      </c>
      <c r="B89" s="9" t="s">
        <v>85</v>
      </c>
      <c r="C89" s="9" t="s">
        <v>2874</v>
      </c>
      <c r="D89" s="9" t="s">
        <v>2957</v>
      </c>
      <c r="E89" s="9">
        <v>2.1268079165341813</v>
      </c>
    </row>
    <row r="90" spans="1:5" ht="36.75" x14ac:dyDescent="0.25">
      <c r="A90" s="9" t="s">
        <v>164</v>
      </c>
      <c r="B90" s="9" t="s">
        <v>85</v>
      </c>
      <c r="C90" s="9" t="s">
        <v>2874</v>
      </c>
      <c r="D90" s="9" t="s">
        <v>2958</v>
      </c>
      <c r="E90" s="9">
        <v>1.8505990962050669</v>
      </c>
    </row>
    <row r="91" spans="1:5" ht="36.75" x14ac:dyDescent="0.25">
      <c r="A91" s="9" t="s">
        <v>164</v>
      </c>
      <c r="B91" s="9" t="s">
        <v>85</v>
      </c>
      <c r="C91" s="9" t="s">
        <v>2874</v>
      </c>
      <c r="D91" s="9" t="s">
        <v>2959</v>
      </c>
      <c r="E91" s="9">
        <v>1.8505990962050669</v>
      </c>
    </row>
    <row r="92" spans="1:5" ht="36.75" x14ac:dyDescent="0.25">
      <c r="A92" s="9" t="s">
        <v>164</v>
      </c>
      <c r="B92" s="9" t="s">
        <v>85</v>
      </c>
      <c r="C92" s="9" t="s">
        <v>2874</v>
      </c>
      <c r="D92" s="9" t="s">
        <v>2960</v>
      </c>
      <c r="E92" s="9">
        <v>0.66684700908029071</v>
      </c>
    </row>
    <row r="93" spans="1:5" ht="36.75" x14ac:dyDescent="0.25">
      <c r="A93" s="9" t="s">
        <v>164</v>
      </c>
      <c r="B93" s="9" t="s">
        <v>85</v>
      </c>
      <c r="C93" s="9" t="s">
        <v>2874</v>
      </c>
      <c r="D93" s="9" t="s">
        <v>2961</v>
      </c>
      <c r="E93" s="9">
        <v>1.8505990962050669</v>
      </c>
    </row>
    <row r="94" spans="1:5" ht="36.75" x14ac:dyDescent="0.25">
      <c r="A94" s="9" t="s">
        <v>164</v>
      </c>
      <c r="B94" s="9" t="s">
        <v>85</v>
      </c>
      <c r="C94" s="9" t="s">
        <v>2874</v>
      </c>
      <c r="D94" s="9" t="s">
        <v>2962</v>
      </c>
      <c r="E94" s="9">
        <v>1.2587230526426791</v>
      </c>
    </row>
    <row r="95" spans="1:5" ht="36.75" x14ac:dyDescent="0.25">
      <c r="A95" s="9" t="s">
        <v>164</v>
      </c>
      <c r="B95" s="9" t="s">
        <v>85</v>
      </c>
      <c r="C95" s="9" t="s">
        <v>2874</v>
      </c>
      <c r="D95" s="9" t="s">
        <v>2963</v>
      </c>
      <c r="E95" s="9">
        <v>2.1662663194383409</v>
      </c>
    </row>
    <row r="96" spans="1:5" ht="36.75" x14ac:dyDescent="0.25">
      <c r="A96" s="9" t="s">
        <v>164</v>
      </c>
      <c r="B96" s="9" t="s">
        <v>85</v>
      </c>
      <c r="C96" s="9" t="s">
        <v>2874</v>
      </c>
      <c r="D96" s="9" t="s">
        <v>2964</v>
      </c>
      <c r="E96" s="9">
        <v>2.1268079165341813</v>
      </c>
    </row>
    <row r="97" spans="1:5" ht="36.75" x14ac:dyDescent="0.25">
      <c r="A97" s="9" t="s">
        <v>164</v>
      </c>
      <c r="B97" s="9" t="s">
        <v>85</v>
      </c>
      <c r="C97" s="9" t="s">
        <v>2874</v>
      </c>
      <c r="D97" s="9" t="s">
        <v>2965</v>
      </c>
      <c r="E97" s="9">
        <v>2.2846415281508188</v>
      </c>
    </row>
    <row r="98" spans="1:5" ht="36.75" x14ac:dyDescent="0.25">
      <c r="A98" s="9" t="s">
        <v>164</v>
      </c>
      <c r="B98" s="9" t="s">
        <v>85</v>
      </c>
      <c r="C98" s="9" t="s">
        <v>2874</v>
      </c>
      <c r="D98" s="9" t="s">
        <v>2966</v>
      </c>
      <c r="E98" s="9">
        <v>2.6792255571924102</v>
      </c>
    </row>
    <row r="99" spans="1:5" ht="36.75" x14ac:dyDescent="0.25">
      <c r="A99" s="9" t="s">
        <v>164</v>
      </c>
      <c r="B99" s="9" t="s">
        <v>85</v>
      </c>
      <c r="C99" s="9" t="s">
        <v>2874</v>
      </c>
      <c r="D99" s="9" t="s">
        <v>2967</v>
      </c>
      <c r="E99" s="9">
        <v>4.0602696588379823</v>
      </c>
    </row>
    <row r="100" spans="1:5" ht="36.75" x14ac:dyDescent="0.25">
      <c r="A100" s="9" t="s">
        <v>164</v>
      </c>
      <c r="B100" s="9" t="s">
        <v>85</v>
      </c>
      <c r="C100" s="9" t="s">
        <v>2874</v>
      </c>
      <c r="D100" s="9" t="s">
        <v>2968</v>
      </c>
      <c r="E100" s="9">
        <v>2.4266917786057913</v>
      </c>
    </row>
    <row r="101" spans="1:5" ht="36.75" x14ac:dyDescent="0.25">
      <c r="A101" s="9" t="s">
        <v>164</v>
      </c>
      <c r="B101" s="9" t="s">
        <v>85</v>
      </c>
      <c r="C101" s="9" t="s">
        <v>2874</v>
      </c>
      <c r="D101" s="9" t="s">
        <v>2969</v>
      </c>
      <c r="E101" s="9">
        <v>2.4266917786057913</v>
      </c>
    </row>
    <row r="102" spans="1:5" ht="36.75" x14ac:dyDescent="0.25">
      <c r="A102" s="9" t="s">
        <v>164</v>
      </c>
      <c r="B102" s="9" t="s">
        <v>85</v>
      </c>
      <c r="C102" s="9" t="s">
        <v>2874</v>
      </c>
      <c r="D102" s="9" t="s">
        <v>2970</v>
      </c>
      <c r="E102" s="9">
        <v>2.4266917786057913</v>
      </c>
    </row>
    <row r="103" spans="1:5" ht="36.75" x14ac:dyDescent="0.25">
      <c r="A103" s="9" t="s">
        <v>164</v>
      </c>
      <c r="B103" s="9" t="s">
        <v>85</v>
      </c>
      <c r="C103" s="9" t="s">
        <v>2874</v>
      </c>
      <c r="D103" s="9" t="s">
        <v>2971</v>
      </c>
      <c r="E103" s="9">
        <v>2.4266917786057913</v>
      </c>
    </row>
    <row r="104" spans="1:5" ht="36.75" x14ac:dyDescent="0.25">
      <c r="A104" s="9" t="s">
        <v>164</v>
      </c>
      <c r="B104" s="9" t="s">
        <v>85</v>
      </c>
      <c r="C104" s="9" t="s">
        <v>2874</v>
      </c>
      <c r="D104" s="9" t="s">
        <v>2972</v>
      </c>
      <c r="E104" s="9">
        <v>2.1228620762437656</v>
      </c>
    </row>
    <row r="105" spans="1:5" ht="36.75" x14ac:dyDescent="0.25">
      <c r="A105" s="9" t="s">
        <v>164</v>
      </c>
      <c r="B105" s="9" t="s">
        <v>85</v>
      </c>
      <c r="C105" s="9" t="s">
        <v>2874</v>
      </c>
      <c r="D105" s="9" t="s">
        <v>2973</v>
      </c>
      <c r="E105" s="9">
        <v>5.0980256552173699</v>
      </c>
    </row>
    <row r="106" spans="1:5" ht="36.75" x14ac:dyDescent="0.25">
      <c r="A106" s="9" t="s">
        <v>164</v>
      </c>
      <c r="B106" s="9" t="s">
        <v>85</v>
      </c>
      <c r="C106" s="9" t="s">
        <v>2874</v>
      </c>
      <c r="D106" s="9" t="s">
        <v>2974</v>
      </c>
      <c r="E106" s="9">
        <v>2.1268079165341813</v>
      </c>
    </row>
    <row r="107" spans="1:5" ht="36.75" x14ac:dyDescent="0.25">
      <c r="A107" s="9" t="s">
        <v>164</v>
      </c>
      <c r="B107" s="9" t="s">
        <v>85</v>
      </c>
      <c r="C107" s="9" t="s">
        <v>2874</v>
      </c>
      <c r="D107" s="9" t="s">
        <v>2975</v>
      </c>
      <c r="E107" s="9">
        <v>1.8505990962050669</v>
      </c>
    </row>
    <row r="108" spans="1:5" ht="36.75" x14ac:dyDescent="0.25">
      <c r="A108" s="9" t="s">
        <v>164</v>
      </c>
      <c r="B108" s="9" t="s">
        <v>85</v>
      </c>
      <c r="C108" s="9" t="s">
        <v>2874</v>
      </c>
      <c r="D108" s="9" t="s">
        <v>2976</v>
      </c>
      <c r="E108" s="9">
        <v>3.6656856297963905</v>
      </c>
    </row>
    <row r="109" spans="1:5" ht="36.75" x14ac:dyDescent="0.25">
      <c r="A109" s="9" t="s">
        <v>164</v>
      </c>
      <c r="B109" s="9" t="s">
        <v>85</v>
      </c>
      <c r="C109" s="9" t="s">
        <v>2874</v>
      </c>
      <c r="D109" s="9" t="s">
        <v>2977</v>
      </c>
      <c r="E109" s="9">
        <v>2.0478911107258631</v>
      </c>
    </row>
    <row r="110" spans="1:5" ht="36.75" x14ac:dyDescent="0.25">
      <c r="A110" s="9" t="s">
        <v>164</v>
      </c>
      <c r="B110" s="9" t="s">
        <v>85</v>
      </c>
      <c r="C110" s="9" t="s">
        <v>2874</v>
      </c>
      <c r="D110" s="9" t="s">
        <v>2978</v>
      </c>
      <c r="E110" s="9">
        <v>2.7186839600965698</v>
      </c>
    </row>
    <row r="111" spans="1:5" ht="36.75" x14ac:dyDescent="0.25">
      <c r="A111" s="9" t="s">
        <v>164</v>
      </c>
      <c r="B111" s="9" t="s">
        <v>85</v>
      </c>
      <c r="C111" s="9" t="s">
        <v>2874</v>
      </c>
      <c r="D111" s="9" t="s">
        <v>2979</v>
      </c>
      <c r="E111" s="9">
        <v>1.9689743049175448</v>
      </c>
    </row>
    <row r="112" spans="1:5" ht="36.75" x14ac:dyDescent="0.25">
      <c r="A112" s="9" t="s">
        <v>164</v>
      </c>
      <c r="B112" s="9" t="s">
        <v>85</v>
      </c>
      <c r="C112" s="9" t="s">
        <v>2874</v>
      </c>
      <c r="D112" s="9" t="s">
        <v>2980</v>
      </c>
      <c r="E112" s="9">
        <v>2.7976007659048885</v>
      </c>
    </row>
    <row r="113" spans="1:5" ht="36.75" x14ac:dyDescent="0.25">
      <c r="A113" s="9" t="s">
        <v>164</v>
      </c>
      <c r="B113" s="9" t="s">
        <v>85</v>
      </c>
      <c r="C113" s="9" t="s">
        <v>2874</v>
      </c>
      <c r="D113" s="9" t="s">
        <v>2981</v>
      </c>
      <c r="E113" s="9">
        <v>1.8505990962050669</v>
      </c>
    </row>
    <row r="114" spans="1:5" ht="36.75" x14ac:dyDescent="0.25">
      <c r="A114" s="9" t="s">
        <v>164</v>
      </c>
      <c r="B114" s="9" t="s">
        <v>85</v>
      </c>
      <c r="C114" s="9" t="s">
        <v>2874</v>
      </c>
      <c r="D114" s="9" t="s">
        <v>2982</v>
      </c>
      <c r="E114" s="9">
        <v>1.8505990962050669</v>
      </c>
    </row>
    <row r="115" spans="1:5" ht="36.75" x14ac:dyDescent="0.25">
      <c r="A115" s="9" t="s">
        <v>164</v>
      </c>
      <c r="B115" s="9" t="s">
        <v>85</v>
      </c>
      <c r="C115" s="9" t="s">
        <v>2874</v>
      </c>
      <c r="D115" s="9" t="s">
        <v>2983</v>
      </c>
      <c r="E115" s="9">
        <v>1.8505990962050669</v>
      </c>
    </row>
    <row r="116" spans="1:5" ht="36.75" x14ac:dyDescent="0.25">
      <c r="A116" s="9" t="s">
        <v>164</v>
      </c>
      <c r="B116" s="9" t="s">
        <v>85</v>
      </c>
      <c r="C116" s="9" t="s">
        <v>2874</v>
      </c>
      <c r="D116" s="9" t="s">
        <v>2984</v>
      </c>
      <c r="E116" s="9">
        <v>4.0997280617421419</v>
      </c>
    </row>
    <row r="117" spans="1:5" ht="36.75" x14ac:dyDescent="0.25">
      <c r="A117" s="9" t="s">
        <v>164</v>
      </c>
      <c r="B117" s="9" t="s">
        <v>85</v>
      </c>
      <c r="C117" s="9" t="s">
        <v>2874</v>
      </c>
      <c r="D117" s="9" t="s">
        <v>2985</v>
      </c>
      <c r="E117" s="9">
        <v>2.4424751397674549</v>
      </c>
    </row>
    <row r="118" spans="1:5" ht="36.75" x14ac:dyDescent="0.25">
      <c r="A118" s="9" t="s">
        <v>164</v>
      </c>
      <c r="B118" s="9" t="s">
        <v>85</v>
      </c>
      <c r="C118" s="9" t="s">
        <v>2874</v>
      </c>
      <c r="D118" s="9" t="s">
        <v>2986</v>
      </c>
      <c r="E118" s="9">
        <v>3.7446024356047092</v>
      </c>
    </row>
    <row r="119" spans="1:5" ht="36.75" x14ac:dyDescent="0.25">
      <c r="A119" s="9" t="s">
        <v>164</v>
      </c>
      <c r="B119" s="9" t="s">
        <v>85</v>
      </c>
      <c r="C119" s="9" t="s">
        <v>2874</v>
      </c>
      <c r="D119" s="9" t="s">
        <v>2987</v>
      </c>
      <c r="E119" s="9">
        <v>3.3894768094672765</v>
      </c>
    </row>
    <row r="120" spans="1:5" ht="36.75" x14ac:dyDescent="0.25">
      <c r="A120" s="9" t="s">
        <v>164</v>
      </c>
      <c r="B120" s="9" t="s">
        <v>85</v>
      </c>
      <c r="C120" s="9" t="s">
        <v>2874</v>
      </c>
      <c r="D120" s="9" t="s">
        <v>2988</v>
      </c>
      <c r="E120" s="9">
        <v>2.3635583339591366</v>
      </c>
    </row>
    <row r="121" spans="1:5" ht="36.75" x14ac:dyDescent="0.25">
      <c r="A121" s="9" t="s">
        <v>164</v>
      </c>
      <c r="B121" s="9" t="s">
        <v>85</v>
      </c>
      <c r="C121" s="9" t="s">
        <v>2874</v>
      </c>
      <c r="D121" s="9" t="s">
        <v>2989</v>
      </c>
      <c r="E121" s="9">
        <v>1.890057499109226</v>
      </c>
    </row>
    <row r="122" spans="1:5" ht="36.75" x14ac:dyDescent="0.25">
      <c r="A122" s="9" t="s">
        <v>164</v>
      </c>
      <c r="B122" s="9" t="s">
        <v>85</v>
      </c>
      <c r="C122" s="9" t="s">
        <v>2874</v>
      </c>
      <c r="D122" s="9" t="s">
        <v>2990</v>
      </c>
      <c r="E122" s="9">
        <v>2.2451831252466596</v>
      </c>
    </row>
    <row r="123" spans="1:5" ht="36.75" x14ac:dyDescent="0.25">
      <c r="A123" s="9" t="s">
        <v>164</v>
      </c>
      <c r="B123" s="9" t="s">
        <v>85</v>
      </c>
      <c r="C123" s="9" t="s">
        <v>2874</v>
      </c>
      <c r="D123" s="9" t="s">
        <v>2991</v>
      </c>
      <c r="E123" s="9">
        <v>2.2451831252466596</v>
      </c>
    </row>
    <row r="124" spans="1:5" ht="36.75" x14ac:dyDescent="0.25">
      <c r="A124" s="9" t="s">
        <v>164</v>
      </c>
      <c r="B124" s="9" t="s">
        <v>85</v>
      </c>
      <c r="C124" s="9" t="s">
        <v>2874</v>
      </c>
      <c r="D124" s="9" t="s">
        <v>2992</v>
      </c>
      <c r="E124" s="9">
        <v>2.2451831252466596</v>
      </c>
    </row>
    <row r="125" spans="1:5" ht="36.75" x14ac:dyDescent="0.25">
      <c r="A125" s="9" t="s">
        <v>164</v>
      </c>
      <c r="B125" s="9" t="s">
        <v>85</v>
      </c>
      <c r="C125" s="9" t="s">
        <v>2874</v>
      </c>
      <c r="D125" s="9" t="s">
        <v>2993</v>
      </c>
      <c r="E125" s="9">
        <v>1.9689743049175448</v>
      </c>
    </row>
    <row r="126" spans="1:5" ht="36.75" x14ac:dyDescent="0.25">
      <c r="A126" s="9" t="s">
        <v>164</v>
      </c>
      <c r="B126" s="9" t="s">
        <v>85</v>
      </c>
      <c r="C126" s="9" t="s">
        <v>2874</v>
      </c>
      <c r="D126" s="9" t="s">
        <v>2994</v>
      </c>
      <c r="E126" s="9">
        <v>3.4683936152755948</v>
      </c>
    </row>
    <row r="127" spans="1:5" ht="36.75" x14ac:dyDescent="0.25">
      <c r="A127" s="9" t="s">
        <v>164</v>
      </c>
      <c r="B127" s="9" t="s">
        <v>85</v>
      </c>
      <c r="C127" s="9" t="s">
        <v>2874</v>
      </c>
      <c r="D127" s="9" t="s">
        <v>2995</v>
      </c>
      <c r="E127" s="9">
        <v>3.1527263920423212</v>
      </c>
    </row>
    <row r="128" spans="1:5" ht="36.75" x14ac:dyDescent="0.25">
      <c r="A128" s="9" t="s">
        <v>164</v>
      </c>
      <c r="B128" s="9" t="s">
        <v>85</v>
      </c>
      <c r="C128" s="9" t="s">
        <v>2874</v>
      </c>
      <c r="D128" s="9" t="s">
        <v>2996</v>
      </c>
      <c r="E128" s="9">
        <v>4.612687299496212</v>
      </c>
    </row>
    <row r="129" spans="1:5" ht="36.75" x14ac:dyDescent="0.25">
      <c r="A129" s="9" t="s">
        <v>164</v>
      </c>
      <c r="B129" s="9" t="s">
        <v>85</v>
      </c>
      <c r="C129" s="9" t="s">
        <v>2874</v>
      </c>
      <c r="D129" s="9" t="s">
        <v>2997</v>
      </c>
      <c r="E129" s="9">
        <v>2.2057247223424996</v>
      </c>
    </row>
    <row r="130" spans="1:5" ht="36.75" x14ac:dyDescent="0.25">
      <c r="A130" s="9" t="s">
        <v>164</v>
      </c>
      <c r="B130" s="9" t="s">
        <v>85</v>
      </c>
      <c r="C130" s="9" t="s">
        <v>2874</v>
      </c>
      <c r="D130" s="9" t="s">
        <v>2998</v>
      </c>
      <c r="E130" s="9">
        <v>12.113729691576877</v>
      </c>
    </row>
    <row r="131" spans="1:5" ht="36.75" x14ac:dyDescent="0.25">
      <c r="A131" s="9" t="s">
        <v>164</v>
      </c>
      <c r="B131" s="9" t="s">
        <v>85</v>
      </c>
      <c r="C131" s="9" t="s">
        <v>2874</v>
      </c>
      <c r="D131" s="9" t="s">
        <v>2999</v>
      </c>
      <c r="E131" s="9">
        <v>10.180267949273077</v>
      </c>
    </row>
    <row r="132" spans="1:5" ht="36.75" x14ac:dyDescent="0.25">
      <c r="A132" s="9" t="s">
        <v>164</v>
      </c>
      <c r="B132" s="9" t="s">
        <v>85</v>
      </c>
      <c r="C132" s="9" t="s">
        <v>2874</v>
      </c>
      <c r="D132" s="9" t="s">
        <v>3000</v>
      </c>
      <c r="E132" s="9">
        <v>14.524638109021005</v>
      </c>
    </row>
    <row r="133" spans="1:5" ht="36.75" x14ac:dyDescent="0.25">
      <c r="A133" s="9" t="s">
        <v>164</v>
      </c>
      <c r="B133" s="9" t="s">
        <v>85</v>
      </c>
      <c r="C133" s="9" t="s">
        <v>2874</v>
      </c>
      <c r="D133" s="9" t="s">
        <v>3001</v>
      </c>
      <c r="E133" s="9">
        <v>3.6538481089251431</v>
      </c>
    </row>
    <row r="134" spans="1:5" ht="36.75" x14ac:dyDescent="0.25">
      <c r="A134" s="9" t="s">
        <v>164</v>
      </c>
      <c r="B134" s="9" t="s">
        <v>85</v>
      </c>
      <c r="C134" s="9" t="s">
        <v>2874</v>
      </c>
      <c r="D134" s="9" t="s">
        <v>3002</v>
      </c>
      <c r="E134" s="9">
        <v>43.889581550296292</v>
      </c>
    </row>
    <row r="135" spans="1:5" ht="36.75" x14ac:dyDescent="0.25">
      <c r="A135" s="9" t="s">
        <v>164</v>
      </c>
      <c r="B135" s="9" t="s">
        <v>85</v>
      </c>
      <c r="C135" s="9" t="s">
        <v>2874</v>
      </c>
      <c r="D135" s="9" t="s">
        <v>3003</v>
      </c>
      <c r="E135" s="9">
        <v>6.9999206751978447</v>
      </c>
    </row>
    <row r="136" spans="1:5" ht="36.75" x14ac:dyDescent="0.25">
      <c r="A136" s="9" t="s">
        <v>164</v>
      </c>
      <c r="B136" s="9" t="s">
        <v>85</v>
      </c>
      <c r="C136" s="9" t="s">
        <v>2874</v>
      </c>
      <c r="D136" s="9" t="s">
        <v>3004</v>
      </c>
      <c r="E136" s="9">
        <v>10.093459462883926</v>
      </c>
    </row>
    <row r="137" spans="1:5" ht="36.75" x14ac:dyDescent="0.25">
      <c r="A137" s="9" t="s">
        <v>164</v>
      </c>
      <c r="B137" s="9" t="s">
        <v>85</v>
      </c>
      <c r="C137" s="9" t="s">
        <v>2874</v>
      </c>
      <c r="D137" s="9" t="s">
        <v>3005</v>
      </c>
      <c r="E137" s="9">
        <v>14.473342185245599</v>
      </c>
    </row>
    <row r="138" spans="1:5" ht="36.75" x14ac:dyDescent="0.25">
      <c r="A138" s="9" t="s">
        <v>164</v>
      </c>
      <c r="B138" s="9" t="s">
        <v>85</v>
      </c>
      <c r="C138" s="9" t="s">
        <v>2874</v>
      </c>
      <c r="D138" s="9" t="s">
        <v>3006</v>
      </c>
      <c r="E138" s="9">
        <v>10.783981513706713</v>
      </c>
    </row>
    <row r="139" spans="1:5" ht="36.75" x14ac:dyDescent="0.25">
      <c r="A139" s="9" t="s">
        <v>164</v>
      </c>
      <c r="B139" s="9" t="s">
        <v>85</v>
      </c>
      <c r="C139" s="9" t="s">
        <v>2874</v>
      </c>
      <c r="D139" s="9" t="s">
        <v>3007</v>
      </c>
      <c r="E139" s="9">
        <v>4.0129195753529929</v>
      </c>
    </row>
    <row r="140" spans="1:5" ht="36.75" x14ac:dyDescent="0.25">
      <c r="A140" s="9" t="s">
        <v>164</v>
      </c>
      <c r="B140" s="9" t="s">
        <v>85</v>
      </c>
      <c r="C140" s="9" t="s">
        <v>2874</v>
      </c>
      <c r="D140" s="9" t="s">
        <v>3008</v>
      </c>
      <c r="E140" s="9">
        <v>29.37283512185612</v>
      </c>
    </row>
    <row r="141" spans="1:5" ht="36.75" x14ac:dyDescent="0.25">
      <c r="A141" s="9" t="s">
        <v>164</v>
      </c>
      <c r="B141" s="9" t="s">
        <v>85</v>
      </c>
      <c r="C141" s="9" t="s">
        <v>2874</v>
      </c>
      <c r="D141" s="9" t="s">
        <v>3009</v>
      </c>
      <c r="E141" s="9">
        <v>83.561059830137964</v>
      </c>
    </row>
    <row r="142" spans="1:5" ht="36.75" x14ac:dyDescent="0.25">
      <c r="A142" s="9" t="s">
        <v>164</v>
      </c>
      <c r="B142" s="9" t="s">
        <v>85</v>
      </c>
      <c r="C142" s="9" t="s">
        <v>2874</v>
      </c>
      <c r="D142" s="9" t="s">
        <v>3010</v>
      </c>
      <c r="E142" s="9">
        <v>30.457941201720502</v>
      </c>
    </row>
    <row r="143" spans="1:5" ht="36.75" x14ac:dyDescent="0.25">
      <c r="A143" s="9" t="s">
        <v>164</v>
      </c>
      <c r="B143" s="9" t="s">
        <v>85</v>
      </c>
      <c r="C143" s="9" t="s">
        <v>2874</v>
      </c>
      <c r="D143" s="9" t="s">
        <v>3011</v>
      </c>
      <c r="E143" s="9">
        <v>16.900033963851392</v>
      </c>
    </row>
    <row r="144" spans="1:5" ht="36.75" x14ac:dyDescent="0.25">
      <c r="A144" s="9" t="s">
        <v>164</v>
      </c>
      <c r="B144" s="9" t="s">
        <v>85</v>
      </c>
      <c r="C144" s="9" t="s">
        <v>2874</v>
      </c>
      <c r="D144" s="9" t="s">
        <v>3012</v>
      </c>
      <c r="E144" s="9">
        <v>7.8837889002510124</v>
      </c>
    </row>
    <row r="145" spans="1:5" ht="36.75" x14ac:dyDescent="0.25">
      <c r="A145" s="9" t="s">
        <v>164</v>
      </c>
      <c r="B145" s="9" t="s">
        <v>85</v>
      </c>
      <c r="C145" s="9" t="s">
        <v>2874</v>
      </c>
      <c r="D145" s="9" t="s">
        <v>3013</v>
      </c>
      <c r="E145" s="9">
        <v>1.8624366170763147</v>
      </c>
    </row>
    <row r="146" spans="1:5" ht="36.75" x14ac:dyDescent="0.25">
      <c r="A146" s="9" t="s">
        <v>164</v>
      </c>
      <c r="B146" s="9" t="s">
        <v>85</v>
      </c>
      <c r="C146" s="9" t="s">
        <v>2874</v>
      </c>
      <c r="D146" s="9" t="s">
        <v>3014</v>
      </c>
      <c r="E146" s="9">
        <v>15.041543187065491</v>
      </c>
    </row>
    <row r="147" spans="1:5" ht="36.75" x14ac:dyDescent="0.25">
      <c r="A147" s="9" t="s">
        <v>164</v>
      </c>
      <c r="B147" s="9" t="s">
        <v>85</v>
      </c>
      <c r="C147" s="9" t="s">
        <v>2874</v>
      </c>
      <c r="D147" s="9" t="s">
        <v>3015</v>
      </c>
      <c r="E147" s="9">
        <v>4.1983740690025408</v>
      </c>
    </row>
    <row r="148" spans="1:5" ht="36.75" x14ac:dyDescent="0.25">
      <c r="A148" s="9" t="s">
        <v>164</v>
      </c>
      <c r="B148" s="9" t="s">
        <v>85</v>
      </c>
      <c r="C148" s="9" t="s">
        <v>2874</v>
      </c>
      <c r="D148" s="9" t="s">
        <v>3016</v>
      </c>
      <c r="E148" s="9">
        <v>16.951329887626795</v>
      </c>
    </row>
    <row r="149" spans="1:5" ht="36.75" x14ac:dyDescent="0.25">
      <c r="A149" s="9" t="s">
        <v>164</v>
      </c>
      <c r="B149" s="9" t="s">
        <v>85</v>
      </c>
      <c r="C149" s="9" t="s">
        <v>2874</v>
      </c>
      <c r="D149" s="9" t="s">
        <v>3017</v>
      </c>
      <c r="E149" s="9">
        <v>4.9835962867953096</v>
      </c>
    </row>
    <row r="150" spans="1:5" ht="36.75" x14ac:dyDescent="0.25">
      <c r="A150" s="9" t="s">
        <v>164</v>
      </c>
      <c r="B150" s="9" t="s">
        <v>85</v>
      </c>
      <c r="C150" s="9" t="s">
        <v>2874</v>
      </c>
      <c r="D150" s="9" t="s">
        <v>3018</v>
      </c>
      <c r="E150" s="9">
        <v>2.1583746388575089</v>
      </c>
    </row>
    <row r="151" spans="1:5" ht="36.75" x14ac:dyDescent="0.25">
      <c r="A151" s="9" t="s">
        <v>164</v>
      </c>
      <c r="B151" s="9" t="s">
        <v>85</v>
      </c>
      <c r="C151" s="9" t="s">
        <v>2874</v>
      </c>
      <c r="D151" s="9" t="s">
        <v>3019</v>
      </c>
      <c r="E151" s="9">
        <v>2.1583746388575089</v>
      </c>
    </row>
    <row r="152" spans="1:5" ht="36.75" x14ac:dyDescent="0.25">
      <c r="A152" s="9" t="s">
        <v>164</v>
      </c>
      <c r="B152" s="9" t="s">
        <v>85</v>
      </c>
      <c r="C152" s="9" t="s">
        <v>2874</v>
      </c>
      <c r="D152" s="9" t="s">
        <v>3020</v>
      </c>
      <c r="E152" s="9">
        <v>1.3297481778701654</v>
      </c>
    </row>
    <row r="153" spans="1:5" ht="36.75" x14ac:dyDescent="0.25">
      <c r="A153" s="9" t="s">
        <v>164</v>
      </c>
      <c r="B153" s="9" t="s">
        <v>85</v>
      </c>
      <c r="C153" s="9" t="s">
        <v>2874</v>
      </c>
      <c r="D153" s="9" t="s">
        <v>3021</v>
      </c>
      <c r="E153" s="9">
        <v>8.3138854919063476</v>
      </c>
    </row>
    <row r="154" spans="1:5" ht="36.75" x14ac:dyDescent="0.25">
      <c r="A154" s="9" t="s">
        <v>164</v>
      </c>
      <c r="B154" s="9" t="s">
        <v>85</v>
      </c>
      <c r="C154" s="9" t="s">
        <v>2874</v>
      </c>
      <c r="D154" s="9" t="s">
        <v>3022</v>
      </c>
      <c r="E154" s="9">
        <v>8.3138854919063476</v>
      </c>
    </row>
    <row r="155" spans="1:5" ht="36.75" x14ac:dyDescent="0.25">
      <c r="A155" s="9" t="s">
        <v>164</v>
      </c>
      <c r="B155" s="9" t="s">
        <v>85</v>
      </c>
      <c r="C155" s="9" t="s">
        <v>2874</v>
      </c>
      <c r="D155" s="9" t="s">
        <v>3023</v>
      </c>
      <c r="E155" s="9">
        <v>8.3138854919063476</v>
      </c>
    </row>
    <row r="156" spans="1:5" ht="36.75" x14ac:dyDescent="0.25">
      <c r="A156" s="9" t="s">
        <v>164</v>
      </c>
      <c r="B156" s="9" t="s">
        <v>85</v>
      </c>
      <c r="C156" s="9" t="s">
        <v>2874</v>
      </c>
      <c r="D156" s="9" t="s">
        <v>3024</v>
      </c>
      <c r="E156" s="9">
        <v>8.3138854919063476</v>
      </c>
    </row>
    <row r="157" spans="1:5" ht="36.75" x14ac:dyDescent="0.25">
      <c r="A157" s="9" t="s">
        <v>164</v>
      </c>
      <c r="B157" s="9" t="s">
        <v>85</v>
      </c>
      <c r="C157" s="9" t="s">
        <v>2874</v>
      </c>
      <c r="D157" s="9" t="s">
        <v>3025</v>
      </c>
      <c r="E157" s="9">
        <v>8.3138854919063476</v>
      </c>
    </row>
    <row r="158" spans="1:5" ht="36.75" x14ac:dyDescent="0.25">
      <c r="A158" s="9" t="s">
        <v>164</v>
      </c>
      <c r="B158" s="9" t="s">
        <v>85</v>
      </c>
      <c r="C158" s="9" t="s">
        <v>2874</v>
      </c>
      <c r="D158" s="9" t="s">
        <v>3026</v>
      </c>
      <c r="E158" s="9">
        <v>8.3138854919063476</v>
      </c>
    </row>
    <row r="159" spans="1:5" ht="36.75" x14ac:dyDescent="0.25">
      <c r="A159" s="9" t="s">
        <v>164</v>
      </c>
      <c r="B159" s="9" t="s">
        <v>85</v>
      </c>
      <c r="C159" s="9" t="s">
        <v>2874</v>
      </c>
      <c r="D159" s="9" t="s">
        <v>3027</v>
      </c>
      <c r="E159" s="9">
        <v>8.3138854919063476</v>
      </c>
    </row>
    <row r="160" spans="1:5" ht="36.75" x14ac:dyDescent="0.25">
      <c r="A160" s="9" t="s">
        <v>164</v>
      </c>
      <c r="B160" s="9" t="s">
        <v>85</v>
      </c>
      <c r="C160" s="9" t="s">
        <v>2874</v>
      </c>
      <c r="D160" s="9" t="s">
        <v>3028</v>
      </c>
      <c r="E160" s="9">
        <v>8.3138854919063476</v>
      </c>
    </row>
    <row r="161" spans="1:5" ht="36.75" x14ac:dyDescent="0.25">
      <c r="A161" s="9" t="s">
        <v>164</v>
      </c>
      <c r="B161" s="9" t="s">
        <v>85</v>
      </c>
      <c r="C161" s="9" t="s">
        <v>2874</v>
      </c>
      <c r="D161" s="9" t="s">
        <v>3029</v>
      </c>
      <c r="E161" s="9">
        <v>8.3138854919063476</v>
      </c>
    </row>
    <row r="162" spans="1:5" ht="36.75" x14ac:dyDescent="0.25">
      <c r="A162" s="9" t="s">
        <v>164</v>
      </c>
      <c r="B162" s="9" t="s">
        <v>85</v>
      </c>
      <c r="C162" s="9" t="s">
        <v>2874</v>
      </c>
      <c r="D162" s="9" t="s">
        <v>3030</v>
      </c>
      <c r="E162" s="9">
        <v>8.3138854919063476</v>
      </c>
    </row>
    <row r="163" spans="1:5" ht="36.75" x14ac:dyDescent="0.25">
      <c r="A163" s="9" t="s">
        <v>164</v>
      </c>
      <c r="B163" s="9" t="s">
        <v>85</v>
      </c>
      <c r="C163" s="9" t="s">
        <v>2874</v>
      </c>
      <c r="D163" s="9" t="s">
        <v>3031</v>
      </c>
      <c r="E163" s="9">
        <v>8.3138854919063476</v>
      </c>
    </row>
    <row r="164" spans="1:5" ht="36.75" x14ac:dyDescent="0.25">
      <c r="A164" s="9" t="s">
        <v>164</v>
      </c>
      <c r="B164" s="9" t="s">
        <v>85</v>
      </c>
      <c r="C164" s="9" t="s">
        <v>2874</v>
      </c>
      <c r="D164" s="9" t="s">
        <v>3032</v>
      </c>
      <c r="E164" s="9">
        <v>9.5765543848394419</v>
      </c>
    </row>
    <row r="165" spans="1:5" ht="36.75" x14ac:dyDescent="0.25">
      <c r="A165" s="9" t="s">
        <v>164</v>
      </c>
      <c r="B165" s="9" t="s">
        <v>85</v>
      </c>
      <c r="C165" s="9" t="s">
        <v>2874</v>
      </c>
      <c r="D165" s="9" t="s">
        <v>3033</v>
      </c>
      <c r="E165" s="9">
        <v>2.7699798838719767</v>
      </c>
    </row>
    <row r="166" spans="1:5" ht="36.75" x14ac:dyDescent="0.25">
      <c r="A166" s="9" t="s">
        <v>164</v>
      </c>
      <c r="B166" s="9" t="s">
        <v>85</v>
      </c>
      <c r="C166" s="9" t="s">
        <v>2874</v>
      </c>
      <c r="D166" s="9" t="s">
        <v>3034</v>
      </c>
      <c r="E166" s="9">
        <v>2.7699798838719767</v>
      </c>
    </row>
    <row r="167" spans="1:5" ht="36.75" x14ac:dyDescent="0.25">
      <c r="A167" s="9" t="s">
        <v>164</v>
      </c>
      <c r="B167" s="9" t="s">
        <v>85</v>
      </c>
      <c r="C167" s="9" t="s">
        <v>2874</v>
      </c>
      <c r="D167" s="9" t="s">
        <v>3035</v>
      </c>
      <c r="E167" s="9">
        <v>2.7699798838719767</v>
      </c>
    </row>
    <row r="168" spans="1:5" ht="36.75" x14ac:dyDescent="0.25">
      <c r="A168" s="9" t="s">
        <v>164</v>
      </c>
      <c r="B168" s="9" t="s">
        <v>85</v>
      </c>
      <c r="C168" s="9" t="s">
        <v>2874</v>
      </c>
      <c r="D168" s="9" t="s">
        <v>3036</v>
      </c>
      <c r="E168" s="9">
        <v>2.7699798838719767</v>
      </c>
    </row>
    <row r="169" spans="1:5" ht="36.75" x14ac:dyDescent="0.25">
      <c r="A169" s="9" t="s">
        <v>164</v>
      </c>
      <c r="B169" s="9" t="s">
        <v>85</v>
      </c>
      <c r="C169" s="9" t="s">
        <v>2874</v>
      </c>
      <c r="D169" s="9" t="s">
        <v>3037</v>
      </c>
      <c r="E169" s="9">
        <v>3.5828229836976564</v>
      </c>
    </row>
    <row r="170" spans="1:5" ht="36.75" x14ac:dyDescent="0.25">
      <c r="A170" s="9" t="s">
        <v>164</v>
      </c>
      <c r="B170" s="9" t="s">
        <v>85</v>
      </c>
      <c r="C170" s="9" t="s">
        <v>2874</v>
      </c>
      <c r="D170" s="9" t="s">
        <v>3038</v>
      </c>
      <c r="E170" s="9">
        <v>1.1955896079960242</v>
      </c>
    </row>
    <row r="171" spans="1:5" ht="36.75" x14ac:dyDescent="0.25">
      <c r="A171" s="9" t="s">
        <v>164</v>
      </c>
      <c r="B171" s="9" t="s">
        <v>85</v>
      </c>
      <c r="C171" s="9" t="s">
        <v>2874</v>
      </c>
      <c r="D171" s="9" t="s">
        <v>3039</v>
      </c>
      <c r="E171" s="9">
        <v>1.1955896079960242</v>
      </c>
    </row>
    <row r="172" spans="1:5" ht="36.75" x14ac:dyDescent="0.25">
      <c r="A172" s="9" t="s">
        <v>164</v>
      </c>
      <c r="B172" s="9" t="s">
        <v>85</v>
      </c>
      <c r="C172" s="9" t="s">
        <v>2874</v>
      </c>
      <c r="D172" s="9" t="s">
        <v>3040</v>
      </c>
      <c r="E172" s="9">
        <v>3.9418944501255062</v>
      </c>
    </row>
    <row r="173" spans="1:5" ht="36.75" x14ac:dyDescent="0.25">
      <c r="A173" s="9" t="s">
        <v>164</v>
      </c>
      <c r="B173" s="9" t="s">
        <v>85</v>
      </c>
      <c r="C173" s="9" t="s">
        <v>2874</v>
      </c>
      <c r="D173" s="9" t="s">
        <v>3041</v>
      </c>
      <c r="E173" s="9">
        <v>1.5507152341334569</v>
      </c>
    </row>
    <row r="174" spans="1:5" ht="36.75" x14ac:dyDescent="0.25">
      <c r="A174" s="9" t="s">
        <v>164</v>
      </c>
      <c r="B174" s="9" t="s">
        <v>85</v>
      </c>
      <c r="C174" s="9" t="s">
        <v>2874</v>
      </c>
      <c r="D174" s="9" t="s">
        <v>3042</v>
      </c>
      <c r="E174" s="9">
        <v>1.1719145662535286</v>
      </c>
    </row>
    <row r="175" spans="1:5" ht="36.75" x14ac:dyDescent="0.25">
      <c r="A175" s="9" t="s">
        <v>164</v>
      </c>
      <c r="B175" s="9" t="s">
        <v>85</v>
      </c>
      <c r="C175" s="9" t="s">
        <v>2874</v>
      </c>
      <c r="D175" s="9" t="s">
        <v>3043</v>
      </c>
      <c r="E175" s="9">
        <v>0.58398436298155643</v>
      </c>
    </row>
    <row r="176" spans="1:5" ht="36.75" x14ac:dyDescent="0.25">
      <c r="A176" s="9" t="s">
        <v>164</v>
      </c>
      <c r="B176" s="9" t="s">
        <v>85</v>
      </c>
      <c r="C176" s="9" t="s">
        <v>2874</v>
      </c>
      <c r="D176" s="9" t="s">
        <v>3044</v>
      </c>
      <c r="E176" s="9">
        <v>1.7795739709775804</v>
      </c>
    </row>
    <row r="177" spans="1:5" ht="36.75" x14ac:dyDescent="0.25">
      <c r="A177" s="9" t="s">
        <v>164</v>
      </c>
      <c r="B177" s="9" t="s">
        <v>85</v>
      </c>
      <c r="C177" s="9" t="s">
        <v>2874</v>
      </c>
      <c r="D177" s="9" t="s">
        <v>3045</v>
      </c>
      <c r="E177" s="9">
        <v>2.3872333757016322</v>
      </c>
    </row>
    <row r="178" spans="1:5" ht="36.75" x14ac:dyDescent="0.25">
      <c r="A178" s="9" t="s">
        <v>164</v>
      </c>
      <c r="B178" s="9" t="s">
        <v>85</v>
      </c>
      <c r="C178" s="9" t="s">
        <v>2874</v>
      </c>
      <c r="D178" s="9" t="s">
        <v>3046</v>
      </c>
      <c r="E178" s="9">
        <v>1.7795739709775804</v>
      </c>
    </row>
    <row r="179" spans="1:5" ht="36.75" x14ac:dyDescent="0.25">
      <c r="A179" s="9" t="s">
        <v>164</v>
      </c>
      <c r="B179" s="9" t="s">
        <v>85</v>
      </c>
      <c r="C179" s="9" t="s">
        <v>2874</v>
      </c>
      <c r="D179" s="9" t="s">
        <v>3047</v>
      </c>
      <c r="E179" s="9">
        <v>1.7795739709775804</v>
      </c>
    </row>
    <row r="180" spans="1:5" ht="36.75" x14ac:dyDescent="0.25">
      <c r="A180" s="9" t="s">
        <v>164</v>
      </c>
      <c r="B180" s="9" t="s">
        <v>85</v>
      </c>
      <c r="C180" s="9" t="s">
        <v>2874</v>
      </c>
      <c r="D180" s="9" t="s">
        <v>3048</v>
      </c>
      <c r="E180" s="9">
        <v>1.7795739709775804</v>
      </c>
    </row>
    <row r="181" spans="1:5" ht="36.75" x14ac:dyDescent="0.25">
      <c r="A181" s="9" t="s">
        <v>164</v>
      </c>
      <c r="B181" s="9" t="s">
        <v>85</v>
      </c>
      <c r="C181" s="9" t="s">
        <v>2874</v>
      </c>
      <c r="D181" s="9" t="s">
        <v>3049</v>
      </c>
      <c r="E181" s="9">
        <v>1.1640228856726964</v>
      </c>
    </row>
    <row r="182" spans="1:5" ht="36.75" x14ac:dyDescent="0.25">
      <c r="A182" s="9" t="s">
        <v>164</v>
      </c>
      <c r="B182" s="9" t="s">
        <v>85</v>
      </c>
      <c r="C182" s="9" t="s">
        <v>2874</v>
      </c>
      <c r="D182" s="9" t="s">
        <v>3050</v>
      </c>
      <c r="E182" s="9">
        <v>0.58003852269114042</v>
      </c>
    </row>
    <row r="183" spans="1:5" ht="36.75" x14ac:dyDescent="0.25">
      <c r="A183" s="9" t="s">
        <v>164</v>
      </c>
      <c r="B183" s="9" t="s">
        <v>85</v>
      </c>
      <c r="C183" s="9" t="s">
        <v>2874</v>
      </c>
      <c r="D183" s="9" t="s">
        <v>3051</v>
      </c>
      <c r="E183" s="9">
        <v>0.5958218838528041</v>
      </c>
    </row>
    <row r="184" spans="1:5" ht="36.75" x14ac:dyDescent="0.25">
      <c r="A184" s="9" t="s">
        <v>164</v>
      </c>
      <c r="B184" s="9" t="s">
        <v>85</v>
      </c>
      <c r="C184" s="9" t="s">
        <v>2874</v>
      </c>
      <c r="D184" s="9" t="s">
        <v>3052</v>
      </c>
      <c r="E184" s="9">
        <v>2.3872333757016322</v>
      </c>
    </row>
    <row r="185" spans="1:5" ht="36.75" x14ac:dyDescent="0.25">
      <c r="A185" s="9" t="s">
        <v>164</v>
      </c>
      <c r="B185" s="9" t="s">
        <v>85</v>
      </c>
      <c r="C185" s="9" t="s">
        <v>2874</v>
      </c>
      <c r="D185" s="9" t="s">
        <v>3053</v>
      </c>
      <c r="E185" s="9">
        <v>1.1955896079960242</v>
      </c>
    </row>
    <row r="186" spans="1:5" ht="36.75" x14ac:dyDescent="0.25">
      <c r="A186" s="9" t="s">
        <v>164</v>
      </c>
      <c r="B186" s="9" t="s">
        <v>85</v>
      </c>
      <c r="C186" s="9" t="s">
        <v>2874</v>
      </c>
      <c r="D186" s="9" t="s">
        <v>3054</v>
      </c>
      <c r="E186" s="9">
        <v>12.050596246930223</v>
      </c>
    </row>
    <row r="187" spans="1:5" ht="36.75" x14ac:dyDescent="0.25">
      <c r="A187" s="9" t="s">
        <v>164</v>
      </c>
      <c r="B187" s="9" t="s">
        <v>85</v>
      </c>
      <c r="C187" s="9" t="s">
        <v>2874</v>
      </c>
      <c r="D187" s="9" t="s">
        <v>3055</v>
      </c>
      <c r="E187" s="9">
        <v>2.9791094192640202</v>
      </c>
    </row>
    <row r="188" spans="1:5" ht="36.75" x14ac:dyDescent="0.25">
      <c r="A188" s="9" t="s">
        <v>164</v>
      </c>
      <c r="B188" s="9" t="s">
        <v>85</v>
      </c>
      <c r="C188" s="9" t="s">
        <v>2874</v>
      </c>
      <c r="D188" s="9" t="s">
        <v>3056</v>
      </c>
      <c r="E188" s="9">
        <v>2.9791094192640202</v>
      </c>
    </row>
    <row r="189" spans="1:5" ht="36.75" x14ac:dyDescent="0.25">
      <c r="A189" s="9" t="s">
        <v>164</v>
      </c>
      <c r="B189" s="9" t="s">
        <v>85</v>
      </c>
      <c r="C189" s="9" t="s">
        <v>2874</v>
      </c>
      <c r="D189" s="9" t="s">
        <v>3057</v>
      </c>
      <c r="E189" s="9">
        <v>2.9791094192640202</v>
      </c>
    </row>
    <row r="190" spans="1:5" ht="36.75" x14ac:dyDescent="0.25">
      <c r="A190" s="9" t="s">
        <v>164</v>
      </c>
      <c r="B190" s="9" t="s">
        <v>85</v>
      </c>
      <c r="C190" s="9" t="s">
        <v>2874</v>
      </c>
      <c r="D190" s="9" t="s">
        <v>3058</v>
      </c>
      <c r="E190" s="9">
        <v>2.9791094192640202</v>
      </c>
    </row>
    <row r="191" spans="1:5" ht="36.75" x14ac:dyDescent="0.25">
      <c r="A191" s="9" t="s">
        <v>164</v>
      </c>
      <c r="B191" s="9" t="s">
        <v>85</v>
      </c>
      <c r="C191" s="9" t="s">
        <v>2874</v>
      </c>
      <c r="D191" s="9" t="s">
        <v>3059</v>
      </c>
      <c r="E191" s="9">
        <v>2.9791094192640202</v>
      </c>
    </row>
    <row r="192" spans="1:5" ht="36.75" x14ac:dyDescent="0.25">
      <c r="A192" s="9" t="s">
        <v>164</v>
      </c>
      <c r="B192" s="9" t="s">
        <v>85</v>
      </c>
      <c r="C192" s="9" t="s">
        <v>2874</v>
      </c>
      <c r="D192" s="9" t="s">
        <v>3060</v>
      </c>
      <c r="E192" s="9">
        <v>2.9199218149077817</v>
      </c>
    </row>
    <row r="193" spans="1:5" ht="36.75" x14ac:dyDescent="0.25">
      <c r="A193" s="9" t="s">
        <v>164</v>
      </c>
      <c r="B193" s="9" t="s">
        <v>85</v>
      </c>
      <c r="C193" s="9" t="s">
        <v>2874</v>
      </c>
      <c r="D193" s="9" t="s">
        <v>3061</v>
      </c>
      <c r="E193" s="9">
        <v>2.9199218149077817</v>
      </c>
    </row>
    <row r="194" spans="1:5" ht="36.75" x14ac:dyDescent="0.25">
      <c r="A194" s="9" t="s">
        <v>164</v>
      </c>
      <c r="B194" s="9" t="s">
        <v>85</v>
      </c>
      <c r="C194" s="9" t="s">
        <v>2874</v>
      </c>
      <c r="D194" s="9" t="s">
        <v>3062</v>
      </c>
      <c r="E194" s="9">
        <v>2.9199218149077817</v>
      </c>
    </row>
    <row r="195" spans="1:5" ht="36.75" x14ac:dyDescent="0.25">
      <c r="A195" s="9" t="s">
        <v>164</v>
      </c>
      <c r="B195" s="9" t="s">
        <v>85</v>
      </c>
      <c r="C195" s="9" t="s">
        <v>2874</v>
      </c>
      <c r="D195" s="9" t="s">
        <v>3063</v>
      </c>
      <c r="E195" s="9">
        <v>4.5969039383345489</v>
      </c>
    </row>
    <row r="196" spans="1:5" ht="36.75" x14ac:dyDescent="0.25">
      <c r="A196" s="9" t="s">
        <v>164</v>
      </c>
      <c r="B196" s="9" t="s">
        <v>85</v>
      </c>
      <c r="C196" s="9" t="s">
        <v>2874</v>
      </c>
      <c r="D196" s="9" t="s">
        <v>3064</v>
      </c>
      <c r="E196" s="9">
        <v>5.0309463702803008</v>
      </c>
    </row>
    <row r="197" spans="1:5" ht="36.75" x14ac:dyDescent="0.25">
      <c r="A197" s="9" t="s">
        <v>164</v>
      </c>
      <c r="B197" s="9" t="s">
        <v>85</v>
      </c>
      <c r="C197" s="9" t="s">
        <v>2874</v>
      </c>
      <c r="D197" s="9" t="s">
        <v>3065</v>
      </c>
      <c r="E197" s="9">
        <v>5.0309463702803008</v>
      </c>
    </row>
    <row r="198" spans="1:5" ht="36.75" x14ac:dyDescent="0.25">
      <c r="A198" s="9" t="s">
        <v>164</v>
      </c>
      <c r="B198" s="9" t="s">
        <v>85</v>
      </c>
      <c r="C198" s="9" t="s">
        <v>2874</v>
      </c>
      <c r="D198" s="9" t="s">
        <v>3066</v>
      </c>
      <c r="E198" s="9">
        <v>1.5546610744238729</v>
      </c>
    </row>
    <row r="199" spans="1:5" ht="36.75" x14ac:dyDescent="0.25">
      <c r="A199" s="9" t="s">
        <v>164</v>
      </c>
      <c r="B199" s="9" t="s">
        <v>85</v>
      </c>
      <c r="C199" s="9" t="s">
        <v>2874</v>
      </c>
      <c r="D199" s="9" t="s">
        <v>3067</v>
      </c>
      <c r="E199" s="9">
        <v>1.2350480109001833</v>
      </c>
    </row>
    <row r="200" spans="1:5" ht="36.75" x14ac:dyDescent="0.25">
      <c r="A200" s="9" t="s">
        <v>164</v>
      </c>
      <c r="B200" s="9" t="s">
        <v>85</v>
      </c>
      <c r="C200" s="9" t="s">
        <v>2874</v>
      </c>
      <c r="D200" s="9" t="s">
        <v>3068</v>
      </c>
      <c r="E200" s="9">
        <v>3.2079681561081439</v>
      </c>
    </row>
    <row r="201" spans="1:5" ht="36.75" x14ac:dyDescent="0.25">
      <c r="A201" s="9" t="s">
        <v>164</v>
      </c>
      <c r="B201" s="9" t="s">
        <v>85</v>
      </c>
      <c r="C201" s="9" t="s">
        <v>2874</v>
      </c>
      <c r="D201" s="9" t="s">
        <v>3069</v>
      </c>
      <c r="E201" s="9">
        <v>1.6020111579088641</v>
      </c>
    </row>
    <row r="202" spans="1:5" ht="36.75" x14ac:dyDescent="0.25">
      <c r="A202" s="9" t="s">
        <v>164</v>
      </c>
      <c r="B202" s="9" t="s">
        <v>85</v>
      </c>
      <c r="C202" s="9" t="s">
        <v>2874</v>
      </c>
      <c r="D202" s="9" t="s">
        <v>3070</v>
      </c>
      <c r="E202" s="9">
        <v>3.3026683230781257</v>
      </c>
    </row>
    <row r="203" spans="1:5" ht="36.75" x14ac:dyDescent="0.25">
      <c r="A203" s="9" t="s">
        <v>164</v>
      </c>
      <c r="B203" s="9" t="s">
        <v>85</v>
      </c>
      <c r="C203" s="9" t="s">
        <v>2874</v>
      </c>
      <c r="D203" s="9" t="s">
        <v>3071</v>
      </c>
      <c r="E203" s="9">
        <v>1.6493612413938552</v>
      </c>
    </row>
    <row r="204" spans="1:5" ht="36.75" x14ac:dyDescent="0.25">
      <c r="A204" s="9" t="s">
        <v>164</v>
      </c>
      <c r="B204" s="9" t="s">
        <v>85</v>
      </c>
      <c r="C204" s="9" t="s">
        <v>2874</v>
      </c>
      <c r="D204" s="9" t="s">
        <v>3072</v>
      </c>
      <c r="E204" s="9">
        <v>5.0585672523132121</v>
      </c>
    </row>
    <row r="205" spans="1:5" ht="36.75" x14ac:dyDescent="0.25">
      <c r="A205" s="9" t="s">
        <v>164</v>
      </c>
      <c r="B205" s="9" t="s">
        <v>85</v>
      </c>
      <c r="C205" s="9" t="s">
        <v>2874</v>
      </c>
      <c r="D205" s="9" t="s">
        <v>3073</v>
      </c>
      <c r="E205" s="9">
        <v>9.3358581271240695</v>
      </c>
    </row>
    <row r="206" spans="1:5" ht="36.75" x14ac:dyDescent="0.25">
      <c r="A206" s="9" t="s">
        <v>164</v>
      </c>
      <c r="B206" s="9" t="s">
        <v>85</v>
      </c>
      <c r="C206" s="9" t="s">
        <v>2874</v>
      </c>
      <c r="D206" s="9" t="s">
        <v>3074</v>
      </c>
      <c r="E206" s="9">
        <v>2.2806956878604026</v>
      </c>
    </row>
    <row r="207" spans="1:5" ht="36.75" x14ac:dyDescent="0.25">
      <c r="A207" s="9" t="s">
        <v>164</v>
      </c>
      <c r="B207" s="9" t="s">
        <v>85</v>
      </c>
      <c r="C207" s="9" t="s">
        <v>2874</v>
      </c>
      <c r="D207" s="9" t="s">
        <v>3075</v>
      </c>
      <c r="E207" s="9">
        <v>2.3359374519262257</v>
      </c>
    </row>
    <row r="208" spans="1:5" ht="36.75" x14ac:dyDescent="0.25">
      <c r="A208" s="9" t="s">
        <v>164</v>
      </c>
      <c r="B208" s="9" t="s">
        <v>85</v>
      </c>
      <c r="C208" s="9" t="s">
        <v>2874</v>
      </c>
      <c r="D208" s="9" t="s">
        <v>3076</v>
      </c>
      <c r="E208" s="9">
        <v>2.3951250562824637</v>
      </c>
    </row>
    <row r="209" spans="1:5" ht="36.75" x14ac:dyDescent="0.25">
      <c r="A209" s="9" t="s">
        <v>164</v>
      </c>
      <c r="B209" s="9" t="s">
        <v>85</v>
      </c>
      <c r="C209" s="9" t="s">
        <v>2874</v>
      </c>
      <c r="D209" s="9" t="s">
        <v>3077</v>
      </c>
      <c r="E209" s="9">
        <v>2.4503668203482873</v>
      </c>
    </row>
    <row r="210" spans="1:5" ht="36.75" x14ac:dyDescent="0.25">
      <c r="A210" s="9" t="s">
        <v>164</v>
      </c>
      <c r="B210" s="9" t="s">
        <v>85</v>
      </c>
      <c r="C210" s="9" t="s">
        <v>2874</v>
      </c>
      <c r="D210" s="9" t="s">
        <v>3078</v>
      </c>
      <c r="E210" s="9">
        <v>2.5095544247045254</v>
      </c>
    </row>
    <row r="211" spans="1:5" ht="36.75" x14ac:dyDescent="0.25">
      <c r="A211" s="9" t="s">
        <v>164</v>
      </c>
      <c r="B211" s="9" t="s">
        <v>85</v>
      </c>
      <c r="C211" s="9" t="s">
        <v>2874</v>
      </c>
      <c r="D211" s="9" t="s">
        <v>3079</v>
      </c>
      <c r="E211" s="9">
        <v>2.5647961887703485</v>
      </c>
    </row>
    <row r="212" spans="1:5" ht="36.75" x14ac:dyDescent="0.25">
      <c r="A212" s="9" t="s">
        <v>164</v>
      </c>
      <c r="B212" s="9" t="s">
        <v>85</v>
      </c>
      <c r="C212" s="9" t="s">
        <v>2874</v>
      </c>
      <c r="D212" s="9" t="s">
        <v>3080</v>
      </c>
      <c r="E212" s="9">
        <v>2.6239837931265875</v>
      </c>
    </row>
    <row r="213" spans="1:5" ht="36.75" x14ac:dyDescent="0.25">
      <c r="A213" s="9" t="s">
        <v>164</v>
      </c>
      <c r="B213" s="9" t="s">
        <v>85</v>
      </c>
      <c r="C213" s="9" t="s">
        <v>2874</v>
      </c>
      <c r="D213" s="9" t="s">
        <v>3081</v>
      </c>
      <c r="E213" s="9">
        <v>2.6831713974828268</v>
      </c>
    </row>
    <row r="214" spans="1:5" ht="36.75" x14ac:dyDescent="0.25">
      <c r="A214" s="9" t="s">
        <v>164</v>
      </c>
      <c r="B214" s="9" t="s">
        <v>85</v>
      </c>
      <c r="C214" s="9" t="s">
        <v>2874</v>
      </c>
      <c r="D214" s="9" t="s">
        <v>3082</v>
      </c>
      <c r="E214" s="9">
        <v>2.7265756406774013</v>
      </c>
    </row>
    <row r="215" spans="1:5" ht="36.75" x14ac:dyDescent="0.25">
      <c r="A215" s="9" t="s">
        <v>164</v>
      </c>
      <c r="B215" s="9" t="s">
        <v>85</v>
      </c>
      <c r="C215" s="9" t="s">
        <v>2874</v>
      </c>
      <c r="D215" s="9" t="s">
        <v>3083</v>
      </c>
      <c r="E215" s="9">
        <v>2.7620882032911451</v>
      </c>
    </row>
    <row r="216" spans="1:5" ht="36.75" x14ac:dyDescent="0.25">
      <c r="A216" s="9" t="s">
        <v>164</v>
      </c>
      <c r="B216" s="9" t="s">
        <v>85</v>
      </c>
      <c r="C216" s="9" t="s">
        <v>2874</v>
      </c>
      <c r="D216" s="9" t="s">
        <v>3084</v>
      </c>
      <c r="E216" s="9">
        <v>2.7976007659048885</v>
      </c>
    </row>
    <row r="217" spans="1:5" ht="36.75" x14ac:dyDescent="0.25">
      <c r="A217" s="9" t="s">
        <v>164</v>
      </c>
      <c r="B217" s="9" t="s">
        <v>85</v>
      </c>
      <c r="C217" s="9" t="s">
        <v>2874</v>
      </c>
      <c r="D217" s="9" t="s">
        <v>3085</v>
      </c>
      <c r="E217" s="9">
        <v>2.8331133285186314</v>
      </c>
    </row>
    <row r="218" spans="1:5" ht="36.75" x14ac:dyDescent="0.25">
      <c r="A218" s="9" t="s">
        <v>164</v>
      </c>
      <c r="B218" s="9" t="s">
        <v>85</v>
      </c>
      <c r="C218" s="9" t="s">
        <v>2874</v>
      </c>
      <c r="D218" s="9" t="s">
        <v>3086</v>
      </c>
      <c r="E218" s="9">
        <v>23.584287415815965</v>
      </c>
    </row>
    <row r="219" spans="1:5" ht="36.75" x14ac:dyDescent="0.25">
      <c r="A219" s="9" t="s">
        <v>164</v>
      </c>
      <c r="B219" s="9" t="s">
        <v>85</v>
      </c>
      <c r="C219" s="9" t="s">
        <v>2874</v>
      </c>
      <c r="D219" s="9" t="s">
        <v>3087</v>
      </c>
      <c r="E219" s="9">
        <v>2.1425912776958449</v>
      </c>
    </row>
    <row r="220" spans="1:5" ht="36.75" x14ac:dyDescent="0.25">
      <c r="A220" s="9" t="s">
        <v>164</v>
      </c>
      <c r="B220" s="9" t="s">
        <v>85</v>
      </c>
      <c r="C220" s="9" t="s">
        <v>2874</v>
      </c>
      <c r="D220" s="9" t="s">
        <v>3088</v>
      </c>
      <c r="E220" s="9">
        <v>2.1465371179862616</v>
      </c>
    </row>
    <row r="221" spans="1:5" ht="36.75" x14ac:dyDescent="0.25">
      <c r="A221" s="9" t="s">
        <v>164</v>
      </c>
      <c r="B221" s="9" t="s">
        <v>85</v>
      </c>
      <c r="C221" s="9" t="s">
        <v>2874</v>
      </c>
      <c r="D221" s="9" t="s">
        <v>3089</v>
      </c>
      <c r="E221" s="9">
        <v>2.1504829582766765</v>
      </c>
    </row>
    <row r="222" spans="1:5" ht="36.75" x14ac:dyDescent="0.25">
      <c r="A222" s="9" t="s">
        <v>164</v>
      </c>
      <c r="B222" s="9" t="s">
        <v>85</v>
      </c>
      <c r="C222" s="9" t="s">
        <v>2874</v>
      </c>
      <c r="D222" s="9" t="s">
        <v>3090</v>
      </c>
      <c r="E222" s="9">
        <v>3.247426559012303</v>
      </c>
    </row>
    <row r="223" spans="1:5" ht="36.75" x14ac:dyDescent="0.25">
      <c r="A223" s="9" t="s">
        <v>164</v>
      </c>
      <c r="B223" s="9" t="s">
        <v>85</v>
      </c>
      <c r="C223" s="9" t="s">
        <v>2874</v>
      </c>
      <c r="D223" s="9" t="s">
        <v>3091</v>
      </c>
      <c r="E223" s="9">
        <v>3.2711016007547991</v>
      </c>
    </row>
    <row r="224" spans="1:5" ht="36.75" x14ac:dyDescent="0.25">
      <c r="A224" s="9" t="s">
        <v>164</v>
      </c>
      <c r="B224" s="9" t="s">
        <v>85</v>
      </c>
      <c r="C224" s="9" t="s">
        <v>2874</v>
      </c>
      <c r="D224" s="9" t="s">
        <v>3092</v>
      </c>
      <c r="E224" s="9">
        <v>3.2908308022068784</v>
      </c>
    </row>
    <row r="225" spans="1:5" ht="36.75" x14ac:dyDescent="0.25">
      <c r="A225" s="9" t="s">
        <v>164</v>
      </c>
      <c r="B225" s="9" t="s">
        <v>85</v>
      </c>
      <c r="C225" s="9" t="s">
        <v>2874</v>
      </c>
      <c r="D225" s="9" t="s">
        <v>3093</v>
      </c>
      <c r="E225" s="9">
        <v>3.2947766424972937</v>
      </c>
    </row>
    <row r="226" spans="1:5" ht="36.75" x14ac:dyDescent="0.25">
      <c r="A226" s="9" t="s">
        <v>164</v>
      </c>
      <c r="B226" s="9" t="s">
        <v>85</v>
      </c>
      <c r="C226" s="9" t="s">
        <v>2874</v>
      </c>
      <c r="D226" s="9" t="s">
        <v>3094</v>
      </c>
      <c r="E226" s="9">
        <v>3.2987224827877104</v>
      </c>
    </row>
    <row r="227" spans="1:5" ht="36.75" x14ac:dyDescent="0.25">
      <c r="A227" s="9" t="s">
        <v>164</v>
      </c>
      <c r="B227" s="9" t="s">
        <v>85</v>
      </c>
      <c r="C227" s="9" t="s">
        <v>2874</v>
      </c>
      <c r="D227" s="9" t="s">
        <v>3095</v>
      </c>
      <c r="E227" s="9">
        <v>3.3026683230781257</v>
      </c>
    </row>
    <row r="228" spans="1:5" ht="36.75" x14ac:dyDescent="0.25">
      <c r="A228" s="9" t="s">
        <v>164</v>
      </c>
      <c r="B228" s="9" t="s">
        <v>85</v>
      </c>
      <c r="C228" s="9" t="s">
        <v>2874</v>
      </c>
      <c r="D228" s="9" t="s">
        <v>3096</v>
      </c>
      <c r="E228" s="9">
        <v>3.3105600036589578</v>
      </c>
    </row>
    <row r="229" spans="1:5" ht="36.75" x14ac:dyDescent="0.25">
      <c r="A229" s="9" t="s">
        <v>164</v>
      </c>
      <c r="B229" s="9" t="s">
        <v>85</v>
      </c>
      <c r="C229" s="9" t="s">
        <v>2874</v>
      </c>
      <c r="D229" s="9" t="s">
        <v>3097</v>
      </c>
      <c r="E229" s="9">
        <v>3.3145058439493744</v>
      </c>
    </row>
    <row r="230" spans="1:5" ht="36.75" x14ac:dyDescent="0.25">
      <c r="A230" s="9" t="s">
        <v>164</v>
      </c>
      <c r="B230" s="9" t="s">
        <v>85</v>
      </c>
      <c r="C230" s="9" t="s">
        <v>2874</v>
      </c>
      <c r="D230" s="9" t="s">
        <v>3098</v>
      </c>
      <c r="E230" s="9">
        <v>3.3184516842397898</v>
      </c>
    </row>
    <row r="231" spans="1:5" ht="36.75" x14ac:dyDescent="0.25">
      <c r="A231" s="9" t="s">
        <v>164</v>
      </c>
      <c r="B231" s="9" t="s">
        <v>85</v>
      </c>
      <c r="C231" s="9" t="s">
        <v>2874</v>
      </c>
      <c r="D231" s="9" t="s">
        <v>3099</v>
      </c>
      <c r="E231" s="9">
        <v>3.322397524530206</v>
      </c>
    </row>
    <row r="232" spans="1:5" ht="36.75" x14ac:dyDescent="0.25">
      <c r="A232" s="9" t="s">
        <v>164</v>
      </c>
      <c r="B232" s="9" t="s">
        <v>85</v>
      </c>
      <c r="C232" s="9" t="s">
        <v>2874</v>
      </c>
      <c r="D232" s="9" t="s">
        <v>3100</v>
      </c>
      <c r="E232" s="9">
        <v>3.3263433648206213</v>
      </c>
    </row>
    <row r="233" spans="1:5" ht="36.75" x14ac:dyDescent="0.25">
      <c r="A233" s="9" t="s">
        <v>164</v>
      </c>
      <c r="B233" s="9" t="s">
        <v>85</v>
      </c>
      <c r="C233" s="9" t="s">
        <v>2874</v>
      </c>
      <c r="D233" s="9" t="s">
        <v>3101</v>
      </c>
      <c r="E233" s="9">
        <v>3.3302892051110371</v>
      </c>
    </row>
    <row r="234" spans="1:5" ht="36.75" x14ac:dyDescent="0.25">
      <c r="A234" s="9" t="s">
        <v>164</v>
      </c>
      <c r="B234" s="9" t="s">
        <v>85</v>
      </c>
      <c r="C234" s="9" t="s">
        <v>2874</v>
      </c>
      <c r="D234" s="9" t="s">
        <v>3102</v>
      </c>
      <c r="E234" s="9">
        <v>3.3342350454014533</v>
      </c>
    </row>
    <row r="235" spans="1:5" ht="36.75" x14ac:dyDescent="0.25">
      <c r="A235" s="9" t="s">
        <v>164</v>
      </c>
      <c r="B235" s="9" t="s">
        <v>85</v>
      </c>
      <c r="C235" s="9" t="s">
        <v>2874</v>
      </c>
      <c r="D235" s="9" t="s">
        <v>3103</v>
      </c>
      <c r="E235" s="9">
        <v>3.3381808856918691</v>
      </c>
    </row>
    <row r="236" spans="1:5" ht="36.75" x14ac:dyDescent="0.25">
      <c r="A236" s="9" t="s">
        <v>164</v>
      </c>
      <c r="B236" s="9" t="s">
        <v>85</v>
      </c>
      <c r="C236" s="9" t="s">
        <v>2874</v>
      </c>
      <c r="D236" s="9" t="s">
        <v>3104</v>
      </c>
      <c r="E236" s="9">
        <v>3.3421267259822849</v>
      </c>
    </row>
    <row r="237" spans="1:5" ht="36.75" x14ac:dyDescent="0.25">
      <c r="A237" s="9" t="s">
        <v>164</v>
      </c>
      <c r="B237" s="9" t="s">
        <v>85</v>
      </c>
      <c r="C237" s="9" t="s">
        <v>2874</v>
      </c>
      <c r="D237" s="9" t="s">
        <v>3105</v>
      </c>
      <c r="E237" s="9">
        <v>3.3460725662727011</v>
      </c>
    </row>
    <row r="238" spans="1:5" ht="36.75" x14ac:dyDescent="0.25">
      <c r="A238" s="9" t="s">
        <v>164</v>
      </c>
      <c r="B238" s="9" t="s">
        <v>85</v>
      </c>
      <c r="C238" s="9" t="s">
        <v>2874</v>
      </c>
      <c r="D238" s="9" t="s">
        <v>3106</v>
      </c>
      <c r="E238" s="9">
        <v>3.3381808856918691</v>
      </c>
    </row>
    <row r="239" spans="1:5" ht="36.75" x14ac:dyDescent="0.25">
      <c r="A239" s="9" t="s">
        <v>164</v>
      </c>
      <c r="B239" s="9" t="s">
        <v>85</v>
      </c>
      <c r="C239" s="9" t="s">
        <v>2874</v>
      </c>
      <c r="D239" s="9" t="s">
        <v>3107</v>
      </c>
      <c r="E239" s="9">
        <v>3.3302892051110371</v>
      </c>
    </row>
    <row r="240" spans="1:5" ht="36.75" x14ac:dyDescent="0.25">
      <c r="A240" s="9" t="s">
        <v>164</v>
      </c>
      <c r="B240" s="9" t="s">
        <v>85</v>
      </c>
      <c r="C240" s="9" t="s">
        <v>2874</v>
      </c>
      <c r="D240" s="9" t="s">
        <v>3108</v>
      </c>
      <c r="E240" s="9">
        <v>3.3184516842397898</v>
      </c>
    </row>
    <row r="241" spans="1:5" ht="36.75" x14ac:dyDescent="0.25">
      <c r="A241" s="9" t="s">
        <v>164</v>
      </c>
      <c r="B241" s="9" t="s">
        <v>85</v>
      </c>
      <c r="C241" s="9" t="s">
        <v>2874</v>
      </c>
      <c r="D241" s="9" t="s">
        <v>3109</v>
      </c>
      <c r="E241" s="9">
        <v>3.3105600036589578</v>
      </c>
    </row>
    <row r="242" spans="1:5" ht="36.75" x14ac:dyDescent="0.25">
      <c r="A242" s="9" t="s">
        <v>164</v>
      </c>
      <c r="B242" s="9" t="s">
        <v>85</v>
      </c>
      <c r="C242" s="9" t="s">
        <v>2874</v>
      </c>
      <c r="D242" s="9" t="s">
        <v>3110</v>
      </c>
      <c r="E242" s="9">
        <v>3.3026683230781257</v>
      </c>
    </row>
    <row r="243" spans="1:5" ht="36.75" x14ac:dyDescent="0.25">
      <c r="A243" s="9" t="s">
        <v>164</v>
      </c>
      <c r="B243" s="9" t="s">
        <v>85</v>
      </c>
      <c r="C243" s="9" t="s">
        <v>2874</v>
      </c>
      <c r="D243" s="9" t="s">
        <v>3111</v>
      </c>
      <c r="E243" s="9">
        <v>3.2908308022068784</v>
      </c>
    </row>
    <row r="244" spans="1:5" ht="36.75" x14ac:dyDescent="0.25">
      <c r="A244" s="9" t="s">
        <v>164</v>
      </c>
      <c r="B244" s="9" t="s">
        <v>85</v>
      </c>
      <c r="C244" s="9" t="s">
        <v>2874</v>
      </c>
      <c r="D244" s="9" t="s">
        <v>3112</v>
      </c>
      <c r="E244" s="9">
        <v>3.2829391216260464</v>
      </c>
    </row>
    <row r="245" spans="1:5" ht="36.75" x14ac:dyDescent="0.25">
      <c r="A245" s="9" t="s">
        <v>164</v>
      </c>
      <c r="B245" s="9" t="s">
        <v>85</v>
      </c>
      <c r="C245" s="9" t="s">
        <v>2874</v>
      </c>
      <c r="D245" s="9" t="s">
        <v>3113</v>
      </c>
      <c r="E245" s="9">
        <v>3.2711016007547991</v>
      </c>
    </row>
    <row r="246" spans="1:5" ht="36.75" x14ac:dyDescent="0.25">
      <c r="A246" s="9" t="s">
        <v>164</v>
      </c>
      <c r="B246" s="9" t="s">
        <v>85</v>
      </c>
      <c r="C246" s="9" t="s">
        <v>2874</v>
      </c>
      <c r="D246" s="9" t="s">
        <v>3114</v>
      </c>
      <c r="E246" s="9">
        <v>3.2632099201739666</v>
      </c>
    </row>
    <row r="247" spans="1:5" ht="36.75" x14ac:dyDescent="0.25">
      <c r="A247" s="9" t="s">
        <v>164</v>
      </c>
      <c r="B247" s="9" t="s">
        <v>85</v>
      </c>
      <c r="C247" s="9" t="s">
        <v>2874</v>
      </c>
      <c r="D247" s="9" t="s">
        <v>3115</v>
      </c>
      <c r="E247" s="9">
        <v>3.2513723993027188</v>
      </c>
    </row>
    <row r="248" spans="1:5" ht="36.75" x14ac:dyDescent="0.25">
      <c r="A248" s="9" t="s">
        <v>164</v>
      </c>
      <c r="B248" s="9" t="s">
        <v>85</v>
      </c>
      <c r="C248" s="9" t="s">
        <v>2874</v>
      </c>
      <c r="D248" s="9" t="s">
        <v>3116</v>
      </c>
      <c r="E248" s="9">
        <v>3.2434807187218873</v>
      </c>
    </row>
    <row r="249" spans="1:5" ht="36.75" x14ac:dyDescent="0.25">
      <c r="A249" s="9" t="s">
        <v>164</v>
      </c>
      <c r="B249" s="9" t="s">
        <v>85</v>
      </c>
      <c r="C249" s="9" t="s">
        <v>2874</v>
      </c>
      <c r="D249" s="9" t="s">
        <v>3117</v>
      </c>
      <c r="E249" s="9">
        <v>3.2316431978506399</v>
      </c>
    </row>
    <row r="250" spans="1:5" ht="36.75" x14ac:dyDescent="0.25">
      <c r="A250" s="9" t="s">
        <v>164</v>
      </c>
      <c r="B250" s="9" t="s">
        <v>85</v>
      </c>
      <c r="C250" s="9" t="s">
        <v>2874</v>
      </c>
      <c r="D250" s="9" t="s">
        <v>3118</v>
      </c>
      <c r="E250" s="9">
        <v>30.181732381391381</v>
      </c>
    </row>
    <row r="251" spans="1:5" ht="36.75" x14ac:dyDescent="0.25">
      <c r="A251" s="9" t="s">
        <v>164</v>
      </c>
      <c r="B251" s="9" t="s">
        <v>85</v>
      </c>
      <c r="C251" s="9" t="s">
        <v>2874</v>
      </c>
      <c r="D251" s="9" t="s">
        <v>3119</v>
      </c>
      <c r="E251" s="9">
        <v>2.8410050090994634</v>
      </c>
    </row>
    <row r="252" spans="1:5" ht="36.75" x14ac:dyDescent="0.25">
      <c r="A252" s="9" t="s">
        <v>164</v>
      </c>
      <c r="B252" s="9" t="s">
        <v>85</v>
      </c>
      <c r="C252" s="9" t="s">
        <v>2874</v>
      </c>
      <c r="D252" s="9" t="s">
        <v>3120</v>
      </c>
      <c r="E252" s="9">
        <v>2.8133841270665521</v>
      </c>
    </row>
    <row r="253" spans="1:5" ht="36.75" x14ac:dyDescent="0.25">
      <c r="A253" s="9" t="s">
        <v>164</v>
      </c>
      <c r="B253" s="9" t="s">
        <v>85</v>
      </c>
      <c r="C253" s="9" t="s">
        <v>2874</v>
      </c>
      <c r="D253" s="9" t="s">
        <v>3121</v>
      </c>
      <c r="E253" s="9">
        <v>2.7857632450336403</v>
      </c>
    </row>
    <row r="254" spans="1:5" ht="36.75" x14ac:dyDescent="0.25">
      <c r="A254" s="9" t="s">
        <v>164</v>
      </c>
      <c r="B254" s="9" t="s">
        <v>85</v>
      </c>
      <c r="C254" s="9" t="s">
        <v>2874</v>
      </c>
      <c r="D254" s="9" t="s">
        <v>3122</v>
      </c>
      <c r="E254" s="9">
        <v>2.7581423630007289</v>
      </c>
    </row>
    <row r="255" spans="1:5" ht="36.75" x14ac:dyDescent="0.25">
      <c r="A255" s="9" t="s">
        <v>164</v>
      </c>
      <c r="B255" s="9" t="s">
        <v>85</v>
      </c>
      <c r="C255" s="9" t="s">
        <v>2874</v>
      </c>
      <c r="D255" s="9" t="s">
        <v>3123</v>
      </c>
      <c r="E255" s="9">
        <v>2.7305214809678175</v>
      </c>
    </row>
    <row r="256" spans="1:5" ht="36.75" x14ac:dyDescent="0.25">
      <c r="A256" s="9" t="s">
        <v>164</v>
      </c>
      <c r="B256" s="9" t="s">
        <v>85</v>
      </c>
      <c r="C256" s="9" t="s">
        <v>2874</v>
      </c>
      <c r="D256" s="9" t="s">
        <v>3124</v>
      </c>
      <c r="E256" s="9">
        <v>2.7029005989349058</v>
      </c>
    </row>
    <row r="257" spans="1:5" ht="36.75" x14ac:dyDescent="0.25">
      <c r="A257" s="9" t="s">
        <v>164</v>
      </c>
      <c r="B257" s="9" t="s">
        <v>85</v>
      </c>
      <c r="C257" s="9" t="s">
        <v>2874</v>
      </c>
      <c r="D257" s="9" t="s">
        <v>3125</v>
      </c>
      <c r="E257" s="9">
        <v>2.6752797169019953</v>
      </c>
    </row>
    <row r="258" spans="1:5" ht="36.75" x14ac:dyDescent="0.25">
      <c r="A258" s="9" t="s">
        <v>164</v>
      </c>
      <c r="B258" s="9" t="s">
        <v>85</v>
      </c>
      <c r="C258" s="9" t="s">
        <v>2874</v>
      </c>
      <c r="D258" s="9" t="s">
        <v>3126</v>
      </c>
      <c r="E258" s="9">
        <v>2.647658834869083</v>
      </c>
    </row>
    <row r="259" spans="1:5" ht="36.75" x14ac:dyDescent="0.25">
      <c r="A259" s="9" t="s">
        <v>164</v>
      </c>
      <c r="B259" s="9" t="s">
        <v>85</v>
      </c>
      <c r="C259" s="9" t="s">
        <v>2874</v>
      </c>
      <c r="D259" s="9" t="s">
        <v>3127</v>
      </c>
      <c r="E259" s="9">
        <v>2.6200379528361712</v>
      </c>
    </row>
    <row r="260" spans="1:5" ht="36.75" x14ac:dyDescent="0.25">
      <c r="A260" s="9" t="s">
        <v>164</v>
      </c>
      <c r="B260" s="9" t="s">
        <v>85</v>
      </c>
      <c r="C260" s="9" t="s">
        <v>2874</v>
      </c>
      <c r="D260" s="9" t="s">
        <v>3128</v>
      </c>
      <c r="E260" s="9">
        <v>2.5924170708032599</v>
      </c>
    </row>
    <row r="261" spans="1:5" ht="36.75" x14ac:dyDescent="0.25">
      <c r="A261" s="9" t="s">
        <v>164</v>
      </c>
      <c r="B261" s="9" t="s">
        <v>85</v>
      </c>
      <c r="C261" s="9" t="s">
        <v>2874</v>
      </c>
      <c r="D261" s="9" t="s">
        <v>3129</v>
      </c>
      <c r="E261" s="9">
        <v>2.5647961887703485</v>
      </c>
    </row>
    <row r="262" spans="1:5" ht="36.75" x14ac:dyDescent="0.25">
      <c r="A262" s="9" t="s">
        <v>164</v>
      </c>
      <c r="B262" s="9" t="s">
        <v>85</v>
      </c>
      <c r="C262" s="9" t="s">
        <v>2874</v>
      </c>
      <c r="D262" s="9" t="s">
        <v>3130</v>
      </c>
      <c r="E262" s="9">
        <v>2.5371753067374376</v>
      </c>
    </row>
    <row r="263" spans="1:5" ht="36.75" x14ac:dyDescent="0.25">
      <c r="A263" s="9" t="s">
        <v>164</v>
      </c>
      <c r="B263" s="9" t="s">
        <v>85</v>
      </c>
      <c r="C263" s="9" t="s">
        <v>2874</v>
      </c>
      <c r="D263" s="9" t="s">
        <v>3131</v>
      </c>
      <c r="E263" s="9">
        <v>2.5095544247045254</v>
      </c>
    </row>
    <row r="264" spans="1:5" ht="36.75" x14ac:dyDescent="0.25">
      <c r="A264" s="9" t="s">
        <v>164</v>
      </c>
      <c r="B264" s="9" t="s">
        <v>85</v>
      </c>
      <c r="C264" s="9" t="s">
        <v>2874</v>
      </c>
      <c r="D264" s="9" t="s">
        <v>3132</v>
      </c>
      <c r="E264" s="9">
        <v>2.4819335426716145</v>
      </c>
    </row>
    <row r="265" spans="1:5" ht="36.75" x14ac:dyDescent="0.25">
      <c r="A265" s="9" t="s">
        <v>164</v>
      </c>
      <c r="B265" s="9" t="s">
        <v>85</v>
      </c>
      <c r="C265" s="9" t="s">
        <v>2874</v>
      </c>
      <c r="D265" s="9" t="s">
        <v>3133</v>
      </c>
      <c r="E265" s="9">
        <v>2.4503668203482873</v>
      </c>
    </row>
    <row r="266" spans="1:5" ht="36.75" x14ac:dyDescent="0.25">
      <c r="A266" s="9" t="s">
        <v>164</v>
      </c>
      <c r="B266" s="9" t="s">
        <v>85</v>
      </c>
      <c r="C266" s="9" t="s">
        <v>2874</v>
      </c>
      <c r="D266" s="9" t="s">
        <v>3134</v>
      </c>
      <c r="E266" s="9">
        <v>2.422745938315376</v>
      </c>
    </row>
    <row r="267" spans="1:5" ht="36.75" x14ac:dyDescent="0.25">
      <c r="A267" s="9" t="s">
        <v>164</v>
      </c>
      <c r="B267" s="9" t="s">
        <v>85</v>
      </c>
      <c r="C267" s="9" t="s">
        <v>2874</v>
      </c>
      <c r="D267" s="9" t="s">
        <v>3135</v>
      </c>
      <c r="E267" s="9">
        <v>2.3951250562824637</v>
      </c>
    </row>
    <row r="268" spans="1:5" ht="36.75" x14ac:dyDescent="0.25">
      <c r="A268" s="9" t="s">
        <v>164</v>
      </c>
      <c r="B268" s="9" t="s">
        <v>85</v>
      </c>
      <c r="C268" s="9" t="s">
        <v>2874</v>
      </c>
      <c r="D268" s="9" t="s">
        <v>3136</v>
      </c>
      <c r="E268" s="9">
        <v>2.3675041742495533</v>
      </c>
    </row>
    <row r="269" spans="1:5" ht="36.75" x14ac:dyDescent="0.25">
      <c r="A269" s="9" t="s">
        <v>164</v>
      </c>
      <c r="B269" s="9" t="s">
        <v>85</v>
      </c>
      <c r="C269" s="9" t="s">
        <v>2874</v>
      </c>
      <c r="D269" s="9" t="s">
        <v>3137</v>
      </c>
      <c r="E269" s="9">
        <v>2.339883292216641</v>
      </c>
    </row>
    <row r="270" spans="1:5" ht="36.75" x14ac:dyDescent="0.25">
      <c r="A270" s="9" t="s">
        <v>164</v>
      </c>
      <c r="B270" s="9" t="s">
        <v>85</v>
      </c>
      <c r="C270" s="9" t="s">
        <v>2874</v>
      </c>
      <c r="D270" s="9" t="s">
        <v>3138</v>
      </c>
      <c r="E270" s="9">
        <v>2.3122624101837297</v>
      </c>
    </row>
    <row r="271" spans="1:5" ht="36.75" x14ac:dyDescent="0.25">
      <c r="A271" s="9" t="s">
        <v>164</v>
      </c>
      <c r="B271" s="9" t="s">
        <v>85</v>
      </c>
      <c r="C271" s="9" t="s">
        <v>2874</v>
      </c>
      <c r="D271" s="9" t="s">
        <v>3139</v>
      </c>
      <c r="E271" s="9">
        <v>15.124405833164223</v>
      </c>
    </row>
    <row r="272" spans="1:5" ht="36.75" x14ac:dyDescent="0.25">
      <c r="A272" s="9" t="s">
        <v>164</v>
      </c>
      <c r="B272" s="9" t="s">
        <v>85</v>
      </c>
      <c r="C272" s="9" t="s">
        <v>2874</v>
      </c>
      <c r="D272" s="9" t="s">
        <v>3140</v>
      </c>
      <c r="E272" s="9">
        <v>1.9689743049175448</v>
      </c>
    </row>
    <row r="273" spans="1:5" ht="36.75" x14ac:dyDescent="0.25">
      <c r="A273" s="9" t="s">
        <v>164</v>
      </c>
      <c r="B273" s="9" t="s">
        <v>85</v>
      </c>
      <c r="C273" s="9" t="s">
        <v>2874</v>
      </c>
      <c r="D273" s="9" t="s">
        <v>3141</v>
      </c>
      <c r="E273" s="9">
        <v>1.9413534228846332</v>
      </c>
    </row>
    <row r="274" spans="1:5" ht="36.75" x14ac:dyDescent="0.25">
      <c r="A274" s="9" t="s">
        <v>164</v>
      </c>
      <c r="B274" s="9" t="s">
        <v>85</v>
      </c>
      <c r="C274" s="9" t="s">
        <v>2874</v>
      </c>
      <c r="D274" s="9" t="s">
        <v>3142</v>
      </c>
      <c r="E274" s="9">
        <v>1.9137325408517218</v>
      </c>
    </row>
    <row r="275" spans="1:5" ht="36.75" x14ac:dyDescent="0.25">
      <c r="A275" s="9" t="s">
        <v>164</v>
      </c>
      <c r="B275" s="9" t="s">
        <v>85</v>
      </c>
      <c r="C275" s="9" t="s">
        <v>2874</v>
      </c>
      <c r="D275" s="9" t="s">
        <v>3143</v>
      </c>
      <c r="E275" s="9">
        <v>1.8861116588188105</v>
      </c>
    </row>
    <row r="276" spans="1:5" ht="36.75" x14ac:dyDescent="0.25">
      <c r="A276" s="9" t="s">
        <v>164</v>
      </c>
      <c r="B276" s="9" t="s">
        <v>85</v>
      </c>
      <c r="C276" s="9" t="s">
        <v>2874</v>
      </c>
      <c r="D276" s="9" t="s">
        <v>3144</v>
      </c>
      <c r="E276" s="9">
        <v>1.8584907767858991</v>
      </c>
    </row>
    <row r="277" spans="1:5" ht="36.75" x14ac:dyDescent="0.25">
      <c r="A277" s="9" t="s">
        <v>164</v>
      </c>
      <c r="B277" s="9" t="s">
        <v>85</v>
      </c>
      <c r="C277" s="9" t="s">
        <v>2874</v>
      </c>
      <c r="D277" s="9" t="s">
        <v>3145</v>
      </c>
      <c r="E277" s="9">
        <v>1.8308698947529873</v>
      </c>
    </row>
    <row r="278" spans="1:5" ht="36.75" x14ac:dyDescent="0.25">
      <c r="A278" s="9" t="s">
        <v>164</v>
      </c>
      <c r="B278" s="9" t="s">
        <v>85</v>
      </c>
      <c r="C278" s="9" t="s">
        <v>2874</v>
      </c>
      <c r="D278" s="9" t="s">
        <v>3146</v>
      </c>
      <c r="E278" s="9">
        <v>1.8032490127200758</v>
      </c>
    </row>
    <row r="279" spans="1:5" ht="36.75" x14ac:dyDescent="0.25">
      <c r="A279" s="9" t="s">
        <v>164</v>
      </c>
      <c r="B279" s="9" t="s">
        <v>85</v>
      </c>
      <c r="C279" s="9" t="s">
        <v>2874</v>
      </c>
      <c r="D279" s="9" t="s">
        <v>3147</v>
      </c>
      <c r="E279" s="9">
        <v>1.7756281306871644</v>
      </c>
    </row>
    <row r="280" spans="1:5" ht="36.75" x14ac:dyDescent="0.25">
      <c r="A280" s="9" t="s">
        <v>164</v>
      </c>
      <c r="B280" s="9" t="s">
        <v>85</v>
      </c>
      <c r="C280" s="9" t="s">
        <v>2874</v>
      </c>
      <c r="D280" s="9" t="s">
        <v>3148</v>
      </c>
      <c r="E280" s="9">
        <v>1.7480072486542528</v>
      </c>
    </row>
    <row r="281" spans="1:5" ht="36.75" x14ac:dyDescent="0.25">
      <c r="A281" s="9" t="s">
        <v>164</v>
      </c>
      <c r="B281" s="9" t="s">
        <v>85</v>
      </c>
      <c r="C281" s="9" t="s">
        <v>2874</v>
      </c>
      <c r="D281" s="9" t="s">
        <v>3149</v>
      </c>
      <c r="E281" s="9">
        <v>1.7203863666213415</v>
      </c>
    </row>
    <row r="282" spans="1:5" ht="36.75" x14ac:dyDescent="0.25">
      <c r="A282" s="9" t="s">
        <v>164</v>
      </c>
      <c r="B282" s="9" t="s">
        <v>85</v>
      </c>
      <c r="C282" s="9" t="s">
        <v>2874</v>
      </c>
      <c r="D282" s="9" t="s">
        <v>3150</v>
      </c>
      <c r="E282" s="9">
        <v>1.7440614083638368</v>
      </c>
    </row>
    <row r="283" spans="1:5" ht="36.75" x14ac:dyDescent="0.25">
      <c r="A283" s="9" t="s">
        <v>164</v>
      </c>
      <c r="B283" s="9" t="s">
        <v>85</v>
      </c>
      <c r="C283" s="9" t="s">
        <v>2874</v>
      </c>
      <c r="D283" s="9" t="s">
        <v>3151</v>
      </c>
      <c r="E283" s="9">
        <v>1.7164405263309257</v>
      </c>
    </row>
    <row r="284" spans="1:5" ht="36.75" x14ac:dyDescent="0.25">
      <c r="A284" s="9" t="s">
        <v>164</v>
      </c>
      <c r="B284" s="9" t="s">
        <v>85</v>
      </c>
      <c r="C284" s="9" t="s">
        <v>2874</v>
      </c>
      <c r="D284" s="9" t="s">
        <v>3152</v>
      </c>
      <c r="E284" s="9">
        <v>1.6848738040075986</v>
      </c>
    </row>
    <row r="285" spans="1:5" ht="36.75" x14ac:dyDescent="0.25">
      <c r="A285" s="9" t="s">
        <v>164</v>
      </c>
      <c r="B285" s="9" t="s">
        <v>85</v>
      </c>
      <c r="C285" s="9" t="s">
        <v>2874</v>
      </c>
      <c r="D285" s="9" t="s">
        <v>3153</v>
      </c>
      <c r="E285" s="9">
        <v>1.6572529219746872</v>
      </c>
    </row>
    <row r="286" spans="1:5" ht="36.75" x14ac:dyDescent="0.25">
      <c r="A286" s="9" t="s">
        <v>164</v>
      </c>
      <c r="B286" s="9" t="s">
        <v>85</v>
      </c>
      <c r="C286" s="9" t="s">
        <v>2874</v>
      </c>
      <c r="D286" s="9" t="s">
        <v>3154</v>
      </c>
      <c r="E286" s="9">
        <v>1.6296320399417754</v>
      </c>
    </row>
    <row r="287" spans="1:5" ht="36.75" x14ac:dyDescent="0.25">
      <c r="A287" s="9" t="s">
        <v>164</v>
      </c>
      <c r="B287" s="9" t="s">
        <v>85</v>
      </c>
      <c r="C287" s="9" t="s">
        <v>2874</v>
      </c>
      <c r="D287" s="9" t="s">
        <v>3155</v>
      </c>
      <c r="E287" s="9">
        <v>1.6020111579088641</v>
      </c>
    </row>
    <row r="288" spans="1:5" ht="36.75" x14ac:dyDescent="0.25">
      <c r="A288" s="9" t="s">
        <v>164</v>
      </c>
      <c r="B288" s="9" t="s">
        <v>85</v>
      </c>
      <c r="C288" s="9" t="s">
        <v>2874</v>
      </c>
      <c r="D288" s="9" t="s">
        <v>3156</v>
      </c>
      <c r="E288" s="9">
        <v>1.5743902758759525</v>
      </c>
    </row>
    <row r="289" spans="1:5" ht="36.75" x14ac:dyDescent="0.25">
      <c r="A289" s="9" t="s">
        <v>164</v>
      </c>
      <c r="B289" s="9" t="s">
        <v>85</v>
      </c>
      <c r="C289" s="9" t="s">
        <v>2874</v>
      </c>
      <c r="D289" s="9" t="s">
        <v>3157</v>
      </c>
      <c r="E289" s="9">
        <v>1.5467693938430411</v>
      </c>
    </row>
    <row r="290" spans="1:5" ht="36.75" x14ac:dyDescent="0.25">
      <c r="A290" s="9" t="s">
        <v>164</v>
      </c>
      <c r="B290" s="9" t="s">
        <v>85</v>
      </c>
      <c r="C290" s="9" t="s">
        <v>2874</v>
      </c>
      <c r="D290" s="9" t="s">
        <v>3158</v>
      </c>
      <c r="E290" s="9">
        <v>1.5191485118101298</v>
      </c>
    </row>
    <row r="291" spans="1:5" ht="36.75" x14ac:dyDescent="0.25">
      <c r="A291" s="9" t="s">
        <v>164</v>
      </c>
      <c r="B291" s="9" t="s">
        <v>85</v>
      </c>
      <c r="C291" s="9" t="s">
        <v>2874</v>
      </c>
      <c r="D291" s="9" t="s">
        <v>3159</v>
      </c>
      <c r="E291" s="9">
        <v>1.4915276297772184</v>
      </c>
    </row>
    <row r="292" spans="1:5" ht="36.75" x14ac:dyDescent="0.25">
      <c r="A292" s="9" t="s">
        <v>164</v>
      </c>
      <c r="B292" s="9" t="s">
        <v>85</v>
      </c>
      <c r="C292" s="9" t="s">
        <v>2874</v>
      </c>
      <c r="D292" s="9" t="s">
        <v>3160</v>
      </c>
      <c r="E292" s="9">
        <v>1.4639067477443068</v>
      </c>
    </row>
    <row r="293" spans="1:5" ht="36.75" x14ac:dyDescent="0.25">
      <c r="A293" s="9" t="s">
        <v>164</v>
      </c>
      <c r="B293" s="9" t="s">
        <v>85</v>
      </c>
      <c r="C293" s="9" t="s">
        <v>2874</v>
      </c>
      <c r="D293" s="9" t="s">
        <v>3161</v>
      </c>
      <c r="E293" s="9">
        <v>1.4362858657113955</v>
      </c>
    </row>
    <row r="294" spans="1:5" ht="36.75" x14ac:dyDescent="0.25">
      <c r="A294" s="9" t="s">
        <v>164</v>
      </c>
      <c r="B294" s="9" t="s">
        <v>85</v>
      </c>
      <c r="C294" s="9" t="s">
        <v>2874</v>
      </c>
      <c r="D294" s="9" t="s">
        <v>3162</v>
      </c>
      <c r="E294" s="9">
        <v>1.4086649836784839</v>
      </c>
    </row>
    <row r="295" spans="1:5" ht="36.75" x14ac:dyDescent="0.25">
      <c r="A295" s="9" t="s">
        <v>164</v>
      </c>
      <c r="B295" s="9" t="s">
        <v>85</v>
      </c>
      <c r="C295" s="9" t="s">
        <v>2874</v>
      </c>
      <c r="D295" s="9" t="s">
        <v>3163</v>
      </c>
      <c r="E295" s="9">
        <v>1.3810441016455726</v>
      </c>
    </row>
    <row r="296" spans="1:5" ht="36.75" x14ac:dyDescent="0.25">
      <c r="A296" s="9" t="s">
        <v>164</v>
      </c>
      <c r="B296" s="9" t="s">
        <v>85</v>
      </c>
      <c r="C296" s="9" t="s">
        <v>2874</v>
      </c>
      <c r="D296" s="9" t="s">
        <v>3164</v>
      </c>
      <c r="E296" s="9">
        <v>1.3534232196126612</v>
      </c>
    </row>
    <row r="297" spans="1:5" ht="36.75" x14ac:dyDescent="0.25">
      <c r="A297" s="9" t="s">
        <v>164</v>
      </c>
      <c r="B297" s="9" t="s">
        <v>85</v>
      </c>
      <c r="C297" s="9" t="s">
        <v>2874</v>
      </c>
      <c r="D297" s="9" t="s">
        <v>3165</v>
      </c>
      <c r="E297" s="9">
        <v>1.3258023375797496</v>
      </c>
    </row>
    <row r="298" spans="1:5" ht="36.75" x14ac:dyDescent="0.25">
      <c r="A298" s="9" t="s">
        <v>164</v>
      </c>
      <c r="B298" s="9" t="s">
        <v>85</v>
      </c>
      <c r="C298" s="9" t="s">
        <v>2874</v>
      </c>
      <c r="D298" s="9" t="s">
        <v>3166</v>
      </c>
      <c r="E298" s="9">
        <v>1.2981814555468381</v>
      </c>
    </row>
    <row r="299" spans="1:5" ht="36.75" x14ac:dyDescent="0.25">
      <c r="A299" s="9" t="s">
        <v>164</v>
      </c>
      <c r="B299" s="9" t="s">
        <v>85</v>
      </c>
      <c r="C299" s="9" t="s">
        <v>2874</v>
      </c>
      <c r="D299" s="9" t="s">
        <v>3167</v>
      </c>
      <c r="E299" s="9">
        <v>1.2705605735139265</v>
      </c>
    </row>
    <row r="300" spans="1:5" ht="36.75" x14ac:dyDescent="0.25">
      <c r="A300" s="9" t="s">
        <v>164</v>
      </c>
      <c r="B300" s="9" t="s">
        <v>85</v>
      </c>
      <c r="C300" s="9" t="s">
        <v>2874</v>
      </c>
      <c r="D300" s="9" t="s">
        <v>3168</v>
      </c>
      <c r="E300" s="9">
        <v>1.2429396914810151</v>
      </c>
    </row>
    <row r="301" spans="1:5" ht="36.75" x14ac:dyDescent="0.25">
      <c r="A301" s="9" t="s">
        <v>164</v>
      </c>
      <c r="B301" s="9" t="s">
        <v>85</v>
      </c>
      <c r="C301" s="9" t="s">
        <v>2874</v>
      </c>
      <c r="D301" s="9" t="s">
        <v>3169</v>
      </c>
      <c r="E301" s="9">
        <v>1.2153188094481036</v>
      </c>
    </row>
    <row r="302" spans="1:5" ht="36.75" x14ac:dyDescent="0.25">
      <c r="A302" s="9" t="s">
        <v>164</v>
      </c>
      <c r="B302" s="9" t="s">
        <v>85</v>
      </c>
      <c r="C302" s="9" t="s">
        <v>2874</v>
      </c>
      <c r="D302" s="9" t="s">
        <v>3170</v>
      </c>
      <c r="E302" s="9">
        <v>1.1876979274151922</v>
      </c>
    </row>
    <row r="303" spans="1:5" ht="36.75" x14ac:dyDescent="0.25">
      <c r="A303" s="9" t="s">
        <v>164</v>
      </c>
      <c r="B303" s="9" t="s">
        <v>85</v>
      </c>
      <c r="C303" s="9" t="s">
        <v>2874</v>
      </c>
      <c r="D303" s="9" t="s">
        <v>3171</v>
      </c>
      <c r="E303" s="9">
        <v>1.1600770453822808</v>
      </c>
    </row>
    <row r="304" spans="1:5" ht="36.75" x14ac:dyDescent="0.25">
      <c r="A304" s="9" t="s">
        <v>164</v>
      </c>
      <c r="B304" s="9" t="s">
        <v>85</v>
      </c>
      <c r="C304" s="9" t="s">
        <v>2874</v>
      </c>
      <c r="D304" s="9" t="s">
        <v>3172</v>
      </c>
      <c r="E304" s="9">
        <v>1.1324561633493693</v>
      </c>
    </row>
    <row r="305" spans="1:5" ht="36.75" x14ac:dyDescent="0.25">
      <c r="A305" s="9" t="s">
        <v>164</v>
      </c>
      <c r="B305" s="9" t="s">
        <v>85</v>
      </c>
      <c r="C305" s="9" t="s">
        <v>2874</v>
      </c>
      <c r="D305" s="9" t="s">
        <v>3173</v>
      </c>
      <c r="E305" s="9">
        <v>1.1048352813164579</v>
      </c>
    </row>
    <row r="306" spans="1:5" ht="36.75" x14ac:dyDescent="0.25">
      <c r="A306" s="9" t="s">
        <v>164</v>
      </c>
      <c r="B306" s="9" t="s">
        <v>85</v>
      </c>
      <c r="C306" s="9" t="s">
        <v>2874</v>
      </c>
      <c r="D306" s="9" t="s">
        <v>3174</v>
      </c>
      <c r="E306" s="9">
        <v>1.0772143992835463</v>
      </c>
    </row>
    <row r="307" spans="1:5" ht="36.75" x14ac:dyDescent="0.25">
      <c r="A307" s="9" t="s">
        <v>164</v>
      </c>
      <c r="B307" s="9" t="s">
        <v>85</v>
      </c>
      <c r="C307" s="9" t="s">
        <v>2874</v>
      </c>
      <c r="D307" s="9" t="s">
        <v>3175</v>
      </c>
      <c r="E307" s="9">
        <v>1.0495935172506352</v>
      </c>
    </row>
    <row r="308" spans="1:5" ht="36.75" x14ac:dyDescent="0.25">
      <c r="A308" s="9" t="s">
        <v>164</v>
      </c>
      <c r="B308" s="9" t="s">
        <v>85</v>
      </c>
      <c r="C308" s="9" t="s">
        <v>2874</v>
      </c>
      <c r="D308" s="9" t="s">
        <v>3176</v>
      </c>
      <c r="E308" s="9">
        <v>1.0219726352177236</v>
      </c>
    </row>
    <row r="309" spans="1:5" ht="36.75" x14ac:dyDescent="0.25">
      <c r="A309" s="9" t="s">
        <v>164</v>
      </c>
      <c r="B309" s="9" t="s">
        <v>85</v>
      </c>
      <c r="C309" s="9" t="s">
        <v>2874</v>
      </c>
      <c r="D309" s="9" t="s">
        <v>3177</v>
      </c>
      <c r="E309" s="9">
        <v>0.99435175318481206</v>
      </c>
    </row>
    <row r="310" spans="1:5" ht="36.75" x14ac:dyDescent="0.25">
      <c r="A310" s="9" t="s">
        <v>164</v>
      </c>
      <c r="B310" s="9" t="s">
        <v>85</v>
      </c>
      <c r="C310" s="9" t="s">
        <v>2874</v>
      </c>
      <c r="D310" s="9" t="s">
        <v>3178</v>
      </c>
      <c r="E310" s="9">
        <v>0.96673087115190059</v>
      </c>
    </row>
    <row r="311" spans="1:5" ht="36.75" x14ac:dyDescent="0.25">
      <c r="A311" s="9" t="s">
        <v>164</v>
      </c>
      <c r="B311" s="9" t="s">
        <v>85</v>
      </c>
      <c r="C311" s="9" t="s">
        <v>2874</v>
      </c>
      <c r="D311" s="9" t="s">
        <v>3179</v>
      </c>
      <c r="E311" s="9">
        <v>0.93910998911898913</v>
      </c>
    </row>
    <row r="312" spans="1:5" ht="36.75" x14ac:dyDescent="0.25">
      <c r="A312" s="9" t="s">
        <v>164</v>
      </c>
      <c r="B312" s="9" t="s">
        <v>85</v>
      </c>
      <c r="C312" s="9" t="s">
        <v>2874</v>
      </c>
      <c r="D312" s="9" t="s">
        <v>3180</v>
      </c>
      <c r="E312" s="9">
        <v>0.57214684211030853</v>
      </c>
    </row>
    <row r="313" spans="1:5" ht="36.75" x14ac:dyDescent="0.25">
      <c r="A313" s="9" t="s">
        <v>164</v>
      </c>
      <c r="B313" s="9" t="s">
        <v>85</v>
      </c>
      <c r="C313" s="9" t="s">
        <v>2874</v>
      </c>
      <c r="D313" s="9" t="s">
        <v>3181</v>
      </c>
      <c r="E313" s="9">
        <v>0.71814293285569775</v>
      </c>
    </row>
    <row r="314" spans="1:5" ht="36.75" x14ac:dyDescent="0.25">
      <c r="A314" s="9" t="s">
        <v>164</v>
      </c>
      <c r="B314" s="9" t="s">
        <v>85</v>
      </c>
      <c r="C314" s="9" t="s">
        <v>2874</v>
      </c>
      <c r="D314" s="9" t="s">
        <v>3182</v>
      </c>
      <c r="E314" s="9">
        <v>0.8246806206969276</v>
      </c>
    </row>
    <row r="315" spans="1:5" ht="36.75" x14ac:dyDescent="0.25">
      <c r="A315" s="9" t="s">
        <v>164</v>
      </c>
      <c r="B315" s="9" t="s">
        <v>85</v>
      </c>
      <c r="C315" s="9" t="s">
        <v>2874</v>
      </c>
      <c r="D315" s="9" t="s">
        <v>3183</v>
      </c>
      <c r="E315" s="9">
        <v>0.88386822505316642</v>
      </c>
    </row>
    <row r="316" spans="1:5" ht="36.75" x14ac:dyDescent="0.25">
      <c r="A316" s="9" t="s">
        <v>164</v>
      </c>
      <c r="B316" s="9" t="s">
        <v>85</v>
      </c>
      <c r="C316" s="9" t="s">
        <v>2874</v>
      </c>
      <c r="D316" s="9" t="s">
        <v>3184</v>
      </c>
      <c r="E316" s="9">
        <v>0.94305582940940524</v>
      </c>
    </row>
    <row r="317" spans="1:5" ht="36.75" x14ac:dyDescent="0.25">
      <c r="A317" s="9" t="s">
        <v>164</v>
      </c>
      <c r="B317" s="9" t="s">
        <v>85</v>
      </c>
      <c r="C317" s="9" t="s">
        <v>2874</v>
      </c>
      <c r="D317" s="9" t="s">
        <v>3185</v>
      </c>
      <c r="E317" s="9">
        <v>1.0022434337656441</v>
      </c>
    </row>
    <row r="318" spans="1:5" ht="36.75" x14ac:dyDescent="0.25">
      <c r="A318" s="9" t="s">
        <v>164</v>
      </c>
      <c r="B318" s="9" t="s">
        <v>85</v>
      </c>
      <c r="C318" s="9" t="s">
        <v>2874</v>
      </c>
      <c r="D318" s="9" t="s">
        <v>3186</v>
      </c>
      <c r="E318" s="9">
        <v>1.0653768784122988</v>
      </c>
    </row>
    <row r="319" spans="1:5" ht="36.75" x14ac:dyDescent="0.25">
      <c r="A319" s="9" t="s">
        <v>164</v>
      </c>
      <c r="B319" s="9" t="s">
        <v>85</v>
      </c>
      <c r="C319" s="9" t="s">
        <v>2874</v>
      </c>
      <c r="D319" s="9" t="s">
        <v>3187</v>
      </c>
      <c r="E319" s="9">
        <v>1.1245644827685375</v>
      </c>
    </row>
    <row r="320" spans="1:5" ht="36.75" x14ac:dyDescent="0.25">
      <c r="A320" s="9" t="s">
        <v>164</v>
      </c>
      <c r="B320" s="9" t="s">
        <v>85</v>
      </c>
      <c r="C320" s="9" t="s">
        <v>2874</v>
      </c>
      <c r="D320" s="9" t="s">
        <v>3188</v>
      </c>
      <c r="E320" s="9">
        <v>1.1837520871247766</v>
      </c>
    </row>
    <row r="321" spans="1:5" ht="36.75" x14ac:dyDescent="0.25">
      <c r="A321" s="9" t="s">
        <v>164</v>
      </c>
      <c r="B321" s="9" t="s">
        <v>85</v>
      </c>
      <c r="C321" s="9" t="s">
        <v>2874</v>
      </c>
      <c r="D321" s="9" t="s">
        <v>3189</v>
      </c>
      <c r="E321" s="9">
        <v>1.2468855317714309</v>
      </c>
    </row>
    <row r="322" spans="1:5" ht="36.75" x14ac:dyDescent="0.25">
      <c r="A322" s="9" t="s">
        <v>164</v>
      </c>
      <c r="B322" s="9" t="s">
        <v>85</v>
      </c>
      <c r="C322" s="9" t="s">
        <v>2874</v>
      </c>
      <c r="D322" s="9" t="s">
        <v>3190</v>
      </c>
      <c r="E322" s="9">
        <v>1.3060731361276698</v>
      </c>
    </row>
    <row r="323" spans="1:5" ht="36.75" x14ac:dyDescent="0.25">
      <c r="A323" s="9" t="s">
        <v>164</v>
      </c>
      <c r="B323" s="9" t="s">
        <v>85</v>
      </c>
      <c r="C323" s="9" t="s">
        <v>2874</v>
      </c>
      <c r="D323" s="9" t="s">
        <v>3191</v>
      </c>
      <c r="E323" s="9">
        <v>1.3652607404839088</v>
      </c>
    </row>
    <row r="324" spans="1:5" ht="36.75" x14ac:dyDescent="0.25">
      <c r="A324" s="9" t="s">
        <v>164</v>
      </c>
      <c r="B324" s="9" t="s">
        <v>85</v>
      </c>
      <c r="C324" s="9" t="s">
        <v>2874</v>
      </c>
      <c r="D324" s="9" t="s">
        <v>3192</v>
      </c>
      <c r="E324" s="9">
        <v>1.4244483448401475</v>
      </c>
    </row>
    <row r="325" spans="1:5" ht="36.75" x14ac:dyDescent="0.25">
      <c r="A325" s="9" t="s">
        <v>164</v>
      </c>
      <c r="B325" s="9" t="s">
        <v>85</v>
      </c>
      <c r="C325" s="9" t="s">
        <v>2874</v>
      </c>
      <c r="D325" s="9" t="s">
        <v>3193</v>
      </c>
      <c r="E325" s="9">
        <v>1.4875817894868024</v>
      </c>
    </row>
    <row r="326" spans="1:5" ht="36.75" x14ac:dyDescent="0.25">
      <c r="A326" s="9" t="s">
        <v>164</v>
      </c>
      <c r="B326" s="9" t="s">
        <v>85</v>
      </c>
      <c r="C326" s="9" t="s">
        <v>2874</v>
      </c>
      <c r="D326" s="9" t="s">
        <v>3194</v>
      </c>
      <c r="E326" s="9">
        <v>1.5467693938430411</v>
      </c>
    </row>
    <row r="327" spans="1:5" ht="36.75" x14ac:dyDescent="0.25">
      <c r="A327" s="9" t="s">
        <v>164</v>
      </c>
      <c r="B327" s="9" t="s">
        <v>85</v>
      </c>
      <c r="C327" s="9" t="s">
        <v>2874</v>
      </c>
      <c r="D327" s="9" t="s">
        <v>3195</v>
      </c>
      <c r="E327" s="9">
        <v>1.6059569981992798</v>
      </c>
    </row>
    <row r="328" spans="1:5" ht="36.75" x14ac:dyDescent="0.25">
      <c r="A328" s="9" t="s">
        <v>164</v>
      </c>
      <c r="B328" s="9" t="s">
        <v>85</v>
      </c>
      <c r="C328" s="9" t="s">
        <v>2874</v>
      </c>
      <c r="D328" s="9" t="s">
        <v>3196</v>
      </c>
      <c r="E328" s="9">
        <v>1.6690904428459346</v>
      </c>
    </row>
    <row r="329" spans="1:5" ht="36.75" x14ac:dyDescent="0.25">
      <c r="A329" s="9" t="s">
        <v>164</v>
      </c>
      <c r="B329" s="9" t="s">
        <v>85</v>
      </c>
      <c r="C329" s="9" t="s">
        <v>2874</v>
      </c>
      <c r="D329" s="9" t="s">
        <v>3197</v>
      </c>
      <c r="E329" s="9">
        <v>1.7282780472021735</v>
      </c>
    </row>
    <row r="330" spans="1:5" ht="36.75" x14ac:dyDescent="0.25">
      <c r="A330" s="9" t="s">
        <v>164</v>
      </c>
      <c r="B330" s="9" t="s">
        <v>85</v>
      </c>
      <c r="C330" s="9" t="s">
        <v>2874</v>
      </c>
      <c r="D330" s="9" t="s">
        <v>3198</v>
      </c>
      <c r="E330" s="9">
        <v>1.7874656515584122</v>
      </c>
    </row>
    <row r="331" spans="1:5" ht="36.75" x14ac:dyDescent="0.25">
      <c r="A331" s="9" t="s">
        <v>164</v>
      </c>
      <c r="B331" s="9" t="s">
        <v>85</v>
      </c>
      <c r="C331" s="9" t="s">
        <v>2874</v>
      </c>
      <c r="D331" s="9" t="s">
        <v>3199</v>
      </c>
      <c r="E331" s="9">
        <v>1.8505990962050669</v>
      </c>
    </row>
    <row r="332" spans="1:5" ht="36.75" x14ac:dyDescent="0.25">
      <c r="A332" s="9" t="s">
        <v>164</v>
      </c>
      <c r="B332" s="9" t="s">
        <v>85</v>
      </c>
      <c r="C332" s="9" t="s">
        <v>2874</v>
      </c>
      <c r="D332" s="9" t="s">
        <v>3200</v>
      </c>
      <c r="E332" s="9">
        <v>1.9097867005613058</v>
      </c>
    </row>
    <row r="333" spans="1:5" ht="36.75" x14ac:dyDescent="0.25">
      <c r="A333" s="9" t="s">
        <v>164</v>
      </c>
      <c r="B333" s="9" t="s">
        <v>85</v>
      </c>
      <c r="C333" s="9" t="s">
        <v>2874</v>
      </c>
      <c r="D333" s="9" t="s">
        <v>3201</v>
      </c>
      <c r="E333" s="9">
        <v>1.9689743049175448</v>
      </c>
    </row>
    <row r="334" spans="1:5" ht="36.75" x14ac:dyDescent="0.25">
      <c r="A334" s="9" t="s">
        <v>164</v>
      </c>
      <c r="B334" s="9" t="s">
        <v>85</v>
      </c>
      <c r="C334" s="9" t="s">
        <v>2874</v>
      </c>
      <c r="D334" s="9" t="s">
        <v>3202</v>
      </c>
      <c r="E334" s="9">
        <v>2.0281619092737837</v>
      </c>
    </row>
    <row r="335" spans="1:5" ht="36.75" x14ac:dyDescent="0.25">
      <c r="A335" s="9" t="s">
        <v>164</v>
      </c>
      <c r="B335" s="9" t="s">
        <v>85</v>
      </c>
      <c r="C335" s="9" t="s">
        <v>2874</v>
      </c>
      <c r="D335" s="9" t="s">
        <v>3203</v>
      </c>
      <c r="E335" s="9">
        <v>2.0912953539204389</v>
      </c>
    </row>
    <row r="336" spans="1:5" ht="36.75" x14ac:dyDescent="0.25">
      <c r="A336" s="9" t="s">
        <v>164</v>
      </c>
      <c r="B336" s="9" t="s">
        <v>85</v>
      </c>
      <c r="C336" s="9" t="s">
        <v>2874</v>
      </c>
      <c r="D336" s="9" t="s">
        <v>3204</v>
      </c>
      <c r="E336" s="9">
        <v>2.1504829582766765</v>
      </c>
    </row>
    <row r="337" spans="1:5" ht="36.75" x14ac:dyDescent="0.25">
      <c r="A337" s="9" t="s">
        <v>164</v>
      </c>
      <c r="B337" s="9" t="s">
        <v>85</v>
      </c>
      <c r="C337" s="9" t="s">
        <v>2874</v>
      </c>
      <c r="D337" s="9" t="s">
        <v>3205</v>
      </c>
      <c r="E337" s="9">
        <v>2.2096705626329158</v>
      </c>
    </row>
    <row r="338" spans="1:5" ht="36.75" x14ac:dyDescent="0.25">
      <c r="A338" s="9" t="s">
        <v>164</v>
      </c>
      <c r="B338" s="9" t="s">
        <v>85</v>
      </c>
      <c r="C338" s="9" t="s">
        <v>2874</v>
      </c>
      <c r="D338" s="9" t="s">
        <v>3206</v>
      </c>
      <c r="E338" s="9">
        <v>2.2728040072795697</v>
      </c>
    </row>
    <row r="339" spans="1:5" ht="36.75" x14ac:dyDescent="0.25">
      <c r="A339" s="9" t="s">
        <v>164</v>
      </c>
      <c r="B339" s="9" t="s">
        <v>85</v>
      </c>
      <c r="C339" s="9" t="s">
        <v>2874</v>
      </c>
      <c r="D339" s="9" t="s">
        <v>3207</v>
      </c>
      <c r="E339" s="9">
        <v>0.55241764065822896</v>
      </c>
    </row>
    <row r="340" spans="1:5" ht="36.75" x14ac:dyDescent="0.25">
      <c r="A340" s="9" t="s">
        <v>164</v>
      </c>
      <c r="B340" s="9" t="s">
        <v>85</v>
      </c>
      <c r="C340" s="9" t="s">
        <v>2874</v>
      </c>
      <c r="D340" s="9" t="s">
        <v>3208</v>
      </c>
      <c r="E340" s="9">
        <v>0.70235957169403396</v>
      </c>
    </row>
    <row r="341" spans="1:5" ht="36.75" x14ac:dyDescent="0.25">
      <c r="A341" s="9" t="s">
        <v>164</v>
      </c>
      <c r="B341" s="9" t="s">
        <v>85</v>
      </c>
      <c r="C341" s="9" t="s">
        <v>2874</v>
      </c>
      <c r="D341" s="9" t="s">
        <v>3209</v>
      </c>
      <c r="E341" s="9">
        <v>0.73787213430777721</v>
      </c>
    </row>
    <row r="342" spans="1:5" ht="36.75" x14ac:dyDescent="0.25">
      <c r="A342" s="9" t="s">
        <v>164</v>
      </c>
      <c r="B342" s="9" t="s">
        <v>85</v>
      </c>
      <c r="C342" s="9" t="s">
        <v>2874</v>
      </c>
      <c r="D342" s="9" t="s">
        <v>3210</v>
      </c>
      <c r="E342" s="9">
        <v>0.77338469692152056</v>
      </c>
    </row>
    <row r="343" spans="1:5" ht="36.75" x14ac:dyDescent="0.25">
      <c r="A343" s="9" t="s">
        <v>164</v>
      </c>
      <c r="B343" s="9" t="s">
        <v>85</v>
      </c>
      <c r="C343" s="9" t="s">
        <v>2874</v>
      </c>
      <c r="D343" s="9" t="s">
        <v>3211</v>
      </c>
      <c r="E343" s="9">
        <v>0.8128430998256797</v>
      </c>
    </row>
    <row r="344" spans="1:5" ht="36.75" x14ac:dyDescent="0.25">
      <c r="A344" s="9" t="s">
        <v>164</v>
      </c>
      <c r="B344" s="9" t="s">
        <v>85</v>
      </c>
      <c r="C344" s="9" t="s">
        <v>2874</v>
      </c>
      <c r="D344" s="9" t="s">
        <v>3212</v>
      </c>
      <c r="E344" s="9">
        <v>0.84046398185859117</v>
      </c>
    </row>
    <row r="345" spans="1:5" ht="36.75" x14ac:dyDescent="0.25">
      <c r="A345" s="9" t="s">
        <v>164</v>
      </c>
      <c r="B345" s="9" t="s">
        <v>85</v>
      </c>
      <c r="C345" s="9" t="s">
        <v>2874</v>
      </c>
      <c r="D345" s="9" t="s">
        <v>3213</v>
      </c>
      <c r="E345" s="9">
        <v>0.86019318331067074</v>
      </c>
    </row>
    <row r="346" spans="1:5" ht="36.75" x14ac:dyDescent="0.25">
      <c r="A346" s="9" t="s">
        <v>164</v>
      </c>
      <c r="B346" s="9" t="s">
        <v>85</v>
      </c>
      <c r="C346" s="9" t="s">
        <v>2874</v>
      </c>
      <c r="D346" s="9" t="s">
        <v>3214</v>
      </c>
      <c r="E346" s="9">
        <v>0.87992238476275042</v>
      </c>
    </row>
    <row r="347" spans="1:5" ht="36.75" x14ac:dyDescent="0.25">
      <c r="A347" s="9" t="s">
        <v>164</v>
      </c>
      <c r="B347" s="9" t="s">
        <v>85</v>
      </c>
      <c r="C347" s="9" t="s">
        <v>2874</v>
      </c>
      <c r="D347" s="9" t="s">
        <v>3215</v>
      </c>
      <c r="E347" s="9">
        <v>0.8996515862148301</v>
      </c>
    </row>
    <row r="348" spans="1:5" ht="36.75" x14ac:dyDescent="0.25">
      <c r="A348" s="9" t="s">
        <v>164</v>
      </c>
      <c r="B348" s="9" t="s">
        <v>85</v>
      </c>
      <c r="C348" s="9" t="s">
        <v>2874</v>
      </c>
      <c r="D348" s="9" t="s">
        <v>3216</v>
      </c>
      <c r="E348" s="9">
        <v>0.91938078766690956</v>
      </c>
    </row>
    <row r="349" spans="1:5" ht="36.75" x14ac:dyDescent="0.25">
      <c r="A349" s="9" t="s">
        <v>164</v>
      </c>
      <c r="B349" s="9" t="s">
        <v>85</v>
      </c>
      <c r="C349" s="9" t="s">
        <v>2874</v>
      </c>
      <c r="D349" s="9" t="s">
        <v>3217</v>
      </c>
      <c r="E349" s="9">
        <v>0.93910998911898913</v>
      </c>
    </row>
    <row r="350" spans="1:5" ht="36.75" x14ac:dyDescent="0.25">
      <c r="A350" s="9" t="s">
        <v>164</v>
      </c>
      <c r="B350" s="9" t="s">
        <v>85</v>
      </c>
      <c r="C350" s="9" t="s">
        <v>2874</v>
      </c>
      <c r="D350" s="9" t="s">
        <v>3218</v>
      </c>
      <c r="E350" s="9">
        <v>0.95883919057106881</v>
      </c>
    </row>
    <row r="351" spans="1:5" ht="36.75" x14ac:dyDescent="0.25">
      <c r="A351" s="9" t="s">
        <v>164</v>
      </c>
      <c r="B351" s="9" t="s">
        <v>85</v>
      </c>
      <c r="C351" s="9" t="s">
        <v>2874</v>
      </c>
      <c r="D351" s="9" t="s">
        <v>3219</v>
      </c>
      <c r="E351" s="9">
        <v>0.97856839202314838</v>
      </c>
    </row>
    <row r="352" spans="1:5" ht="36.75" x14ac:dyDescent="0.25">
      <c r="A352" s="9" t="s">
        <v>164</v>
      </c>
      <c r="B352" s="9" t="s">
        <v>85</v>
      </c>
      <c r="C352" s="9" t="s">
        <v>2874</v>
      </c>
      <c r="D352" s="9" t="s">
        <v>3220</v>
      </c>
      <c r="E352" s="9">
        <v>0.95883919057106881</v>
      </c>
    </row>
    <row r="353" spans="1:5" ht="36.75" x14ac:dyDescent="0.25">
      <c r="A353" s="9" t="s">
        <v>164</v>
      </c>
      <c r="B353" s="9" t="s">
        <v>85</v>
      </c>
      <c r="C353" s="9" t="s">
        <v>2874</v>
      </c>
      <c r="D353" s="9" t="s">
        <v>3221</v>
      </c>
      <c r="E353" s="9">
        <v>0.93910998911898913</v>
      </c>
    </row>
    <row r="354" spans="1:5" ht="36.75" x14ac:dyDescent="0.25">
      <c r="A354" s="9" t="s">
        <v>164</v>
      </c>
      <c r="B354" s="9" t="s">
        <v>85</v>
      </c>
      <c r="C354" s="9" t="s">
        <v>2874</v>
      </c>
      <c r="D354" s="9" t="s">
        <v>3222</v>
      </c>
      <c r="E354" s="9">
        <v>0.91938078766690956</v>
      </c>
    </row>
    <row r="355" spans="1:5" ht="36.75" x14ac:dyDescent="0.25">
      <c r="A355" s="9" t="s">
        <v>164</v>
      </c>
      <c r="B355" s="9" t="s">
        <v>85</v>
      </c>
      <c r="C355" s="9" t="s">
        <v>2874</v>
      </c>
      <c r="D355" s="9" t="s">
        <v>3223</v>
      </c>
      <c r="E355" s="9">
        <v>0.8996515862148301</v>
      </c>
    </row>
    <row r="356" spans="1:5" ht="36.75" x14ac:dyDescent="0.25">
      <c r="A356" s="9" t="s">
        <v>164</v>
      </c>
      <c r="B356" s="9" t="s">
        <v>85</v>
      </c>
      <c r="C356" s="9" t="s">
        <v>2874</v>
      </c>
      <c r="D356" s="9" t="s">
        <v>3224</v>
      </c>
      <c r="E356" s="9">
        <v>0.86808486389150263</v>
      </c>
    </row>
    <row r="357" spans="1:5" ht="36.75" x14ac:dyDescent="0.25">
      <c r="A357" s="9" t="s">
        <v>164</v>
      </c>
      <c r="B357" s="9" t="s">
        <v>85</v>
      </c>
      <c r="C357" s="9" t="s">
        <v>2874</v>
      </c>
      <c r="D357" s="9" t="s">
        <v>3225</v>
      </c>
      <c r="E357" s="9">
        <v>0.84046398185859117</v>
      </c>
    </row>
    <row r="358" spans="1:5" ht="36.75" x14ac:dyDescent="0.25">
      <c r="A358" s="9" t="s">
        <v>164</v>
      </c>
      <c r="B358" s="9" t="s">
        <v>85</v>
      </c>
      <c r="C358" s="9" t="s">
        <v>2874</v>
      </c>
      <c r="D358" s="9" t="s">
        <v>3226</v>
      </c>
      <c r="E358" s="9">
        <v>0.8128430998256797</v>
      </c>
    </row>
    <row r="359" spans="1:5" ht="36.75" x14ac:dyDescent="0.25">
      <c r="A359" s="9" t="s">
        <v>164</v>
      </c>
      <c r="B359" s="9" t="s">
        <v>85</v>
      </c>
      <c r="C359" s="9" t="s">
        <v>2874</v>
      </c>
      <c r="D359" s="9" t="s">
        <v>3227</v>
      </c>
      <c r="E359" s="9">
        <v>0.78522221779276824</v>
      </c>
    </row>
    <row r="360" spans="1:5" ht="36.75" x14ac:dyDescent="0.25">
      <c r="A360" s="9" t="s">
        <v>164</v>
      </c>
      <c r="B360" s="9" t="s">
        <v>85</v>
      </c>
      <c r="C360" s="9" t="s">
        <v>2874</v>
      </c>
      <c r="D360" s="9" t="s">
        <v>3228</v>
      </c>
      <c r="E360" s="9">
        <v>0.75760133575985689</v>
      </c>
    </row>
    <row r="361" spans="1:5" ht="36.75" x14ac:dyDescent="0.25">
      <c r="A361" s="9" t="s">
        <v>164</v>
      </c>
      <c r="B361" s="9" t="s">
        <v>85</v>
      </c>
      <c r="C361" s="9" t="s">
        <v>2874</v>
      </c>
      <c r="D361" s="9" t="s">
        <v>3229</v>
      </c>
      <c r="E361" s="9">
        <v>0.72998045372694542</v>
      </c>
    </row>
    <row r="362" spans="1:5" ht="36.75" x14ac:dyDescent="0.25">
      <c r="A362" s="9" t="s">
        <v>164</v>
      </c>
      <c r="B362" s="9" t="s">
        <v>85</v>
      </c>
      <c r="C362" s="9" t="s">
        <v>2874</v>
      </c>
      <c r="D362" s="9" t="s">
        <v>3230</v>
      </c>
      <c r="E362" s="9">
        <v>0.69841373140361818</v>
      </c>
    </row>
    <row r="363" spans="1:5" ht="36.75" x14ac:dyDescent="0.25">
      <c r="A363" s="9" t="s">
        <v>164</v>
      </c>
      <c r="B363" s="9" t="s">
        <v>85</v>
      </c>
      <c r="C363" s="9" t="s">
        <v>2874</v>
      </c>
      <c r="D363" s="9" t="s">
        <v>3231</v>
      </c>
      <c r="E363" s="9">
        <v>0.8246806206969276</v>
      </c>
    </row>
    <row r="364" spans="1:5" ht="36.75" x14ac:dyDescent="0.25">
      <c r="A364" s="9" t="s">
        <v>164</v>
      </c>
      <c r="B364" s="9" t="s">
        <v>85</v>
      </c>
      <c r="C364" s="9" t="s">
        <v>2874</v>
      </c>
      <c r="D364" s="9" t="s">
        <v>3232</v>
      </c>
      <c r="E364" s="9">
        <v>0.93121830853815735</v>
      </c>
    </row>
    <row r="365" spans="1:5" ht="36.75" x14ac:dyDescent="0.25">
      <c r="A365" s="9" t="s">
        <v>164</v>
      </c>
      <c r="B365" s="9" t="s">
        <v>85</v>
      </c>
      <c r="C365" s="9" t="s">
        <v>2874</v>
      </c>
      <c r="D365" s="9" t="s">
        <v>3233</v>
      </c>
      <c r="E365" s="9">
        <v>0.90359742650524599</v>
      </c>
    </row>
    <row r="366" spans="1:5" ht="36.75" x14ac:dyDescent="0.25">
      <c r="A366" s="9" t="s">
        <v>164</v>
      </c>
      <c r="B366" s="9" t="s">
        <v>85</v>
      </c>
      <c r="C366" s="9" t="s">
        <v>2874</v>
      </c>
      <c r="D366" s="9" t="s">
        <v>3234</v>
      </c>
      <c r="E366" s="9">
        <v>0.87597654447233453</v>
      </c>
    </row>
    <row r="367" spans="1:5" ht="36.75" x14ac:dyDescent="0.25">
      <c r="A367" s="9" t="s">
        <v>164</v>
      </c>
      <c r="B367" s="9" t="s">
        <v>85</v>
      </c>
      <c r="C367" s="9" t="s">
        <v>2874</v>
      </c>
      <c r="D367" s="9" t="s">
        <v>3235</v>
      </c>
      <c r="E367" s="9">
        <v>0.85230150272983907</v>
      </c>
    </row>
    <row r="368" spans="1:5" ht="36.75" x14ac:dyDescent="0.25">
      <c r="A368" s="9" t="s">
        <v>164</v>
      </c>
      <c r="B368" s="9" t="s">
        <v>85</v>
      </c>
      <c r="C368" s="9" t="s">
        <v>2874</v>
      </c>
      <c r="D368" s="9" t="s">
        <v>3236</v>
      </c>
      <c r="E368" s="9">
        <v>0.8246806206969276</v>
      </c>
    </row>
    <row r="369" spans="1:5" ht="36.75" x14ac:dyDescent="0.25">
      <c r="A369" s="9" t="s">
        <v>164</v>
      </c>
      <c r="B369" s="9" t="s">
        <v>85</v>
      </c>
      <c r="C369" s="9" t="s">
        <v>2874</v>
      </c>
      <c r="D369" s="9" t="s">
        <v>3237</v>
      </c>
      <c r="E369" s="9">
        <v>0.79705973866401603</v>
      </c>
    </row>
    <row r="370" spans="1:5" ht="36.75" x14ac:dyDescent="0.25">
      <c r="A370" s="9" t="s">
        <v>164</v>
      </c>
      <c r="B370" s="9" t="s">
        <v>85</v>
      </c>
      <c r="C370" s="9" t="s">
        <v>2874</v>
      </c>
      <c r="D370" s="9" t="s">
        <v>3238</v>
      </c>
      <c r="E370" s="9">
        <v>0.77338469692152056</v>
      </c>
    </row>
    <row r="371" spans="1:5" ht="36.75" x14ac:dyDescent="0.25">
      <c r="A371" s="9" t="s">
        <v>164</v>
      </c>
      <c r="B371" s="9" t="s">
        <v>85</v>
      </c>
      <c r="C371" s="9" t="s">
        <v>2874</v>
      </c>
      <c r="D371" s="9" t="s">
        <v>3239</v>
      </c>
      <c r="E371" s="9">
        <v>0.74576381488860921</v>
      </c>
    </row>
    <row r="372" spans="1:5" ht="36.75" x14ac:dyDescent="0.25">
      <c r="A372" s="9" t="s">
        <v>164</v>
      </c>
      <c r="B372" s="9" t="s">
        <v>85</v>
      </c>
      <c r="C372" s="9" t="s">
        <v>2874</v>
      </c>
      <c r="D372" s="9" t="s">
        <v>3240</v>
      </c>
      <c r="E372" s="9">
        <v>0.71814293285569775</v>
      </c>
    </row>
    <row r="373" spans="1:5" ht="36.75" x14ac:dyDescent="0.25">
      <c r="A373" s="9" t="s">
        <v>164</v>
      </c>
      <c r="B373" s="9" t="s">
        <v>85</v>
      </c>
      <c r="C373" s="9" t="s">
        <v>2874</v>
      </c>
      <c r="D373" s="9" t="s">
        <v>3241</v>
      </c>
      <c r="E373" s="9">
        <v>0.69446789111320217</v>
      </c>
    </row>
    <row r="374" spans="1:5" ht="36.75" x14ac:dyDescent="0.25">
      <c r="A374" s="9" t="s">
        <v>164</v>
      </c>
      <c r="B374" s="9" t="s">
        <v>85</v>
      </c>
      <c r="C374" s="9" t="s">
        <v>2874</v>
      </c>
      <c r="D374" s="9" t="s">
        <v>3242</v>
      </c>
      <c r="E374" s="9">
        <v>0.66684700908029071</v>
      </c>
    </row>
    <row r="375" spans="1:5" ht="36.75" x14ac:dyDescent="0.25">
      <c r="A375" s="9" t="s">
        <v>164</v>
      </c>
      <c r="B375" s="9" t="s">
        <v>85</v>
      </c>
      <c r="C375" s="9" t="s">
        <v>2874</v>
      </c>
      <c r="D375" s="9" t="s">
        <v>3243</v>
      </c>
      <c r="E375" s="9">
        <v>0.27620882032911448</v>
      </c>
    </row>
    <row r="376" spans="1:5" ht="36.75" x14ac:dyDescent="0.25">
      <c r="A376" s="9" t="s">
        <v>164</v>
      </c>
      <c r="B376" s="9" t="s">
        <v>85</v>
      </c>
      <c r="C376" s="9" t="s">
        <v>2874</v>
      </c>
      <c r="D376" s="9" t="s">
        <v>3244</v>
      </c>
      <c r="E376" s="9">
        <v>1.0377559963793874</v>
      </c>
    </row>
    <row r="377" spans="1:5" ht="36.75" x14ac:dyDescent="0.25">
      <c r="A377" s="9" t="s">
        <v>164</v>
      </c>
      <c r="B377" s="9" t="s">
        <v>85</v>
      </c>
      <c r="C377" s="9" t="s">
        <v>2874</v>
      </c>
      <c r="D377" s="9" t="s">
        <v>3245</v>
      </c>
      <c r="E377" s="9">
        <v>1.0101351143464756</v>
      </c>
    </row>
    <row r="378" spans="1:5" ht="36.75" x14ac:dyDescent="0.25">
      <c r="A378" s="9" t="s">
        <v>164</v>
      </c>
      <c r="B378" s="9" t="s">
        <v>85</v>
      </c>
      <c r="C378" s="9" t="s">
        <v>2874</v>
      </c>
      <c r="D378" s="9" t="s">
        <v>3246</v>
      </c>
      <c r="E378" s="9">
        <v>0.98251423231356438</v>
      </c>
    </row>
    <row r="379" spans="1:5" ht="36.75" x14ac:dyDescent="0.25">
      <c r="A379" s="9" t="s">
        <v>164</v>
      </c>
      <c r="B379" s="9" t="s">
        <v>85</v>
      </c>
      <c r="C379" s="9" t="s">
        <v>2874</v>
      </c>
      <c r="D379" s="9" t="s">
        <v>3247</v>
      </c>
      <c r="E379" s="9">
        <v>0.95489335028065292</v>
      </c>
    </row>
    <row r="380" spans="1:5" ht="36.75" x14ac:dyDescent="0.25">
      <c r="A380" s="9" t="s">
        <v>164</v>
      </c>
      <c r="B380" s="9" t="s">
        <v>85</v>
      </c>
      <c r="C380" s="9" t="s">
        <v>2874</v>
      </c>
      <c r="D380" s="9" t="s">
        <v>3248</v>
      </c>
      <c r="E380" s="9">
        <v>0.92727246824774157</v>
      </c>
    </row>
    <row r="381" spans="1:5" ht="36.75" x14ac:dyDescent="0.25">
      <c r="A381" s="9" t="s">
        <v>164</v>
      </c>
      <c r="B381" s="9" t="s">
        <v>85</v>
      </c>
      <c r="C381" s="9" t="s">
        <v>2874</v>
      </c>
      <c r="D381" s="9" t="s">
        <v>3249</v>
      </c>
      <c r="E381" s="9">
        <v>0.8996515862148301</v>
      </c>
    </row>
    <row r="382" spans="1:5" ht="36.75" x14ac:dyDescent="0.25">
      <c r="A382" s="9" t="s">
        <v>164</v>
      </c>
      <c r="B382" s="9" t="s">
        <v>85</v>
      </c>
      <c r="C382" s="9" t="s">
        <v>2874</v>
      </c>
      <c r="D382" s="9" t="s">
        <v>3250</v>
      </c>
      <c r="E382" s="9">
        <v>0.87203070418191841</v>
      </c>
    </row>
    <row r="383" spans="1:5" ht="36.75" x14ac:dyDescent="0.25">
      <c r="A383" s="9" t="s">
        <v>164</v>
      </c>
      <c r="B383" s="9" t="s">
        <v>85</v>
      </c>
      <c r="C383" s="9" t="s">
        <v>2874</v>
      </c>
      <c r="D383" s="9" t="s">
        <v>3251</v>
      </c>
      <c r="E383" s="9">
        <v>0.84440982214900706</v>
      </c>
    </row>
    <row r="384" spans="1:5" ht="36.75" x14ac:dyDescent="0.25">
      <c r="A384" s="9" t="s">
        <v>164</v>
      </c>
      <c r="B384" s="9" t="s">
        <v>85</v>
      </c>
      <c r="C384" s="9" t="s">
        <v>2874</v>
      </c>
      <c r="D384" s="9" t="s">
        <v>3252</v>
      </c>
      <c r="E384" s="9">
        <v>0.81678894011609571</v>
      </c>
    </row>
    <row r="385" spans="1:5" ht="36.75" x14ac:dyDescent="0.25">
      <c r="A385" s="9" t="s">
        <v>164</v>
      </c>
      <c r="B385" s="9" t="s">
        <v>85</v>
      </c>
      <c r="C385" s="9" t="s">
        <v>2874</v>
      </c>
      <c r="D385" s="9" t="s">
        <v>3253</v>
      </c>
      <c r="E385" s="9">
        <v>0.78916805808318424</v>
      </c>
    </row>
    <row r="386" spans="1:5" ht="36.75" x14ac:dyDescent="0.25">
      <c r="A386" s="9" t="s">
        <v>164</v>
      </c>
      <c r="B386" s="9" t="s">
        <v>85</v>
      </c>
      <c r="C386" s="9" t="s">
        <v>2874</v>
      </c>
      <c r="D386" s="9" t="s">
        <v>3254</v>
      </c>
      <c r="E386" s="9">
        <v>0.76154717605027278</v>
      </c>
    </row>
    <row r="387" spans="1:5" ht="36.75" x14ac:dyDescent="0.25">
      <c r="A387" s="9" t="s">
        <v>164</v>
      </c>
      <c r="B387" s="9" t="s">
        <v>85</v>
      </c>
      <c r="C387" s="9" t="s">
        <v>2874</v>
      </c>
      <c r="D387" s="9" t="s">
        <v>3255</v>
      </c>
      <c r="E387" s="9">
        <v>0.72998045372694542</v>
      </c>
    </row>
    <row r="388" spans="1:5" ht="36.75" x14ac:dyDescent="0.25">
      <c r="A388" s="9" t="s">
        <v>164</v>
      </c>
      <c r="B388" s="9" t="s">
        <v>85</v>
      </c>
      <c r="C388" s="9" t="s">
        <v>2874</v>
      </c>
      <c r="D388" s="9" t="s">
        <v>3256</v>
      </c>
      <c r="E388" s="9">
        <v>0.68263037024195439</v>
      </c>
    </row>
    <row r="389" spans="1:5" ht="36.75" x14ac:dyDescent="0.25">
      <c r="A389" s="9" t="s">
        <v>164</v>
      </c>
      <c r="B389" s="9" t="s">
        <v>85</v>
      </c>
      <c r="C389" s="9" t="s">
        <v>2874</v>
      </c>
      <c r="D389" s="9" t="s">
        <v>3257</v>
      </c>
      <c r="E389" s="9">
        <v>0.63133444646654746</v>
      </c>
    </row>
    <row r="390" spans="1:5" ht="36.75" x14ac:dyDescent="0.25">
      <c r="A390" s="9" t="s">
        <v>164</v>
      </c>
      <c r="B390" s="9" t="s">
        <v>85</v>
      </c>
      <c r="C390" s="9" t="s">
        <v>2874</v>
      </c>
      <c r="D390" s="9" t="s">
        <v>3258</v>
      </c>
      <c r="E390" s="9">
        <v>0.58398436298155643</v>
      </c>
    </row>
    <row r="391" spans="1:5" ht="36.75" x14ac:dyDescent="0.25">
      <c r="A391" s="9" t="s">
        <v>164</v>
      </c>
      <c r="B391" s="9" t="s">
        <v>85</v>
      </c>
      <c r="C391" s="9" t="s">
        <v>2874</v>
      </c>
      <c r="D391" s="9" t="s">
        <v>3259</v>
      </c>
      <c r="E391" s="9">
        <v>0.45377163339783094</v>
      </c>
    </row>
    <row r="392" spans="1:5" ht="36.75" x14ac:dyDescent="0.25">
      <c r="A392" s="9" t="s">
        <v>164</v>
      </c>
      <c r="B392" s="9" t="s">
        <v>85</v>
      </c>
      <c r="C392" s="9" t="s">
        <v>2874</v>
      </c>
      <c r="D392" s="9" t="s">
        <v>3260</v>
      </c>
      <c r="E392" s="9">
        <v>0.2683171397482827</v>
      </c>
    </row>
    <row r="393" spans="1:5" ht="36.75" x14ac:dyDescent="0.25">
      <c r="A393" s="9" t="s">
        <v>164</v>
      </c>
      <c r="B393" s="9" t="s">
        <v>85</v>
      </c>
      <c r="C393" s="9" t="s">
        <v>2874</v>
      </c>
      <c r="D393" s="9" t="s">
        <v>3261</v>
      </c>
      <c r="E393" s="9">
        <v>0.40247570962242396</v>
      </c>
    </row>
    <row r="394" spans="1:5" ht="36.75" x14ac:dyDescent="0.25">
      <c r="A394" s="9" t="s">
        <v>164</v>
      </c>
      <c r="B394" s="9" t="s">
        <v>85</v>
      </c>
      <c r="C394" s="9" t="s">
        <v>2874</v>
      </c>
      <c r="D394" s="9" t="s">
        <v>3262</v>
      </c>
      <c r="E394" s="9">
        <v>1.0614310381218828</v>
      </c>
    </row>
    <row r="395" spans="1:5" ht="36.75" x14ac:dyDescent="0.25">
      <c r="A395" s="9" t="s">
        <v>164</v>
      </c>
      <c r="B395" s="9" t="s">
        <v>85</v>
      </c>
      <c r="C395" s="9" t="s">
        <v>2874</v>
      </c>
      <c r="D395" s="9" t="s">
        <v>3263</v>
      </c>
      <c r="E395" s="9">
        <v>1.3889357822264043</v>
      </c>
    </row>
    <row r="396" spans="1:5" ht="36.75" x14ac:dyDescent="0.25">
      <c r="A396" s="9" t="s">
        <v>164</v>
      </c>
      <c r="B396" s="9" t="s">
        <v>85</v>
      </c>
      <c r="C396" s="9" t="s">
        <v>2874</v>
      </c>
      <c r="D396" s="9" t="s">
        <v>3264</v>
      </c>
      <c r="E396" s="9">
        <v>1.6177945190705276</v>
      </c>
    </row>
    <row r="397" spans="1:5" ht="36.75" x14ac:dyDescent="0.25">
      <c r="A397" s="9" t="s">
        <v>164</v>
      </c>
      <c r="B397" s="9" t="s">
        <v>85</v>
      </c>
      <c r="C397" s="9" t="s">
        <v>2874</v>
      </c>
      <c r="D397" s="9" t="s">
        <v>3265</v>
      </c>
      <c r="E397" s="9">
        <v>1.8387615753338191</v>
      </c>
    </row>
    <row r="398" spans="1:5" ht="36.75" x14ac:dyDescent="0.25">
      <c r="A398" s="9" t="s">
        <v>164</v>
      </c>
      <c r="B398" s="9" t="s">
        <v>85</v>
      </c>
      <c r="C398" s="9" t="s">
        <v>2874</v>
      </c>
      <c r="D398" s="9" t="s">
        <v>3266</v>
      </c>
      <c r="E398" s="9">
        <v>2.0360535898546148</v>
      </c>
    </row>
    <row r="399" spans="1:5" ht="36.75" x14ac:dyDescent="0.25">
      <c r="A399" s="9" t="s">
        <v>164</v>
      </c>
      <c r="B399" s="9" t="s">
        <v>85</v>
      </c>
      <c r="C399" s="9" t="s">
        <v>2874</v>
      </c>
      <c r="D399" s="9" t="s">
        <v>3267</v>
      </c>
      <c r="E399" s="9">
        <v>2.2096705626329158</v>
      </c>
    </row>
    <row r="400" spans="1:5" ht="36.75" x14ac:dyDescent="0.25">
      <c r="A400" s="9" t="s">
        <v>164</v>
      </c>
      <c r="B400" s="9" t="s">
        <v>85</v>
      </c>
      <c r="C400" s="9" t="s">
        <v>2874</v>
      </c>
      <c r="D400" s="9" t="s">
        <v>3268</v>
      </c>
      <c r="E400" s="9">
        <v>2.3517208130878893</v>
      </c>
    </row>
    <row r="401" spans="1:5" ht="36.75" x14ac:dyDescent="0.25">
      <c r="A401" s="9" t="s">
        <v>164</v>
      </c>
      <c r="B401" s="9" t="s">
        <v>85</v>
      </c>
      <c r="C401" s="9" t="s">
        <v>2874</v>
      </c>
      <c r="D401" s="9" t="s">
        <v>3269</v>
      </c>
      <c r="E401" s="9">
        <v>2.4937710635428618</v>
      </c>
    </row>
    <row r="402" spans="1:5" ht="36.75" x14ac:dyDescent="0.25">
      <c r="A402" s="9" t="s">
        <v>164</v>
      </c>
      <c r="B402" s="9" t="s">
        <v>85</v>
      </c>
      <c r="C402" s="9" t="s">
        <v>2874</v>
      </c>
      <c r="D402" s="9" t="s">
        <v>3270</v>
      </c>
      <c r="E402" s="9">
        <v>2.6358213139978353</v>
      </c>
    </row>
    <row r="403" spans="1:5" ht="36.75" x14ac:dyDescent="0.25">
      <c r="A403" s="9" t="s">
        <v>164</v>
      </c>
      <c r="B403" s="9" t="s">
        <v>85</v>
      </c>
      <c r="C403" s="9" t="s">
        <v>2874</v>
      </c>
      <c r="D403" s="9" t="s">
        <v>3271</v>
      </c>
      <c r="E403" s="9">
        <v>2.7739257241623925</v>
      </c>
    </row>
    <row r="404" spans="1:5" ht="36.75" x14ac:dyDescent="0.25">
      <c r="A404" s="9" t="s">
        <v>164</v>
      </c>
      <c r="B404" s="9" t="s">
        <v>85</v>
      </c>
      <c r="C404" s="9" t="s">
        <v>2874</v>
      </c>
      <c r="D404" s="9" t="s">
        <v>3272</v>
      </c>
      <c r="E404" s="9">
        <v>2.9159759746173664</v>
      </c>
    </row>
    <row r="405" spans="1:5" ht="36.75" x14ac:dyDescent="0.25">
      <c r="A405" s="9" t="s">
        <v>164</v>
      </c>
      <c r="B405" s="9" t="s">
        <v>85</v>
      </c>
      <c r="C405" s="9" t="s">
        <v>2874</v>
      </c>
      <c r="D405" s="9" t="s">
        <v>3273</v>
      </c>
      <c r="E405" s="9">
        <v>3.0580262250723385</v>
      </c>
    </row>
    <row r="406" spans="1:5" ht="36.75" x14ac:dyDescent="0.25">
      <c r="A406" s="9" t="s">
        <v>164</v>
      </c>
      <c r="B406" s="9" t="s">
        <v>85</v>
      </c>
      <c r="C406" s="9" t="s">
        <v>2874</v>
      </c>
      <c r="D406" s="9" t="s">
        <v>3274</v>
      </c>
      <c r="E406" s="9">
        <v>3.2000764755273123</v>
      </c>
    </row>
    <row r="407" spans="1:5" ht="36.75" x14ac:dyDescent="0.25">
      <c r="A407" s="9" t="s">
        <v>164</v>
      </c>
      <c r="B407" s="9" t="s">
        <v>85</v>
      </c>
      <c r="C407" s="9" t="s">
        <v>2874</v>
      </c>
      <c r="D407" s="9" t="s">
        <v>3275</v>
      </c>
      <c r="E407" s="9">
        <v>3.3263433648206213</v>
      </c>
    </row>
    <row r="408" spans="1:5" ht="36.75" x14ac:dyDescent="0.25">
      <c r="A408" s="9" t="s">
        <v>164</v>
      </c>
      <c r="B408" s="9" t="s">
        <v>85</v>
      </c>
      <c r="C408" s="9" t="s">
        <v>2874</v>
      </c>
      <c r="D408" s="9" t="s">
        <v>3276</v>
      </c>
      <c r="E408" s="9">
        <v>3.4447185735330992</v>
      </c>
    </row>
    <row r="409" spans="1:5" ht="36.75" x14ac:dyDescent="0.25">
      <c r="A409" s="9" t="s">
        <v>164</v>
      </c>
      <c r="B409" s="9" t="s">
        <v>85</v>
      </c>
      <c r="C409" s="9" t="s">
        <v>2874</v>
      </c>
      <c r="D409" s="9" t="s">
        <v>3277</v>
      </c>
      <c r="E409" s="9">
        <v>21.765255041934221</v>
      </c>
    </row>
    <row r="410" spans="1:5" ht="36.75" x14ac:dyDescent="0.25">
      <c r="A410" s="9" t="s">
        <v>164</v>
      </c>
      <c r="B410" s="9" t="s">
        <v>85</v>
      </c>
      <c r="C410" s="9" t="s">
        <v>2874</v>
      </c>
      <c r="D410" s="9" t="s">
        <v>3278</v>
      </c>
      <c r="E410" s="9">
        <v>4.9717587659240605</v>
      </c>
    </row>
    <row r="411" spans="1:5" ht="36.75" x14ac:dyDescent="0.25">
      <c r="A411" s="9" t="s">
        <v>164</v>
      </c>
      <c r="B411" s="9" t="s">
        <v>85</v>
      </c>
      <c r="C411" s="9" t="s">
        <v>2874</v>
      </c>
      <c r="D411" s="9" t="s">
        <v>3279</v>
      </c>
      <c r="E411" s="9">
        <v>5.0861881343461217</v>
      </c>
    </row>
    <row r="412" spans="1:5" ht="36.75" x14ac:dyDescent="0.25">
      <c r="A412" s="9" t="s">
        <v>164</v>
      </c>
      <c r="B412" s="9" t="s">
        <v>85</v>
      </c>
      <c r="C412" s="9" t="s">
        <v>2874</v>
      </c>
      <c r="D412" s="9" t="s">
        <v>3280</v>
      </c>
      <c r="E412" s="9">
        <v>5.2045633430585996</v>
      </c>
    </row>
    <row r="413" spans="1:5" ht="36.75" x14ac:dyDescent="0.25">
      <c r="A413" s="9" t="s">
        <v>164</v>
      </c>
      <c r="B413" s="9" t="s">
        <v>85</v>
      </c>
      <c r="C413" s="9" t="s">
        <v>2874</v>
      </c>
      <c r="D413" s="9" t="s">
        <v>3281</v>
      </c>
      <c r="E413" s="9">
        <v>5.3229385517710774</v>
      </c>
    </row>
    <row r="414" spans="1:5" ht="36.75" x14ac:dyDescent="0.25">
      <c r="A414" s="9" t="s">
        <v>164</v>
      </c>
      <c r="B414" s="9" t="s">
        <v>85</v>
      </c>
      <c r="C414" s="9" t="s">
        <v>2874</v>
      </c>
      <c r="D414" s="9" t="s">
        <v>3282</v>
      </c>
      <c r="E414" s="9">
        <v>5.4373679201931395</v>
      </c>
    </row>
    <row r="415" spans="1:5" ht="36.75" x14ac:dyDescent="0.25">
      <c r="A415" s="9" t="s">
        <v>164</v>
      </c>
      <c r="B415" s="9" t="s">
        <v>85</v>
      </c>
      <c r="C415" s="9" t="s">
        <v>2874</v>
      </c>
      <c r="D415" s="9" t="s">
        <v>3283</v>
      </c>
      <c r="E415" s="9">
        <v>5.5557431289056174</v>
      </c>
    </row>
    <row r="416" spans="1:5" ht="36.75" x14ac:dyDescent="0.25">
      <c r="A416" s="9" t="s">
        <v>164</v>
      </c>
      <c r="B416" s="9" t="s">
        <v>85</v>
      </c>
      <c r="C416" s="9" t="s">
        <v>2874</v>
      </c>
      <c r="D416" s="9" t="s">
        <v>3284</v>
      </c>
      <c r="E416" s="9">
        <v>4.9204628421486545</v>
      </c>
    </row>
    <row r="417" spans="1:5" ht="36.75" x14ac:dyDescent="0.25">
      <c r="A417" s="9" t="s">
        <v>164</v>
      </c>
      <c r="B417" s="9" t="s">
        <v>85</v>
      </c>
      <c r="C417" s="9" t="s">
        <v>2874</v>
      </c>
      <c r="D417" s="9" t="s">
        <v>3285</v>
      </c>
      <c r="E417" s="9">
        <v>4.9559754047623974</v>
      </c>
    </row>
    <row r="418" spans="1:5" ht="36.75" x14ac:dyDescent="0.25">
      <c r="A418" s="9" t="s">
        <v>164</v>
      </c>
      <c r="B418" s="9" t="s">
        <v>85</v>
      </c>
      <c r="C418" s="9" t="s">
        <v>2874</v>
      </c>
      <c r="D418" s="9" t="s">
        <v>3286</v>
      </c>
      <c r="E418" s="9">
        <v>4.9954338076665561</v>
      </c>
    </row>
    <row r="419" spans="1:5" ht="36.75" x14ac:dyDescent="0.25">
      <c r="A419" s="9" t="s">
        <v>164</v>
      </c>
      <c r="B419" s="9" t="s">
        <v>85</v>
      </c>
      <c r="C419" s="9" t="s">
        <v>2874</v>
      </c>
      <c r="D419" s="9" t="s">
        <v>3287</v>
      </c>
      <c r="E419" s="9">
        <v>5.0309463702803008</v>
      </c>
    </row>
    <row r="420" spans="1:5" ht="36.75" x14ac:dyDescent="0.25">
      <c r="A420" s="9" t="s">
        <v>164</v>
      </c>
      <c r="B420" s="9" t="s">
        <v>85</v>
      </c>
      <c r="C420" s="9" t="s">
        <v>2874</v>
      </c>
      <c r="D420" s="9" t="s">
        <v>3288</v>
      </c>
      <c r="E420" s="9">
        <v>5.0664589328940428</v>
      </c>
    </row>
    <row r="421" spans="1:5" ht="36.75" x14ac:dyDescent="0.25">
      <c r="A421" s="9" t="s">
        <v>164</v>
      </c>
      <c r="B421" s="9" t="s">
        <v>85</v>
      </c>
      <c r="C421" s="9" t="s">
        <v>2874</v>
      </c>
      <c r="D421" s="9" t="s">
        <v>3289</v>
      </c>
      <c r="E421" s="9">
        <v>5.1059173357982015</v>
      </c>
    </row>
    <row r="422" spans="1:5" ht="36.75" x14ac:dyDescent="0.25">
      <c r="A422" s="9" t="s">
        <v>164</v>
      </c>
      <c r="B422" s="9" t="s">
        <v>85</v>
      </c>
      <c r="C422" s="9" t="s">
        <v>2874</v>
      </c>
      <c r="D422" s="9" t="s">
        <v>3290</v>
      </c>
      <c r="E422" s="9">
        <v>5.1414298984119453</v>
      </c>
    </row>
    <row r="423" spans="1:5" ht="36.75" x14ac:dyDescent="0.25">
      <c r="A423" s="9" t="s">
        <v>164</v>
      </c>
      <c r="B423" s="9" t="s">
        <v>85</v>
      </c>
      <c r="C423" s="9" t="s">
        <v>2874</v>
      </c>
      <c r="D423" s="9" t="s">
        <v>3291</v>
      </c>
      <c r="E423" s="9">
        <v>5.1769424610256873</v>
      </c>
    </row>
    <row r="424" spans="1:5" ht="36.75" x14ac:dyDescent="0.25">
      <c r="A424" s="9" t="s">
        <v>164</v>
      </c>
      <c r="B424" s="9" t="s">
        <v>85</v>
      </c>
      <c r="C424" s="9" t="s">
        <v>2874</v>
      </c>
      <c r="D424" s="9" t="s">
        <v>3292</v>
      </c>
      <c r="E424" s="9">
        <v>5.2164008639298478</v>
      </c>
    </row>
    <row r="425" spans="1:5" ht="36.75" x14ac:dyDescent="0.25">
      <c r="A425" s="9" t="s">
        <v>164</v>
      </c>
      <c r="B425" s="9" t="s">
        <v>85</v>
      </c>
      <c r="C425" s="9" t="s">
        <v>2874</v>
      </c>
      <c r="D425" s="9" t="s">
        <v>3293</v>
      </c>
      <c r="E425" s="9">
        <v>5.2519134265435907</v>
      </c>
    </row>
    <row r="426" spans="1:5" ht="36.75" x14ac:dyDescent="0.25">
      <c r="A426" s="9" t="s">
        <v>164</v>
      </c>
      <c r="B426" s="9" t="s">
        <v>85</v>
      </c>
      <c r="C426" s="9" t="s">
        <v>2874</v>
      </c>
      <c r="D426" s="9" t="s">
        <v>3294</v>
      </c>
      <c r="E426" s="9">
        <v>5.2913718294477503</v>
      </c>
    </row>
    <row r="427" spans="1:5" ht="36.75" x14ac:dyDescent="0.25">
      <c r="A427" s="9" t="s">
        <v>164</v>
      </c>
      <c r="B427" s="9" t="s">
        <v>85</v>
      </c>
      <c r="C427" s="9" t="s">
        <v>2874</v>
      </c>
      <c r="D427" s="9" t="s">
        <v>3295</v>
      </c>
      <c r="E427" s="9">
        <v>5.3268843920614932</v>
      </c>
    </row>
    <row r="428" spans="1:5" ht="36.75" x14ac:dyDescent="0.25">
      <c r="A428" s="9" t="s">
        <v>164</v>
      </c>
      <c r="B428" s="9" t="s">
        <v>85</v>
      </c>
      <c r="C428" s="9" t="s">
        <v>2874</v>
      </c>
      <c r="D428" s="9" t="s">
        <v>3296</v>
      </c>
      <c r="E428" s="9">
        <v>6.4198821525067036</v>
      </c>
    </row>
    <row r="429" spans="1:5" ht="36.75" x14ac:dyDescent="0.25">
      <c r="A429" s="9" t="s">
        <v>164</v>
      </c>
      <c r="B429" s="9" t="s">
        <v>85</v>
      </c>
      <c r="C429" s="9" t="s">
        <v>2874</v>
      </c>
      <c r="D429" s="9" t="s">
        <v>3297</v>
      </c>
      <c r="E429" s="9">
        <v>6.498798958315021</v>
      </c>
    </row>
    <row r="430" spans="1:5" ht="36.75" x14ac:dyDescent="0.25">
      <c r="A430" s="9" t="s">
        <v>164</v>
      </c>
      <c r="B430" s="9" t="s">
        <v>85</v>
      </c>
      <c r="C430" s="9" t="s">
        <v>2874</v>
      </c>
      <c r="D430" s="9" t="s">
        <v>3298</v>
      </c>
      <c r="E430" s="9">
        <v>6.5816616044137568</v>
      </c>
    </row>
    <row r="431" spans="1:5" ht="36.75" x14ac:dyDescent="0.25">
      <c r="A431" s="9" t="s">
        <v>164</v>
      </c>
      <c r="B431" s="9" t="s">
        <v>85</v>
      </c>
      <c r="C431" s="9" t="s">
        <v>2874</v>
      </c>
      <c r="D431" s="9" t="s">
        <v>3299</v>
      </c>
      <c r="E431" s="9">
        <v>6.6605784102220742</v>
      </c>
    </row>
    <row r="432" spans="1:5" ht="36.75" x14ac:dyDescent="0.25">
      <c r="A432" s="9" t="s">
        <v>164</v>
      </c>
      <c r="B432" s="9" t="s">
        <v>85</v>
      </c>
      <c r="C432" s="9" t="s">
        <v>2874</v>
      </c>
      <c r="D432" s="9" t="s">
        <v>3300</v>
      </c>
      <c r="E432" s="9">
        <v>6.7394952160303943</v>
      </c>
    </row>
    <row r="433" spans="1:5" ht="36.75" x14ac:dyDescent="0.25">
      <c r="A433" s="9" t="s">
        <v>164</v>
      </c>
      <c r="B433" s="9" t="s">
        <v>85</v>
      </c>
      <c r="C433" s="9" t="s">
        <v>2874</v>
      </c>
      <c r="D433" s="9" t="s">
        <v>3301</v>
      </c>
      <c r="E433" s="9">
        <v>6.8223578621291283</v>
      </c>
    </row>
    <row r="434" spans="1:5" ht="36.75" x14ac:dyDescent="0.25">
      <c r="A434" s="9" t="s">
        <v>164</v>
      </c>
      <c r="B434" s="9" t="s">
        <v>85</v>
      </c>
      <c r="C434" s="9" t="s">
        <v>2874</v>
      </c>
      <c r="D434" s="9" t="s">
        <v>3302</v>
      </c>
      <c r="E434" s="9">
        <v>6.9012746679374457</v>
      </c>
    </row>
    <row r="435" spans="1:5" ht="36.75" x14ac:dyDescent="0.25">
      <c r="A435" s="9" t="s">
        <v>164</v>
      </c>
      <c r="B435" s="9" t="s">
        <v>85</v>
      </c>
      <c r="C435" s="9" t="s">
        <v>2874</v>
      </c>
      <c r="D435" s="9" t="s">
        <v>3303</v>
      </c>
      <c r="E435" s="9">
        <v>6.980191473745764</v>
      </c>
    </row>
    <row r="436" spans="1:5" ht="36.75" x14ac:dyDescent="0.25">
      <c r="A436" s="9" t="s">
        <v>164</v>
      </c>
      <c r="B436" s="9" t="s">
        <v>85</v>
      </c>
      <c r="C436" s="9" t="s">
        <v>2874</v>
      </c>
      <c r="D436" s="9" t="s">
        <v>3304</v>
      </c>
      <c r="E436" s="9">
        <v>7.0630541198444989</v>
      </c>
    </row>
    <row r="437" spans="1:5" ht="36.75" x14ac:dyDescent="0.25">
      <c r="A437" s="9" t="s">
        <v>164</v>
      </c>
      <c r="B437" s="9" t="s">
        <v>85</v>
      </c>
      <c r="C437" s="9" t="s">
        <v>2874</v>
      </c>
      <c r="D437" s="9" t="s">
        <v>3305</v>
      </c>
      <c r="E437" s="9">
        <v>7.1419709256528172</v>
      </c>
    </row>
    <row r="438" spans="1:5" ht="36.75" x14ac:dyDescent="0.25">
      <c r="A438" s="9" t="s">
        <v>164</v>
      </c>
      <c r="B438" s="9" t="s">
        <v>85</v>
      </c>
      <c r="C438" s="9" t="s">
        <v>2874</v>
      </c>
      <c r="D438" s="9" t="s">
        <v>3306</v>
      </c>
      <c r="E438" s="9">
        <v>7.2208877314611355</v>
      </c>
    </row>
    <row r="439" spans="1:5" ht="36.75" x14ac:dyDescent="0.25">
      <c r="A439" s="9" t="s">
        <v>164</v>
      </c>
      <c r="B439" s="9" t="s">
        <v>85</v>
      </c>
      <c r="C439" s="9" t="s">
        <v>2874</v>
      </c>
      <c r="D439" s="9" t="s">
        <v>3307</v>
      </c>
      <c r="E439" s="9">
        <v>7.3037503775598696</v>
      </c>
    </row>
    <row r="440" spans="1:5" ht="36.75" x14ac:dyDescent="0.25">
      <c r="A440" s="9" t="s">
        <v>164</v>
      </c>
      <c r="B440" s="9" t="s">
        <v>85</v>
      </c>
      <c r="C440" s="9" t="s">
        <v>2874</v>
      </c>
      <c r="D440" s="9" t="s">
        <v>3308</v>
      </c>
      <c r="E440" s="9">
        <v>8.4519899020709026</v>
      </c>
    </row>
    <row r="441" spans="1:5" ht="36.75" x14ac:dyDescent="0.25">
      <c r="A441" s="9" t="s">
        <v>164</v>
      </c>
      <c r="B441" s="9" t="s">
        <v>85</v>
      </c>
      <c r="C441" s="9" t="s">
        <v>2874</v>
      </c>
      <c r="D441" s="9" t="s">
        <v>3309</v>
      </c>
      <c r="E441" s="9">
        <v>8.5545817496217165</v>
      </c>
    </row>
    <row r="442" spans="1:5" ht="36.75" x14ac:dyDescent="0.25">
      <c r="A442" s="9" t="s">
        <v>164</v>
      </c>
      <c r="B442" s="9" t="s">
        <v>85</v>
      </c>
      <c r="C442" s="9" t="s">
        <v>2874</v>
      </c>
      <c r="D442" s="9" t="s">
        <v>3310</v>
      </c>
      <c r="E442" s="9">
        <v>8.6571735971725303</v>
      </c>
    </row>
    <row r="443" spans="1:5" ht="36.75" x14ac:dyDescent="0.25">
      <c r="A443" s="9" t="s">
        <v>164</v>
      </c>
      <c r="B443" s="9" t="s">
        <v>85</v>
      </c>
      <c r="C443" s="9" t="s">
        <v>2874</v>
      </c>
      <c r="D443" s="9" t="s">
        <v>3311</v>
      </c>
      <c r="E443" s="9">
        <v>8.7321445626904346</v>
      </c>
    </row>
    <row r="444" spans="1:5" ht="36.75" x14ac:dyDescent="0.25">
      <c r="A444" s="9" t="s">
        <v>164</v>
      </c>
      <c r="B444" s="9" t="s">
        <v>85</v>
      </c>
      <c r="C444" s="9" t="s">
        <v>2874</v>
      </c>
      <c r="D444" s="9" t="s">
        <v>3312</v>
      </c>
      <c r="E444" s="9">
        <v>8.7913321670466722</v>
      </c>
    </row>
    <row r="445" spans="1:5" ht="36.75" x14ac:dyDescent="0.25">
      <c r="A445" s="9" t="s">
        <v>164</v>
      </c>
      <c r="B445" s="9" t="s">
        <v>85</v>
      </c>
      <c r="C445" s="9" t="s">
        <v>2874</v>
      </c>
      <c r="D445" s="9" t="s">
        <v>3313</v>
      </c>
      <c r="E445" s="9">
        <v>8.8386822505316633</v>
      </c>
    </row>
    <row r="446" spans="1:5" ht="36.75" x14ac:dyDescent="0.25">
      <c r="A446" s="9" t="s">
        <v>164</v>
      </c>
      <c r="B446" s="9" t="s">
        <v>85</v>
      </c>
      <c r="C446" s="9" t="s">
        <v>2874</v>
      </c>
      <c r="D446" s="9" t="s">
        <v>3314</v>
      </c>
      <c r="E446" s="9">
        <v>8.8860323340166545</v>
      </c>
    </row>
    <row r="447" spans="1:5" ht="36.75" x14ac:dyDescent="0.25">
      <c r="A447" s="9" t="s">
        <v>164</v>
      </c>
      <c r="B447" s="9" t="s">
        <v>85</v>
      </c>
      <c r="C447" s="9" t="s">
        <v>2874</v>
      </c>
      <c r="D447" s="9" t="s">
        <v>3315</v>
      </c>
      <c r="E447" s="9">
        <v>8.9018156951783176</v>
      </c>
    </row>
    <row r="448" spans="1:5" ht="36.75" x14ac:dyDescent="0.25">
      <c r="A448" s="9" t="s">
        <v>164</v>
      </c>
      <c r="B448" s="9" t="s">
        <v>85</v>
      </c>
      <c r="C448" s="9" t="s">
        <v>2874</v>
      </c>
      <c r="D448" s="9" t="s">
        <v>3316</v>
      </c>
      <c r="E448" s="9">
        <v>8.9136532160495658</v>
      </c>
    </row>
    <row r="449" spans="1:5" ht="36.75" x14ac:dyDescent="0.25">
      <c r="A449" s="9" t="s">
        <v>164</v>
      </c>
      <c r="B449" s="9" t="s">
        <v>85</v>
      </c>
      <c r="C449" s="9" t="s">
        <v>2874</v>
      </c>
      <c r="D449" s="9" t="s">
        <v>3317</v>
      </c>
      <c r="E449" s="9">
        <v>8.929436577211229</v>
      </c>
    </row>
    <row r="450" spans="1:5" ht="36.75" x14ac:dyDescent="0.25">
      <c r="A450" s="9" t="s">
        <v>164</v>
      </c>
      <c r="B450" s="9" t="s">
        <v>85</v>
      </c>
      <c r="C450" s="9" t="s">
        <v>2874</v>
      </c>
      <c r="D450" s="9" t="s">
        <v>3318</v>
      </c>
      <c r="E450" s="9">
        <v>8.9412740980824754</v>
      </c>
    </row>
    <row r="451" spans="1:5" ht="36.75" x14ac:dyDescent="0.25">
      <c r="A451" s="9" t="s">
        <v>164</v>
      </c>
      <c r="B451" s="9" t="s">
        <v>85</v>
      </c>
      <c r="C451" s="9" t="s">
        <v>2874</v>
      </c>
      <c r="D451" s="9" t="s">
        <v>3319</v>
      </c>
      <c r="E451" s="9">
        <v>0.25647961887703485</v>
      </c>
    </row>
    <row r="452" spans="1:5" ht="36.75" x14ac:dyDescent="0.25">
      <c r="A452" s="9" t="s">
        <v>164</v>
      </c>
      <c r="B452" s="9" t="s">
        <v>85</v>
      </c>
      <c r="C452" s="9" t="s">
        <v>2874</v>
      </c>
      <c r="D452" s="9" t="s">
        <v>3320</v>
      </c>
      <c r="E452" s="9">
        <v>0.94305582940940524</v>
      </c>
    </row>
    <row r="453" spans="1:5" ht="36.75" x14ac:dyDescent="0.25">
      <c r="A453" s="9" t="s">
        <v>164</v>
      </c>
      <c r="B453" s="9" t="s">
        <v>85</v>
      </c>
      <c r="C453" s="9" t="s">
        <v>2874</v>
      </c>
      <c r="D453" s="9" t="s">
        <v>3321</v>
      </c>
      <c r="E453" s="9">
        <v>1.0219726352177236</v>
      </c>
    </row>
    <row r="454" spans="1:5" ht="36.75" x14ac:dyDescent="0.25">
      <c r="A454" s="9" t="s">
        <v>164</v>
      </c>
      <c r="B454" s="9" t="s">
        <v>85</v>
      </c>
      <c r="C454" s="9" t="s">
        <v>2874</v>
      </c>
      <c r="D454" s="9" t="s">
        <v>3322</v>
      </c>
      <c r="E454" s="9">
        <v>1.1048352813164579</v>
      </c>
    </row>
    <row r="455" spans="1:5" ht="36.75" x14ac:dyDescent="0.25">
      <c r="A455" s="9" t="s">
        <v>164</v>
      </c>
      <c r="B455" s="9" t="s">
        <v>85</v>
      </c>
      <c r="C455" s="9" t="s">
        <v>2874</v>
      </c>
      <c r="D455" s="9" t="s">
        <v>3323</v>
      </c>
      <c r="E455" s="9">
        <v>1.1837520871247766</v>
      </c>
    </row>
    <row r="456" spans="1:5" ht="36.75" x14ac:dyDescent="0.25">
      <c r="A456" s="9" t="s">
        <v>164</v>
      </c>
      <c r="B456" s="9" t="s">
        <v>85</v>
      </c>
      <c r="C456" s="9" t="s">
        <v>2874</v>
      </c>
      <c r="D456" s="9" t="s">
        <v>3324</v>
      </c>
      <c r="E456" s="9">
        <v>1.2626688929330949</v>
      </c>
    </row>
    <row r="457" spans="1:5" ht="36.75" x14ac:dyDescent="0.25">
      <c r="A457" s="9" t="s">
        <v>164</v>
      </c>
      <c r="B457" s="9" t="s">
        <v>85</v>
      </c>
      <c r="C457" s="9" t="s">
        <v>2874</v>
      </c>
      <c r="D457" s="9" t="s">
        <v>3325</v>
      </c>
      <c r="E457" s="9">
        <v>1.3455315390318292</v>
      </c>
    </row>
    <row r="458" spans="1:5" ht="36.75" x14ac:dyDescent="0.25">
      <c r="A458" s="9" t="s">
        <v>164</v>
      </c>
      <c r="B458" s="9" t="s">
        <v>85</v>
      </c>
      <c r="C458" s="9" t="s">
        <v>2874</v>
      </c>
      <c r="D458" s="9" t="s">
        <v>3326</v>
      </c>
      <c r="E458" s="9">
        <v>1.4244483448401475</v>
      </c>
    </row>
    <row r="459" spans="1:5" ht="36.75" x14ac:dyDescent="0.25">
      <c r="A459" s="9" t="s">
        <v>164</v>
      </c>
      <c r="B459" s="9" t="s">
        <v>85</v>
      </c>
      <c r="C459" s="9" t="s">
        <v>2874</v>
      </c>
      <c r="D459" s="9" t="s">
        <v>3327</v>
      </c>
      <c r="E459" s="9">
        <v>1.503365150648466</v>
      </c>
    </row>
    <row r="460" spans="1:5" ht="36.75" x14ac:dyDescent="0.25">
      <c r="A460" s="9" t="s">
        <v>164</v>
      </c>
      <c r="B460" s="9" t="s">
        <v>85</v>
      </c>
      <c r="C460" s="9" t="s">
        <v>2874</v>
      </c>
      <c r="D460" s="9" t="s">
        <v>3328</v>
      </c>
      <c r="E460" s="9">
        <v>1.5862277967472</v>
      </c>
    </row>
    <row r="461" spans="1:5" ht="36.75" x14ac:dyDescent="0.25">
      <c r="A461" s="9" t="s">
        <v>164</v>
      </c>
      <c r="B461" s="9" t="s">
        <v>85</v>
      </c>
      <c r="C461" s="9" t="s">
        <v>2874</v>
      </c>
      <c r="D461" s="9" t="s">
        <v>3329</v>
      </c>
      <c r="E461" s="9">
        <v>1.6651446025555185</v>
      </c>
    </row>
    <row r="462" spans="1:5" ht="36.75" x14ac:dyDescent="0.25">
      <c r="A462" s="9" t="s">
        <v>164</v>
      </c>
      <c r="B462" s="9" t="s">
        <v>85</v>
      </c>
      <c r="C462" s="9" t="s">
        <v>2874</v>
      </c>
      <c r="D462" s="9" t="s">
        <v>3330</v>
      </c>
      <c r="E462" s="9">
        <v>0.62738860617613135</v>
      </c>
    </row>
    <row r="463" spans="1:5" ht="36.75" x14ac:dyDescent="0.25">
      <c r="A463" s="9" t="s">
        <v>164</v>
      </c>
      <c r="B463" s="9" t="s">
        <v>85</v>
      </c>
      <c r="C463" s="9" t="s">
        <v>2874</v>
      </c>
      <c r="D463" s="9" t="s">
        <v>3331</v>
      </c>
      <c r="E463" s="9">
        <v>0.66290116878987482</v>
      </c>
    </row>
    <row r="464" spans="1:5" ht="36.75" x14ac:dyDescent="0.25">
      <c r="A464" s="9" t="s">
        <v>164</v>
      </c>
      <c r="B464" s="9" t="s">
        <v>85</v>
      </c>
      <c r="C464" s="9" t="s">
        <v>2874</v>
      </c>
      <c r="D464" s="9" t="s">
        <v>3332</v>
      </c>
      <c r="E464" s="9">
        <v>0.69841373140361818</v>
      </c>
    </row>
    <row r="465" spans="1:5" ht="36.75" x14ac:dyDescent="0.25">
      <c r="A465" s="9" t="s">
        <v>164</v>
      </c>
      <c r="B465" s="9" t="s">
        <v>85</v>
      </c>
      <c r="C465" s="9" t="s">
        <v>2874</v>
      </c>
      <c r="D465" s="9" t="s">
        <v>3333</v>
      </c>
      <c r="E465" s="9">
        <v>0.73787213430777721</v>
      </c>
    </row>
    <row r="466" spans="1:5" ht="36.75" x14ac:dyDescent="0.25">
      <c r="A466" s="9" t="s">
        <v>164</v>
      </c>
      <c r="B466" s="9" t="s">
        <v>85</v>
      </c>
      <c r="C466" s="9" t="s">
        <v>2874</v>
      </c>
      <c r="D466" s="9" t="s">
        <v>3334</v>
      </c>
      <c r="E466" s="9">
        <v>0.77338469692152056</v>
      </c>
    </row>
    <row r="467" spans="1:5" ht="36.75" x14ac:dyDescent="0.25">
      <c r="A467" s="9" t="s">
        <v>164</v>
      </c>
      <c r="B467" s="9" t="s">
        <v>85</v>
      </c>
      <c r="C467" s="9" t="s">
        <v>2874</v>
      </c>
      <c r="D467" s="9" t="s">
        <v>3335</v>
      </c>
      <c r="E467" s="9">
        <v>0.8128430998256797</v>
      </c>
    </row>
    <row r="468" spans="1:5" ht="36.75" x14ac:dyDescent="0.25">
      <c r="A468" s="9" t="s">
        <v>164</v>
      </c>
      <c r="B468" s="9" t="s">
        <v>85</v>
      </c>
      <c r="C468" s="9" t="s">
        <v>2874</v>
      </c>
      <c r="D468" s="9" t="s">
        <v>3336</v>
      </c>
      <c r="E468" s="9">
        <v>0.84835566243942306</v>
      </c>
    </row>
    <row r="469" spans="1:5" ht="36.75" x14ac:dyDescent="0.25">
      <c r="A469" s="9" t="s">
        <v>164</v>
      </c>
      <c r="B469" s="9" t="s">
        <v>85</v>
      </c>
      <c r="C469" s="9" t="s">
        <v>2874</v>
      </c>
      <c r="D469" s="9" t="s">
        <v>3337</v>
      </c>
      <c r="E469" s="9">
        <v>0.88386822505316642</v>
      </c>
    </row>
    <row r="470" spans="1:5" ht="36.75" x14ac:dyDescent="0.25">
      <c r="A470" s="9" t="s">
        <v>164</v>
      </c>
      <c r="B470" s="9" t="s">
        <v>85</v>
      </c>
      <c r="C470" s="9" t="s">
        <v>2874</v>
      </c>
      <c r="D470" s="9" t="s">
        <v>3338</v>
      </c>
      <c r="E470" s="9">
        <v>0.92332662795732556</v>
      </c>
    </row>
    <row r="471" spans="1:5" ht="36.75" x14ac:dyDescent="0.25">
      <c r="A471" s="9" t="s">
        <v>164</v>
      </c>
      <c r="B471" s="9" t="s">
        <v>85</v>
      </c>
      <c r="C471" s="9" t="s">
        <v>2874</v>
      </c>
      <c r="D471" s="9" t="s">
        <v>3339</v>
      </c>
      <c r="E471" s="9">
        <v>0.95883919057106881</v>
      </c>
    </row>
    <row r="472" spans="1:5" ht="36.75" x14ac:dyDescent="0.25">
      <c r="A472" s="9" t="s">
        <v>164</v>
      </c>
      <c r="B472" s="9" t="s">
        <v>85</v>
      </c>
      <c r="C472" s="9" t="s">
        <v>2874</v>
      </c>
      <c r="D472" s="9" t="s">
        <v>3340</v>
      </c>
      <c r="E472" s="9">
        <v>0.99435175318481206</v>
      </c>
    </row>
    <row r="473" spans="1:5" ht="36.75" x14ac:dyDescent="0.25">
      <c r="A473" s="9" t="s">
        <v>164</v>
      </c>
      <c r="B473" s="9" t="s">
        <v>85</v>
      </c>
      <c r="C473" s="9" t="s">
        <v>2874</v>
      </c>
      <c r="D473" s="9" t="s">
        <v>3341</v>
      </c>
      <c r="E473" s="9">
        <v>1.0338101560889712</v>
      </c>
    </row>
    <row r="474" spans="1:5" ht="36.75" x14ac:dyDescent="0.25">
      <c r="A474" s="9" t="s">
        <v>164</v>
      </c>
      <c r="B474" s="9" t="s">
        <v>85</v>
      </c>
      <c r="C474" s="9" t="s">
        <v>2874</v>
      </c>
      <c r="D474" s="9" t="s">
        <v>3342</v>
      </c>
      <c r="E474" s="9">
        <v>0.38669234846076028</v>
      </c>
    </row>
    <row r="475" spans="1:5" ht="36.75" x14ac:dyDescent="0.25">
      <c r="A475" s="9" t="s">
        <v>164</v>
      </c>
      <c r="B475" s="9" t="s">
        <v>85</v>
      </c>
      <c r="C475" s="9" t="s">
        <v>2874</v>
      </c>
      <c r="D475" s="9" t="s">
        <v>3343</v>
      </c>
      <c r="E475" s="9">
        <v>0.90359742650524599</v>
      </c>
    </row>
    <row r="476" spans="1:5" ht="36.75" x14ac:dyDescent="0.25">
      <c r="A476" s="9" t="s">
        <v>164</v>
      </c>
      <c r="B476" s="9" t="s">
        <v>85</v>
      </c>
      <c r="C476" s="9" t="s">
        <v>2874</v>
      </c>
      <c r="D476" s="9" t="s">
        <v>3344</v>
      </c>
      <c r="E476" s="9">
        <v>0.98251423231356438</v>
      </c>
    </row>
    <row r="477" spans="1:5" ht="36.75" x14ac:dyDescent="0.25">
      <c r="A477" s="9" t="s">
        <v>164</v>
      </c>
      <c r="B477" s="9" t="s">
        <v>85</v>
      </c>
      <c r="C477" s="9" t="s">
        <v>2874</v>
      </c>
      <c r="D477" s="9" t="s">
        <v>3345</v>
      </c>
      <c r="E477" s="9">
        <v>1.0614310381218828</v>
      </c>
    </row>
    <row r="478" spans="1:5" ht="36.75" x14ac:dyDescent="0.25">
      <c r="A478" s="9" t="s">
        <v>164</v>
      </c>
      <c r="B478" s="9" t="s">
        <v>85</v>
      </c>
      <c r="C478" s="9" t="s">
        <v>2874</v>
      </c>
      <c r="D478" s="9" t="s">
        <v>3346</v>
      </c>
      <c r="E478" s="9">
        <v>1.1442936842206171</v>
      </c>
    </row>
    <row r="479" spans="1:5" ht="36.75" x14ac:dyDescent="0.25">
      <c r="A479" s="9" t="s">
        <v>164</v>
      </c>
      <c r="B479" s="9" t="s">
        <v>85</v>
      </c>
      <c r="C479" s="9" t="s">
        <v>2874</v>
      </c>
      <c r="D479" s="9" t="s">
        <v>3347</v>
      </c>
      <c r="E479" s="9">
        <v>1.2232104900289358</v>
      </c>
    </row>
    <row r="480" spans="1:5" ht="36.75" x14ac:dyDescent="0.25">
      <c r="A480" s="9" t="s">
        <v>164</v>
      </c>
      <c r="B480" s="9" t="s">
        <v>85</v>
      </c>
      <c r="C480" s="9" t="s">
        <v>2874</v>
      </c>
      <c r="D480" s="9" t="s">
        <v>3348</v>
      </c>
      <c r="E480" s="9">
        <v>1.3060731361276698</v>
      </c>
    </row>
    <row r="481" spans="1:5" ht="36.75" x14ac:dyDescent="0.25">
      <c r="A481" s="9" t="s">
        <v>164</v>
      </c>
      <c r="B481" s="9" t="s">
        <v>85</v>
      </c>
      <c r="C481" s="9" t="s">
        <v>2874</v>
      </c>
      <c r="D481" s="9" t="s">
        <v>3349</v>
      </c>
      <c r="E481" s="9">
        <v>1.3849899419359883</v>
      </c>
    </row>
    <row r="482" spans="1:5" ht="36.75" x14ac:dyDescent="0.25">
      <c r="A482" s="9" t="s">
        <v>164</v>
      </c>
      <c r="B482" s="9" t="s">
        <v>85</v>
      </c>
      <c r="C482" s="9" t="s">
        <v>2874</v>
      </c>
      <c r="D482" s="9" t="s">
        <v>3350</v>
      </c>
      <c r="E482" s="9">
        <v>1.4639067477443068</v>
      </c>
    </row>
    <row r="483" spans="1:5" ht="36.75" x14ac:dyDescent="0.25">
      <c r="A483" s="9" t="s">
        <v>164</v>
      </c>
      <c r="B483" s="9" t="s">
        <v>85</v>
      </c>
      <c r="C483" s="9" t="s">
        <v>2874</v>
      </c>
      <c r="D483" s="9" t="s">
        <v>3351</v>
      </c>
      <c r="E483" s="9">
        <v>1.5467693938430411</v>
      </c>
    </row>
    <row r="484" spans="1:5" ht="36.75" x14ac:dyDescent="0.25">
      <c r="A484" s="9" t="s">
        <v>164</v>
      </c>
      <c r="B484" s="9" t="s">
        <v>85</v>
      </c>
      <c r="C484" s="9" t="s">
        <v>2874</v>
      </c>
      <c r="D484" s="9" t="s">
        <v>3352</v>
      </c>
      <c r="E484" s="9">
        <v>0.59187604356238832</v>
      </c>
    </row>
    <row r="485" spans="1:5" ht="36.75" x14ac:dyDescent="0.25">
      <c r="A485" s="9" t="s">
        <v>164</v>
      </c>
      <c r="B485" s="9" t="s">
        <v>85</v>
      </c>
      <c r="C485" s="9" t="s">
        <v>2874</v>
      </c>
      <c r="D485" s="9" t="s">
        <v>3353</v>
      </c>
      <c r="E485" s="9">
        <v>0.63133444646654746</v>
      </c>
    </row>
    <row r="486" spans="1:5" ht="36.75" x14ac:dyDescent="0.25">
      <c r="A486" s="9" t="s">
        <v>164</v>
      </c>
      <c r="B486" s="9" t="s">
        <v>85</v>
      </c>
      <c r="C486" s="9" t="s">
        <v>2874</v>
      </c>
      <c r="D486" s="9" t="s">
        <v>3354</v>
      </c>
      <c r="E486" s="9">
        <v>0.66684700908029071</v>
      </c>
    </row>
    <row r="487" spans="1:5" ht="36.75" x14ac:dyDescent="0.25">
      <c r="A487" s="9" t="s">
        <v>164</v>
      </c>
      <c r="B487" s="9" t="s">
        <v>85</v>
      </c>
      <c r="C487" s="9" t="s">
        <v>2874</v>
      </c>
      <c r="D487" s="9" t="s">
        <v>3355</v>
      </c>
      <c r="E487" s="9">
        <v>0.70630541198444985</v>
      </c>
    </row>
    <row r="488" spans="1:5" ht="36.75" x14ac:dyDescent="0.25">
      <c r="A488" s="9" t="s">
        <v>164</v>
      </c>
      <c r="B488" s="9" t="s">
        <v>85</v>
      </c>
      <c r="C488" s="9" t="s">
        <v>2874</v>
      </c>
      <c r="D488" s="9" t="s">
        <v>3356</v>
      </c>
      <c r="E488" s="9">
        <v>0.74181797459819321</v>
      </c>
    </row>
    <row r="489" spans="1:5" ht="36.75" x14ac:dyDescent="0.25">
      <c r="A489" s="9" t="s">
        <v>164</v>
      </c>
      <c r="B489" s="9" t="s">
        <v>85</v>
      </c>
      <c r="C489" s="9" t="s">
        <v>2874</v>
      </c>
      <c r="D489" s="9" t="s">
        <v>3357</v>
      </c>
      <c r="E489" s="9">
        <v>0.77733053721193646</v>
      </c>
    </row>
    <row r="490" spans="1:5" ht="36.75" x14ac:dyDescent="0.25">
      <c r="A490" s="9" t="s">
        <v>164</v>
      </c>
      <c r="B490" s="9" t="s">
        <v>85</v>
      </c>
      <c r="C490" s="9" t="s">
        <v>2874</v>
      </c>
      <c r="D490" s="9" t="s">
        <v>3358</v>
      </c>
      <c r="E490" s="9">
        <v>0.81678894011609571</v>
      </c>
    </row>
    <row r="491" spans="1:5" ht="36.75" x14ac:dyDescent="0.25">
      <c r="A491" s="9" t="s">
        <v>164</v>
      </c>
      <c r="B491" s="9" t="s">
        <v>85</v>
      </c>
      <c r="C491" s="9" t="s">
        <v>2874</v>
      </c>
      <c r="D491" s="9" t="s">
        <v>3359</v>
      </c>
      <c r="E491" s="9">
        <v>0.85230150272983907</v>
      </c>
    </row>
    <row r="492" spans="1:5" ht="36.75" x14ac:dyDescent="0.25">
      <c r="A492" s="9" t="s">
        <v>164</v>
      </c>
      <c r="B492" s="9" t="s">
        <v>85</v>
      </c>
      <c r="C492" s="9" t="s">
        <v>2874</v>
      </c>
      <c r="D492" s="9" t="s">
        <v>3360</v>
      </c>
      <c r="E492" s="9">
        <v>0.8878140653435822</v>
      </c>
    </row>
    <row r="493" spans="1:5" ht="36.75" x14ac:dyDescent="0.25">
      <c r="A493" s="9" t="s">
        <v>164</v>
      </c>
      <c r="B493" s="9" t="s">
        <v>85</v>
      </c>
      <c r="C493" s="9" t="s">
        <v>2874</v>
      </c>
      <c r="D493" s="9" t="s">
        <v>3361</v>
      </c>
      <c r="E493" s="9">
        <v>0.92727246824774157</v>
      </c>
    </row>
    <row r="494" spans="1:5" ht="36.75" x14ac:dyDescent="0.25">
      <c r="A494" s="9" t="s">
        <v>164</v>
      </c>
      <c r="B494" s="9" t="s">
        <v>85</v>
      </c>
      <c r="C494" s="9" t="s">
        <v>2874</v>
      </c>
      <c r="D494" s="9" t="s">
        <v>3362</v>
      </c>
      <c r="E494" s="9">
        <v>0.95883919057106881</v>
      </c>
    </row>
    <row r="495" spans="1:5" ht="36.75" x14ac:dyDescent="0.25">
      <c r="A495" s="9" t="s">
        <v>164</v>
      </c>
      <c r="B495" s="9" t="s">
        <v>85</v>
      </c>
      <c r="C495" s="9" t="s">
        <v>2874</v>
      </c>
      <c r="D495" s="9" t="s">
        <v>3363</v>
      </c>
      <c r="E495" s="9">
        <v>0.97856839202314838</v>
      </c>
    </row>
    <row r="496" spans="1:5" ht="36.75" x14ac:dyDescent="0.25">
      <c r="A496" s="9" t="s">
        <v>164</v>
      </c>
      <c r="B496" s="9" t="s">
        <v>85</v>
      </c>
      <c r="C496" s="9" t="s">
        <v>2874</v>
      </c>
      <c r="D496" s="9" t="s">
        <v>3364</v>
      </c>
      <c r="E496" s="9">
        <v>6.3054527840846424</v>
      </c>
    </row>
    <row r="497" spans="1:5" ht="36.75" x14ac:dyDescent="0.25">
      <c r="A497" s="9" t="s">
        <v>164</v>
      </c>
      <c r="B497" s="9" t="s">
        <v>85</v>
      </c>
      <c r="C497" s="9" t="s">
        <v>2874</v>
      </c>
      <c r="D497" s="9" t="s">
        <v>3365</v>
      </c>
      <c r="E497" s="9">
        <v>13.037056319534203</v>
      </c>
    </row>
    <row r="498" spans="1:5" ht="36.75" x14ac:dyDescent="0.25">
      <c r="A498" s="9" t="s">
        <v>164</v>
      </c>
      <c r="B498" s="9" t="s">
        <v>85</v>
      </c>
      <c r="C498" s="9" t="s">
        <v>2874</v>
      </c>
      <c r="D498" s="9" t="s">
        <v>3366</v>
      </c>
      <c r="E498" s="9">
        <v>1.4362858657113955</v>
      </c>
    </row>
    <row r="499" spans="1:5" ht="36.75" x14ac:dyDescent="0.25">
      <c r="A499" s="9" t="s">
        <v>164</v>
      </c>
      <c r="B499" s="9" t="s">
        <v>85</v>
      </c>
      <c r="C499" s="9" t="s">
        <v>2874</v>
      </c>
      <c r="D499" s="9" t="s">
        <v>3367</v>
      </c>
      <c r="E499" s="9">
        <v>1.4757442686155544</v>
      </c>
    </row>
    <row r="500" spans="1:5" ht="36.75" x14ac:dyDescent="0.25">
      <c r="A500" s="9" t="s">
        <v>164</v>
      </c>
      <c r="B500" s="9" t="s">
        <v>85</v>
      </c>
      <c r="C500" s="9" t="s">
        <v>2874</v>
      </c>
      <c r="D500" s="9" t="s">
        <v>3368</v>
      </c>
      <c r="E500" s="9">
        <v>1.511256831229298</v>
      </c>
    </row>
    <row r="501" spans="1:5" ht="36.75" x14ac:dyDescent="0.25">
      <c r="A501" s="9" t="s">
        <v>164</v>
      </c>
      <c r="B501" s="9" t="s">
        <v>85</v>
      </c>
      <c r="C501" s="9" t="s">
        <v>2874</v>
      </c>
      <c r="D501" s="9" t="s">
        <v>3369</v>
      </c>
      <c r="E501" s="9">
        <v>1.5467693938430411</v>
      </c>
    </row>
    <row r="502" spans="1:5" ht="36.75" x14ac:dyDescent="0.25">
      <c r="A502" s="9" t="s">
        <v>164</v>
      </c>
      <c r="B502" s="9" t="s">
        <v>85</v>
      </c>
      <c r="C502" s="9" t="s">
        <v>2874</v>
      </c>
      <c r="D502" s="9" t="s">
        <v>3370</v>
      </c>
      <c r="E502" s="9">
        <v>1.5862277967472</v>
      </c>
    </row>
    <row r="503" spans="1:5" ht="36.75" x14ac:dyDescent="0.25">
      <c r="A503" s="9" t="s">
        <v>164</v>
      </c>
      <c r="B503" s="9" t="s">
        <v>85</v>
      </c>
      <c r="C503" s="9" t="s">
        <v>2874</v>
      </c>
      <c r="D503" s="9" t="s">
        <v>3371</v>
      </c>
      <c r="E503" s="9">
        <v>1.6217403593609436</v>
      </c>
    </row>
    <row r="504" spans="1:5" ht="36.75" x14ac:dyDescent="0.25">
      <c r="A504" s="9" t="s">
        <v>164</v>
      </c>
      <c r="B504" s="9" t="s">
        <v>85</v>
      </c>
      <c r="C504" s="9" t="s">
        <v>2874</v>
      </c>
      <c r="D504" s="9" t="s">
        <v>3372</v>
      </c>
      <c r="E504" s="9">
        <v>1.6493612413938552</v>
      </c>
    </row>
    <row r="505" spans="1:5" ht="36.75" x14ac:dyDescent="0.25">
      <c r="A505" s="9" t="s">
        <v>164</v>
      </c>
      <c r="B505" s="9" t="s">
        <v>85</v>
      </c>
      <c r="C505" s="9" t="s">
        <v>2874</v>
      </c>
      <c r="D505" s="9" t="s">
        <v>3373</v>
      </c>
      <c r="E505" s="9">
        <v>1.6690904428459346</v>
      </c>
    </row>
    <row r="506" spans="1:5" ht="36.75" x14ac:dyDescent="0.25">
      <c r="A506" s="9" t="s">
        <v>164</v>
      </c>
      <c r="B506" s="9" t="s">
        <v>85</v>
      </c>
      <c r="C506" s="9" t="s">
        <v>2874</v>
      </c>
      <c r="D506" s="9" t="s">
        <v>3374</v>
      </c>
      <c r="E506" s="9">
        <v>1.6888196442980141</v>
      </c>
    </row>
    <row r="507" spans="1:5" ht="36.75" x14ac:dyDescent="0.25">
      <c r="A507" s="9" t="s">
        <v>164</v>
      </c>
      <c r="B507" s="9" t="s">
        <v>85</v>
      </c>
      <c r="C507" s="9" t="s">
        <v>2874</v>
      </c>
      <c r="D507" s="9" t="s">
        <v>3375</v>
      </c>
      <c r="E507" s="9">
        <v>1.7085488457500937</v>
      </c>
    </row>
    <row r="508" spans="1:5" ht="36.75" x14ac:dyDescent="0.25">
      <c r="A508" s="9" t="s">
        <v>164</v>
      </c>
      <c r="B508" s="9" t="s">
        <v>85</v>
      </c>
      <c r="C508" s="9" t="s">
        <v>2874</v>
      </c>
      <c r="D508" s="9" t="s">
        <v>3376</v>
      </c>
      <c r="E508" s="9">
        <v>1.7282780472021735</v>
      </c>
    </row>
    <row r="509" spans="1:5" ht="36.75" x14ac:dyDescent="0.25">
      <c r="A509" s="9" t="s">
        <v>164</v>
      </c>
      <c r="B509" s="9" t="s">
        <v>85</v>
      </c>
      <c r="C509" s="9" t="s">
        <v>2874</v>
      </c>
      <c r="D509" s="9" t="s">
        <v>3377</v>
      </c>
      <c r="E509" s="9">
        <v>1.7480072486542528</v>
      </c>
    </row>
    <row r="510" spans="1:5" ht="36.75" x14ac:dyDescent="0.25">
      <c r="A510" s="9" t="s">
        <v>164</v>
      </c>
      <c r="B510" s="9" t="s">
        <v>85</v>
      </c>
      <c r="C510" s="9" t="s">
        <v>2874</v>
      </c>
      <c r="D510" s="9" t="s">
        <v>3378</v>
      </c>
      <c r="E510" s="9">
        <v>1.7677364501063328</v>
      </c>
    </row>
    <row r="511" spans="1:5" ht="36.75" x14ac:dyDescent="0.25">
      <c r="A511" s="9" t="s">
        <v>164</v>
      </c>
      <c r="B511" s="9" t="s">
        <v>85</v>
      </c>
      <c r="C511" s="9" t="s">
        <v>2874</v>
      </c>
      <c r="D511" s="9" t="s">
        <v>3379</v>
      </c>
      <c r="E511" s="9">
        <v>1.7874656515584122</v>
      </c>
    </row>
    <row r="512" spans="1:5" ht="36.75" x14ac:dyDescent="0.25">
      <c r="A512" s="9" t="s">
        <v>164</v>
      </c>
      <c r="B512" s="9" t="s">
        <v>85</v>
      </c>
      <c r="C512" s="9" t="s">
        <v>2874</v>
      </c>
      <c r="D512" s="9" t="s">
        <v>3380</v>
      </c>
      <c r="E512" s="9">
        <v>1.807194853010492</v>
      </c>
    </row>
    <row r="513" spans="1:5" ht="36.75" x14ac:dyDescent="0.25">
      <c r="A513" s="9" t="s">
        <v>164</v>
      </c>
      <c r="B513" s="9" t="s">
        <v>85</v>
      </c>
      <c r="C513" s="9" t="s">
        <v>2874</v>
      </c>
      <c r="D513" s="9" t="s">
        <v>3381</v>
      </c>
      <c r="E513" s="9">
        <v>1.8308698947529873</v>
      </c>
    </row>
    <row r="514" spans="1:5" ht="36.75" x14ac:dyDescent="0.25">
      <c r="A514" s="9" t="s">
        <v>164</v>
      </c>
      <c r="B514" s="9" t="s">
        <v>85</v>
      </c>
      <c r="C514" s="9" t="s">
        <v>2874</v>
      </c>
      <c r="D514" s="9" t="s">
        <v>3382</v>
      </c>
      <c r="E514" s="9">
        <v>1.8505990962050669</v>
      </c>
    </row>
    <row r="515" spans="1:5" ht="36.75" x14ac:dyDescent="0.25">
      <c r="A515" s="9" t="s">
        <v>164</v>
      </c>
      <c r="B515" s="9" t="s">
        <v>85</v>
      </c>
      <c r="C515" s="9" t="s">
        <v>2874</v>
      </c>
      <c r="D515" s="9" t="s">
        <v>3383</v>
      </c>
      <c r="E515" s="9">
        <v>1.8545449364954831</v>
      </c>
    </row>
    <row r="516" spans="1:5" ht="36.75" x14ac:dyDescent="0.25">
      <c r="A516" s="9" t="s">
        <v>164</v>
      </c>
      <c r="B516" s="9" t="s">
        <v>85</v>
      </c>
      <c r="C516" s="9" t="s">
        <v>2874</v>
      </c>
      <c r="D516" s="9" t="s">
        <v>3384</v>
      </c>
      <c r="E516" s="9">
        <v>1.8584907767858991</v>
      </c>
    </row>
    <row r="517" spans="1:5" ht="36.75" x14ac:dyDescent="0.25">
      <c r="A517" s="9" t="s">
        <v>164</v>
      </c>
      <c r="B517" s="9" t="s">
        <v>85</v>
      </c>
      <c r="C517" s="9" t="s">
        <v>2874</v>
      </c>
      <c r="D517" s="9" t="s">
        <v>3385</v>
      </c>
      <c r="E517" s="9">
        <v>1.8624366170763147</v>
      </c>
    </row>
    <row r="518" spans="1:5" ht="36.75" x14ac:dyDescent="0.25">
      <c r="A518" s="9" t="s">
        <v>164</v>
      </c>
      <c r="B518" s="9" t="s">
        <v>85</v>
      </c>
      <c r="C518" s="9" t="s">
        <v>2874</v>
      </c>
      <c r="D518" s="9" t="s">
        <v>3386</v>
      </c>
      <c r="E518" s="9">
        <v>1.8663824573667305</v>
      </c>
    </row>
    <row r="519" spans="1:5" ht="36.75" x14ac:dyDescent="0.25">
      <c r="A519" s="9" t="s">
        <v>164</v>
      </c>
      <c r="B519" s="9" t="s">
        <v>85</v>
      </c>
      <c r="C519" s="9" t="s">
        <v>2874</v>
      </c>
      <c r="D519" s="9" t="s">
        <v>3387</v>
      </c>
      <c r="E519" s="9">
        <v>1.8703282976571467</v>
      </c>
    </row>
    <row r="520" spans="1:5" ht="36.75" x14ac:dyDescent="0.25">
      <c r="A520" s="9" t="s">
        <v>164</v>
      </c>
      <c r="B520" s="9" t="s">
        <v>85</v>
      </c>
      <c r="C520" s="9" t="s">
        <v>2874</v>
      </c>
      <c r="D520" s="9" t="s">
        <v>3388</v>
      </c>
      <c r="E520" s="9">
        <v>1.8742741379475625</v>
      </c>
    </row>
    <row r="521" spans="1:5" ht="36.75" x14ac:dyDescent="0.25">
      <c r="A521" s="9" t="s">
        <v>164</v>
      </c>
      <c r="B521" s="9" t="s">
        <v>85</v>
      </c>
      <c r="C521" s="9" t="s">
        <v>2874</v>
      </c>
      <c r="D521" s="9" t="s">
        <v>3389</v>
      </c>
      <c r="E521" s="9">
        <v>1.8782199782379783</v>
      </c>
    </row>
    <row r="522" spans="1:5" ht="36.75" x14ac:dyDescent="0.25">
      <c r="A522" s="9" t="s">
        <v>164</v>
      </c>
      <c r="B522" s="9" t="s">
        <v>85</v>
      </c>
      <c r="C522" s="9" t="s">
        <v>2874</v>
      </c>
      <c r="D522" s="9" t="s">
        <v>3390</v>
      </c>
      <c r="E522" s="9">
        <v>1.8821658185283945</v>
      </c>
    </row>
    <row r="523" spans="1:5" ht="36.75" x14ac:dyDescent="0.25">
      <c r="A523" s="9" t="s">
        <v>164</v>
      </c>
      <c r="B523" s="9" t="s">
        <v>85</v>
      </c>
      <c r="C523" s="9" t="s">
        <v>2874</v>
      </c>
      <c r="D523" s="9" t="s">
        <v>3391</v>
      </c>
      <c r="E523" s="9">
        <v>1.890057499109226</v>
      </c>
    </row>
    <row r="524" spans="1:5" ht="36.75" x14ac:dyDescent="0.25">
      <c r="A524" s="9" t="s">
        <v>164</v>
      </c>
      <c r="B524" s="9" t="s">
        <v>85</v>
      </c>
      <c r="C524" s="9" t="s">
        <v>2874</v>
      </c>
      <c r="D524" s="9" t="s">
        <v>3392</v>
      </c>
      <c r="E524" s="9">
        <v>1.8940033393996423</v>
      </c>
    </row>
    <row r="525" spans="1:5" ht="36.75" x14ac:dyDescent="0.25">
      <c r="A525" s="9" t="s">
        <v>164</v>
      </c>
      <c r="B525" s="9" t="s">
        <v>85</v>
      </c>
      <c r="C525" s="9" t="s">
        <v>2874</v>
      </c>
      <c r="D525" s="9" t="s">
        <v>3393</v>
      </c>
      <c r="E525" s="9">
        <v>1.8979491796900581</v>
      </c>
    </row>
    <row r="526" spans="1:5" ht="36.75" x14ac:dyDescent="0.25">
      <c r="A526" s="9" t="s">
        <v>164</v>
      </c>
      <c r="B526" s="9" t="s">
        <v>85</v>
      </c>
      <c r="C526" s="9" t="s">
        <v>2874</v>
      </c>
      <c r="D526" s="9" t="s">
        <v>3394</v>
      </c>
      <c r="E526" s="9">
        <v>1.9018950199804738</v>
      </c>
    </row>
    <row r="527" spans="1:5" ht="36.75" x14ac:dyDescent="0.25">
      <c r="A527" s="9" t="s">
        <v>164</v>
      </c>
      <c r="B527" s="9" t="s">
        <v>85</v>
      </c>
      <c r="C527" s="9" t="s">
        <v>2874</v>
      </c>
      <c r="D527" s="9" t="s">
        <v>3395</v>
      </c>
      <c r="E527" s="9">
        <v>1.9058408602708898</v>
      </c>
    </row>
    <row r="528" spans="1:5" ht="36.75" x14ac:dyDescent="0.25">
      <c r="A528" s="9" t="s">
        <v>164</v>
      </c>
      <c r="B528" s="9" t="s">
        <v>85</v>
      </c>
      <c r="C528" s="9" t="s">
        <v>2874</v>
      </c>
      <c r="D528" s="9" t="s">
        <v>3396</v>
      </c>
      <c r="E528" s="9">
        <v>1.8979491796900581</v>
      </c>
    </row>
    <row r="529" spans="1:5" ht="36.75" x14ac:dyDescent="0.25">
      <c r="A529" s="9" t="s">
        <v>164</v>
      </c>
      <c r="B529" s="9" t="s">
        <v>85</v>
      </c>
      <c r="C529" s="9" t="s">
        <v>2874</v>
      </c>
      <c r="D529" s="9" t="s">
        <v>3397</v>
      </c>
      <c r="E529" s="9">
        <v>1.8861116588188105</v>
      </c>
    </row>
    <row r="530" spans="1:5" ht="36.75" x14ac:dyDescent="0.25">
      <c r="A530" s="9" t="s">
        <v>164</v>
      </c>
      <c r="B530" s="9" t="s">
        <v>85</v>
      </c>
      <c r="C530" s="9" t="s">
        <v>2874</v>
      </c>
      <c r="D530" s="9" t="s">
        <v>3398</v>
      </c>
      <c r="E530" s="9">
        <v>1.8782199782379783</v>
      </c>
    </row>
    <row r="531" spans="1:5" ht="36.75" x14ac:dyDescent="0.25">
      <c r="A531" s="9" t="s">
        <v>164</v>
      </c>
      <c r="B531" s="9" t="s">
        <v>85</v>
      </c>
      <c r="C531" s="9" t="s">
        <v>2874</v>
      </c>
      <c r="D531" s="9" t="s">
        <v>3399</v>
      </c>
      <c r="E531" s="9">
        <v>1.8663824573667305</v>
      </c>
    </row>
    <row r="532" spans="1:5" ht="36.75" x14ac:dyDescent="0.25">
      <c r="A532" s="9" t="s">
        <v>164</v>
      </c>
      <c r="B532" s="9" t="s">
        <v>85</v>
      </c>
      <c r="C532" s="9" t="s">
        <v>2874</v>
      </c>
      <c r="D532" s="9" t="s">
        <v>3400</v>
      </c>
      <c r="E532" s="9">
        <v>1.8584907767858991</v>
      </c>
    </row>
    <row r="533" spans="1:5" ht="36.75" x14ac:dyDescent="0.25">
      <c r="A533" s="9" t="s">
        <v>164</v>
      </c>
      <c r="B533" s="9" t="s">
        <v>85</v>
      </c>
      <c r="C533" s="9" t="s">
        <v>2874</v>
      </c>
      <c r="D533" s="9" t="s">
        <v>3401</v>
      </c>
      <c r="E533" s="9">
        <v>1.8505990962050669</v>
      </c>
    </row>
    <row r="534" spans="1:5" ht="36.75" x14ac:dyDescent="0.25">
      <c r="A534" s="9" t="s">
        <v>164</v>
      </c>
      <c r="B534" s="9" t="s">
        <v>85</v>
      </c>
      <c r="C534" s="9" t="s">
        <v>2874</v>
      </c>
      <c r="D534" s="9" t="s">
        <v>3402</v>
      </c>
      <c r="E534" s="9">
        <v>1.8387615753338191</v>
      </c>
    </row>
    <row r="535" spans="1:5" ht="36.75" x14ac:dyDescent="0.25">
      <c r="A535" s="9" t="s">
        <v>164</v>
      </c>
      <c r="B535" s="9" t="s">
        <v>85</v>
      </c>
      <c r="C535" s="9" t="s">
        <v>2874</v>
      </c>
      <c r="D535" s="9" t="s">
        <v>3403</v>
      </c>
      <c r="E535" s="9">
        <v>1.8308698947529873</v>
      </c>
    </row>
    <row r="536" spans="1:5" ht="36.75" x14ac:dyDescent="0.25">
      <c r="A536" s="9" t="s">
        <v>164</v>
      </c>
      <c r="B536" s="9" t="s">
        <v>85</v>
      </c>
      <c r="C536" s="9" t="s">
        <v>2874</v>
      </c>
      <c r="D536" s="9" t="s">
        <v>3404</v>
      </c>
      <c r="E536" s="9">
        <v>1.8190323738817398</v>
      </c>
    </row>
    <row r="537" spans="1:5" ht="36.75" x14ac:dyDescent="0.25">
      <c r="A537" s="9" t="s">
        <v>164</v>
      </c>
      <c r="B537" s="9" t="s">
        <v>85</v>
      </c>
      <c r="C537" s="9" t="s">
        <v>2874</v>
      </c>
      <c r="D537" s="9" t="s">
        <v>3405</v>
      </c>
      <c r="E537" s="9">
        <v>1.8111406933009078</v>
      </c>
    </row>
    <row r="538" spans="1:5" ht="36.75" x14ac:dyDescent="0.25">
      <c r="A538" s="9" t="s">
        <v>164</v>
      </c>
      <c r="B538" s="9" t="s">
        <v>85</v>
      </c>
      <c r="C538" s="9" t="s">
        <v>2874</v>
      </c>
      <c r="D538" s="9" t="s">
        <v>3406</v>
      </c>
      <c r="E538" s="9">
        <v>1.7993031724296602</v>
      </c>
    </row>
    <row r="539" spans="1:5" ht="36.75" x14ac:dyDescent="0.25">
      <c r="A539" s="9" t="s">
        <v>164</v>
      </c>
      <c r="B539" s="9" t="s">
        <v>85</v>
      </c>
      <c r="C539" s="9" t="s">
        <v>2874</v>
      </c>
      <c r="D539" s="9" t="s">
        <v>3407</v>
      </c>
      <c r="E539" s="9">
        <v>1.7874656515584122</v>
      </c>
    </row>
    <row r="540" spans="1:5" ht="36.75" x14ac:dyDescent="0.25">
      <c r="A540" s="9" t="s">
        <v>164</v>
      </c>
      <c r="B540" s="9" t="s">
        <v>85</v>
      </c>
      <c r="C540" s="9" t="s">
        <v>2874</v>
      </c>
      <c r="D540" s="9" t="s">
        <v>3408</v>
      </c>
      <c r="E540" s="9">
        <v>2.0597286315971108</v>
      </c>
    </row>
    <row r="541" spans="1:5" ht="36.75" x14ac:dyDescent="0.25">
      <c r="A541" s="9" t="s">
        <v>164</v>
      </c>
      <c r="B541" s="9" t="s">
        <v>85</v>
      </c>
      <c r="C541" s="9" t="s">
        <v>2874</v>
      </c>
      <c r="D541" s="9" t="s">
        <v>3409</v>
      </c>
      <c r="E541" s="9">
        <v>2.032107749564199</v>
      </c>
    </row>
    <row r="542" spans="1:5" ht="36.75" x14ac:dyDescent="0.25">
      <c r="A542" s="9" t="s">
        <v>164</v>
      </c>
      <c r="B542" s="9" t="s">
        <v>85</v>
      </c>
      <c r="C542" s="9" t="s">
        <v>2874</v>
      </c>
      <c r="D542" s="9" t="s">
        <v>3410</v>
      </c>
      <c r="E542" s="9">
        <v>2.0044868675312881</v>
      </c>
    </row>
    <row r="543" spans="1:5" ht="36.75" x14ac:dyDescent="0.25">
      <c r="A543" s="9" t="s">
        <v>164</v>
      </c>
      <c r="B543" s="9" t="s">
        <v>85</v>
      </c>
      <c r="C543" s="9" t="s">
        <v>2874</v>
      </c>
      <c r="D543" s="9" t="s">
        <v>3411</v>
      </c>
      <c r="E543" s="9">
        <v>1.9768659854983768</v>
      </c>
    </row>
    <row r="544" spans="1:5" ht="36.75" x14ac:dyDescent="0.25">
      <c r="A544" s="9" t="s">
        <v>164</v>
      </c>
      <c r="B544" s="9" t="s">
        <v>85</v>
      </c>
      <c r="C544" s="9" t="s">
        <v>2874</v>
      </c>
      <c r="D544" s="9" t="s">
        <v>3412</v>
      </c>
      <c r="E544" s="9">
        <v>1.9492451034654648</v>
      </c>
    </row>
    <row r="545" spans="1:5" ht="36.75" x14ac:dyDescent="0.25">
      <c r="A545" s="9" t="s">
        <v>164</v>
      </c>
      <c r="B545" s="9" t="s">
        <v>85</v>
      </c>
      <c r="C545" s="9" t="s">
        <v>2874</v>
      </c>
      <c r="D545" s="9" t="s">
        <v>3413</v>
      </c>
      <c r="E545" s="9">
        <v>1.9216242214325532</v>
      </c>
    </row>
    <row r="546" spans="1:5" ht="36.75" x14ac:dyDescent="0.25">
      <c r="A546" s="9" t="s">
        <v>164</v>
      </c>
      <c r="B546" s="9" t="s">
        <v>85</v>
      </c>
      <c r="C546" s="9" t="s">
        <v>2874</v>
      </c>
      <c r="D546" s="9" t="s">
        <v>3414</v>
      </c>
      <c r="E546" s="9">
        <v>1.890057499109226</v>
      </c>
    </row>
    <row r="547" spans="1:5" ht="36.75" x14ac:dyDescent="0.25">
      <c r="A547" s="9" t="s">
        <v>164</v>
      </c>
      <c r="B547" s="9" t="s">
        <v>85</v>
      </c>
      <c r="C547" s="9" t="s">
        <v>2874</v>
      </c>
      <c r="D547" s="9" t="s">
        <v>3415</v>
      </c>
      <c r="E547" s="9">
        <v>1.8624366170763147</v>
      </c>
    </row>
    <row r="548" spans="1:5" ht="36.75" x14ac:dyDescent="0.25">
      <c r="A548" s="9" t="s">
        <v>164</v>
      </c>
      <c r="B548" s="9" t="s">
        <v>85</v>
      </c>
      <c r="C548" s="9" t="s">
        <v>2874</v>
      </c>
      <c r="D548" s="9" t="s">
        <v>3416</v>
      </c>
      <c r="E548" s="9">
        <v>1.8348157350434038</v>
      </c>
    </row>
    <row r="549" spans="1:5" ht="36.75" x14ac:dyDescent="0.25">
      <c r="A549" s="9" t="s">
        <v>164</v>
      </c>
      <c r="B549" s="9" t="s">
        <v>85</v>
      </c>
      <c r="C549" s="9" t="s">
        <v>2874</v>
      </c>
      <c r="D549" s="9" t="s">
        <v>3417</v>
      </c>
      <c r="E549" s="9">
        <v>1.807194853010492</v>
      </c>
    </row>
    <row r="550" spans="1:5" ht="36.75" x14ac:dyDescent="0.25">
      <c r="A550" s="9" t="s">
        <v>164</v>
      </c>
      <c r="B550" s="9" t="s">
        <v>85</v>
      </c>
      <c r="C550" s="9" t="s">
        <v>2874</v>
      </c>
      <c r="D550" s="9" t="s">
        <v>3418</v>
      </c>
      <c r="E550" s="9">
        <v>1.7795739709775804</v>
      </c>
    </row>
    <row r="551" spans="1:5" ht="36.75" x14ac:dyDescent="0.25">
      <c r="A551" s="9" t="s">
        <v>164</v>
      </c>
      <c r="B551" s="9" t="s">
        <v>85</v>
      </c>
      <c r="C551" s="9" t="s">
        <v>2874</v>
      </c>
      <c r="D551" s="9" t="s">
        <v>3419</v>
      </c>
      <c r="E551" s="9">
        <v>1.7519530889446691</v>
      </c>
    </row>
    <row r="552" spans="1:5" ht="36.75" x14ac:dyDescent="0.25">
      <c r="A552" s="9" t="s">
        <v>164</v>
      </c>
      <c r="B552" s="9" t="s">
        <v>85</v>
      </c>
      <c r="C552" s="9" t="s">
        <v>2874</v>
      </c>
      <c r="D552" s="9" t="s">
        <v>3420</v>
      </c>
      <c r="E552" s="9">
        <v>1.7203863666213415</v>
      </c>
    </row>
    <row r="553" spans="1:5" ht="36.75" x14ac:dyDescent="0.25">
      <c r="A553" s="9" t="s">
        <v>164</v>
      </c>
      <c r="B553" s="9" t="s">
        <v>85</v>
      </c>
      <c r="C553" s="9" t="s">
        <v>2874</v>
      </c>
      <c r="D553" s="9" t="s">
        <v>3421</v>
      </c>
      <c r="E553" s="9">
        <v>1.6927654845884299</v>
      </c>
    </row>
    <row r="554" spans="1:5" ht="36.75" x14ac:dyDescent="0.25">
      <c r="A554" s="9" t="s">
        <v>164</v>
      </c>
      <c r="B554" s="9" t="s">
        <v>85</v>
      </c>
      <c r="C554" s="9" t="s">
        <v>2874</v>
      </c>
      <c r="D554" s="9" t="s">
        <v>3422</v>
      </c>
      <c r="E554" s="9">
        <v>7.891680580831844</v>
      </c>
    </row>
    <row r="555" spans="1:5" ht="36.75" x14ac:dyDescent="0.25">
      <c r="A555" s="9" t="s">
        <v>164</v>
      </c>
      <c r="B555" s="9" t="s">
        <v>85</v>
      </c>
      <c r="C555" s="9" t="s">
        <v>2874</v>
      </c>
      <c r="D555" s="9" t="s">
        <v>3423</v>
      </c>
      <c r="E555" s="9">
        <v>2.80549244648572</v>
      </c>
    </row>
    <row r="556" spans="1:5" ht="36.75" x14ac:dyDescent="0.25">
      <c r="A556" s="9" t="s">
        <v>164</v>
      </c>
      <c r="B556" s="9" t="s">
        <v>85</v>
      </c>
      <c r="C556" s="9" t="s">
        <v>2874</v>
      </c>
      <c r="D556" s="9" t="s">
        <v>3424</v>
      </c>
      <c r="E556" s="9">
        <v>1.4994193103580504</v>
      </c>
    </row>
    <row r="557" spans="1:5" ht="36.75" x14ac:dyDescent="0.25">
      <c r="A557" s="9" t="s">
        <v>164</v>
      </c>
      <c r="B557" s="9" t="s">
        <v>85</v>
      </c>
      <c r="C557" s="9" t="s">
        <v>2874</v>
      </c>
      <c r="D557" s="9" t="s">
        <v>3425</v>
      </c>
      <c r="E557" s="9">
        <v>6.1831317350817487</v>
      </c>
    </row>
    <row r="558" spans="1:5" ht="36.75" x14ac:dyDescent="0.25">
      <c r="A558" s="9" t="s">
        <v>164</v>
      </c>
      <c r="B558" s="9" t="s">
        <v>85</v>
      </c>
      <c r="C558" s="9" t="s">
        <v>2874</v>
      </c>
      <c r="D558" s="9" t="s">
        <v>3426</v>
      </c>
      <c r="E558" s="9">
        <v>23.355428678971837</v>
      </c>
    </row>
    <row r="559" spans="1:5" ht="36.75" x14ac:dyDescent="0.25">
      <c r="A559" s="9" t="s">
        <v>164</v>
      </c>
      <c r="B559" s="9" t="s">
        <v>85</v>
      </c>
      <c r="C559" s="9" t="s">
        <v>2874</v>
      </c>
      <c r="D559" s="9" t="s">
        <v>3427</v>
      </c>
      <c r="E559" s="9">
        <v>17.961465001973277</v>
      </c>
    </row>
    <row r="560" spans="1:5" ht="36.75" x14ac:dyDescent="0.25">
      <c r="A560" s="9" t="s">
        <v>164</v>
      </c>
      <c r="B560" s="9" t="s">
        <v>85</v>
      </c>
      <c r="C560" s="9" t="s">
        <v>2874</v>
      </c>
      <c r="D560" s="9" t="s">
        <v>3428</v>
      </c>
      <c r="E560" s="9">
        <v>0.61555108530488367</v>
      </c>
    </row>
    <row r="561" spans="1:5" ht="36.75" x14ac:dyDescent="0.25">
      <c r="A561" s="9" t="s">
        <v>164</v>
      </c>
      <c r="B561" s="9" t="s">
        <v>85</v>
      </c>
      <c r="C561" s="9" t="s">
        <v>2874</v>
      </c>
      <c r="D561" s="9" t="s">
        <v>3429</v>
      </c>
      <c r="E561" s="9">
        <v>0.67473868966112238</v>
      </c>
    </row>
    <row r="562" spans="1:5" ht="36.75" x14ac:dyDescent="0.25">
      <c r="A562" s="9" t="s">
        <v>164</v>
      </c>
      <c r="B562" s="9" t="s">
        <v>85</v>
      </c>
      <c r="C562" s="9" t="s">
        <v>2874</v>
      </c>
      <c r="D562" s="9" t="s">
        <v>3430</v>
      </c>
      <c r="E562" s="9">
        <v>0.72998045372694542</v>
      </c>
    </row>
    <row r="563" spans="1:5" ht="36.75" x14ac:dyDescent="0.25">
      <c r="A563" s="9" t="s">
        <v>164</v>
      </c>
      <c r="B563" s="9" t="s">
        <v>85</v>
      </c>
      <c r="C563" s="9" t="s">
        <v>2874</v>
      </c>
      <c r="D563" s="9" t="s">
        <v>3431</v>
      </c>
      <c r="E563" s="9">
        <v>0.78916805808318424</v>
      </c>
    </row>
    <row r="564" spans="1:5" ht="36.75" x14ac:dyDescent="0.25">
      <c r="A564" s="9" t="s">
        <v>164</v>
      </c>
      <c r="B564" s="9" t="s">
        <v>85</v>
      </c>
      <c r="C564" s="9" t="s">
        <v>2874</v>
      </c>
      <c r="D564" s="9" t="s">
        <v>3432</v>
      </c>
      <c r="E564" s="9">
        <v>0.84440982214900706</v>
      </c>
    </row>
    <row r="565" spans="1:5" ht="36.75" x14ac:dyDescent="0.25">
      <c r="A565" s="9" t="s">
        <v>164</v>
      </c>
      <c r="B565" s="9" t="s">
        <v>85</v>
      </c>
      <c r="C565" s="9" t="s">
        <v>2874</v>
      </c>
      <c r="D565" s="9" t="s">
        <v>3433</v>
      </c>
      <c r="E565" s="9">
        <v>0.90359742650524599</v>
      </c>
    </row>
    <row r="566" spans="1:5" ht="36.75" x14ac:dyDescent="0.25">
      <c r="A566" s="9" t="s">
        <v>164</v>
      </c>
      <c r="B566" s="9" t="s">
        <v>85</v>
      </c>
      <c r="C566" s="9" t="s">
        <v>2874</v>
      </c>
      <c r="D566" s="9" t="s">
        <v>3434</v>
      </c>
      <c r="E566" s="9">
        <v>0.8207347804065116</v>
      </c>
    </row>
    <row r="567" spans="1:5" ht="36.75" x14ac:dyDescent="0.25">
      <c r="A567" s="9" t="s">
        <v>164</v>
      </c>
      <c r="B567" s="9" t="s">
        <v>85</v>
      </c>
      <c r="C567" s="9" t="s">
        <v>2874</v>
      </c>
      <c r="D567" s="9" t="s">
        <v>3435</v>
      </c>
      <c r="E567" s="9">
        <v>0.87992238476275042</v>
      </c>
    </row>
    <row r="568" spans="1:5" ht="36.75" x14ac:dyDescent="0.25">
      <c r="A568" s="9" t="s">
        <v>164</v>
      </c>
      <c r="B568" s="9" t="s">
        <v>85</v>
      </c>
      <c r="C568" s="9" t="s">
        <v>2874</v>
      </c>
      <c r="D568" s="9" t="s">
        <v>3436</v>
      </c>
      <c r="E568" s="9">
        <v>0.93516414882857335</v>
      </c>
    </row>
    <row r="569" spans="1:5" ht="36.75" x14ac:dyDescent="0.25">
      <c r="A569" s="9" t="s">
        <v>164</v>
      </c>
      <c r="B569" s="9" t="s">
        <v>85</v>
      </c>
      <c r="C569" s="9" t="s">
        <v>2874</v>
      </c>
      <c r="D569" s="9" t="s">
        <v>3437</v>
      </c>
      <c r="E569" s="9">
        <v>0.99435175318481206</v>
      </c>
    </row>
    <row r="570" spans="1:5" ht="36.75" x14ac:dyDescent="0.25">
      <c r="A570" s="9" t="s">
        <v>164</v>
      </c>
      <c r="B570" s="9" t="s">
        <v>85</v>
      </c>
      <c r="C570" s="9" t="s">
        <v>2874</v>
      </c>
      <c r="D570" s="9" t="s">
        <v>3438</v>
      </c>
      <c r="E570" s="9">
        <v>1.0495935172506352</v>
      </c>
    </row>
    <row r="571" spans="1:5" ht="36.75" x14ac:dyDescent="0.25">
      <c r="A571" s="9" t="s">
        <v>164</v>
      </c>
      <c r="B571" s="9" t="s">
        <v>85</v>
      </c>
      <c r="C571" s="9" t="s">
        <v>2874</v>
      </c>
      <c r="D571" s="9" t="s">
        <v>3439</v>
      </c>
      <c r="E571" s="9">
        <v>1.0969436007356259</v>
      </c>
    </row>
    <row r="572" spans="1:5" ht="36.75" x14ac:dyDescent="0.25">
      <c r="A572" s="9" t="s">
        <v>164</v>
      </c>
      <c r="B572" s="9" t="s">
        <v>85</v>
      </c>
      <c r="C572" s="9" t="s">
        <v>2874</v>
      </c>
      <c r="D572" s="9" t="s">
        <v>3440</v>
      </c>
      <c r="E572" s="9">
        <v>1.1285103230589535</v>
      </c>
    </row>
    <row r="573" spans="1:5" ht="36.75" x14ac:dyDescent="0.25">
      <c r="A573" s="9" t="s">
        <v>164</v>
      </c>
      <c r="B573" s="9" t="s">
        <v>85</v>
      </c>
      <c r="C573" s="9" t="s">
        <v>2874</v>
      </c>
      <c r="D573" s="9" t="s">
        <v>3441</v>
      </c>
      <c r="E573" s="9">
        <v>1.1640228856726964</v>
      </c>
    </row>
    <row r="574" spans="1:5" ht="36.75" x14ac:dyDescent="0.25">
      <c r="A574" s="9" t="s">
        <v>164</v>
      </c>
      <c r="B574" s="9" t="s">
        <v>85</v>
      </c>
      <c r="C574" s="9" t="s">
        <v>2874</v>
      </c>
      <c r="D574" s="9" t="s">
        <v>3442</v>
      </c>
      <c r="E574" s="9">
        <v>1.1995354482864402</v>
      </c>
    </row>
    <row r="575" spans="1:5" ht="36.75" x14ac:dyDescent="0.25">
      <c r="A575" s="9" t="s">
        <v>164</v>
      </c>
      <c r="B575" s="9" t="s">
        <v>85</v>
      </c>
      <c r="C575" s="9" t="s">
        <v>2874</v>
      </c>
      <c r="D575" s="9" t="s">
        <v>3443</v>
      </c>
      <c r="E575" s="9">
        <v>2.0755119927587748</v>
      </c>
    </row>
    <row r="576" spans="1:5" ht="36.75" x14ac:dyDescent="0.25">
      <c r="A576" s="9" t="s">
        <v>164</v>
      </c>
      <c r="B576" s="9" t="s">
        <v>85</v>
      </c>
      <c r="C576" s="9" t="s">
        <v>2874</v>
      </c>
      <c r="D576" s="9" t="s">
        <v>3444</v>
      </c>
      <c r="E576" s="9">
        <v>2.0557827913066951</v>
      </c>
    </row>
    <row r="577" spans="1:5" ht="36.75" x14ac:dyDescent="0.25">
      <c r="A577" s="9" t="s">
        <v>164</v>
      </c>
      <c r="B577" s="9" t="s">
        <v>85</v>
      </c>
      <c r="C577" s="9" t="s">
        <v>2874</v>
      </c>
      <c r="D577" s="9" t="s">
        <v>3445</v>
      </c>
      <c r="E577" s="9">
        <v>2.0360535898546148</v>
      </c>
    </row>
    <row r="578" spans="1:5" ht="36.75" x14ac:dyDescent="0.25">
      <c r="A578" s="9" t="s">
        <v>164</v>
      </c>
      <c r="B578" s="9" t="s">
        <v>85</v>
      </c>
      <c r="C578" s="9" t="s">
        <v>2874</v>
      </c>
      <c r="D578" s="9" t="s">
        <v>3446</v>
      </c>
      <c r="E578" s="9">
        <v>2.0163243884025355</v>
      </c>
    </row>
    <row r="579" spans="1:5" ht="36.75" x14ac:dyDescent="0.25">
      <c r="A579" s="9" t="s">
        <v>164</v>
      </c>
      <c r="B579" s="9" t="s">
        <v>85</v>
      </c>
      <c r="C579" s="9" t="s">
        <v>2874</v>
      </c>
      <c r="D579" s="9" t="s">
        <v>3447</v>
      </c>
      <c r="E579" s="9">
        <v>1.9887035063696241</v>
      </c>
    </row>
    <row r="580" spans="1:5" ht="36.75" x14ac:dyDescent="0.25">
      <c r="A580" s="9" t="s">
        <v>164</v>
      </c>
      <c r="B580" s="9" t="s">
        <v>85</v>
      </c>
      <c r="C580" s="9" t="s">
        <v>2874</v>
      </c>
      <c r="D580" s="9" t="s">
        <v>3448</v>
      </c>
      <c r="E580" s="9">
        <v>1.961082624336713</v>
      </c>
    </row>
    <row r="581" spans="1:5" ht="36.75" x14ac:dyDescent="0.25">
      <c r="A581" s="9" t="s">
        <v>164</v>
      </c>
      <c r="B581" s="9" t="s">
        <v>85</v>
      </c>
      <c r="C581" s="9" t="s">
        <v>2874</v>
      </c>
      <c r="D581" s="9" t="s">
        <v>3449</v>
      </c>
      <c r="E581" s="9">
        <v>1.9334617423038012</v>
      </c>
    </row>
    <row r="582" spans="1:5" ht="36.75" x14ac:dyDescent="0.25">
      <c r="A582" s="9" t="s">
        <v>164</v>
      </c>
      <c r="B582" s="9" t="s">
        <v>85</v>
      </c>
      <c r="C582" s="9" t="s">
        <v>2874</v>
      </c>
      <c r="D582" s="9" t="s">
        <v>3450</v>
      </c>
      <c r="E582" s="9">
        <v>1.9058408602708898</v>
      </c>
    </row>
    <row r="583" spans="1:5" ht="36.75" x14ac:dyDescent="0.25">
      <c r="A583" s="9" t="s">
        <v>164</v>
      </c>
      <c r="B583" s="9" t="s">
        <v>85</v>
      </c>
      <c r="C583" s="9" t="s">
        <v>2874</v>
      </c>
      <c r="D583" s="9" t="s">
        <v>3451</v>
      </c>
      <c r="E583" s="9">
        <v>1.8782199782379783</v>
      </c>
    </row>
    <row r="584" spans="1:5" ht="36.75" x14ac:dyDescent="0.25">
      <c r="A584" s="9" t="s">
        <v>164</v>
      </c>
      <c r="B584" s="9" t="s">
        <v>85</v>
      </c>
      <c r="C584" s="9" t="s">
        <v>2874</v>
      </c>
      <c r="D584" s="9" t="s">
        <v>3452</v>
      </c>
      <c r="E584" s="9">
        <v>1.8505990962050669</v>
      </c>
    </row>
    <row r="585" spans="1:5" ht="36.75" x14ac:dyDescent="0.25">
      <c r="A585" s="9" t="s">
        <v>164</v>
      </c>
      <c r="B585" s="9" t="s">
        <v>85</v>
      </c>
      <c r="C585" s="9" t="s">
        <v>2874</v>
      </c>
      <c r="D585" s="9" t="s">
        <v>3453</v>
      </c>
      <c r="E585" s="9">
        <v>1.8229782141721556</v>
      </c>
    </row>
    <row r="586" spans="1:5" ht="36.75" x14ac:dyDescent="0.25">
      <c r="A586" s="9" t="s">
        <v>164</v>
      </c>
      <c r="B586" s="9" t="s">
        <v>85</v>
      </c>
      <c r="C586" s="9" t="s">
        <v>2874</v>
      </c>
      <c r="D586" s="9" t="s">
        <v>3454</v>
      </c>
      <c r="E586" s="9">
        <v>1.7953573321392444</v>
      </c>
    </row>
    <row r="587" spans="1:5" ht="36.75" x14ac:dyDescent="0.25">
      <c r="A587" s="9" t="s">
        <v>164</v>
      </c>
      <c r="B587" s="9" t="s">
        <v>85</v>
      </c>
      <c r="C587" s="9" t="s">
        <v>2874</v>
      </c>
      <c r="D587" s="9" t="s">
        <v>3455</v>
      </c>
      <c r="E587" s="9">
        <v>1.7677364501063328</v>
      </c>
    </row>
    <row r="588" spans="1:5" ht="36.75" x14ac:dyDescent="0.25">
      <c r="A588" s="9" t="s">
        <v>164</v>
      </c>
      <c r="B588" s="9" t="s">
        <v>85</v>
      </c>
      <c r="C588" s="9" t="s">
        <v>2874</v>
      </c>
      <c r="D588" s="9" t="s">
        <v>3456</v>
      </c>
      <c r="E588" s="9">
        <v>1.7401155680734215</v>
      </c>
    </row>
    <row r="589" spans="1:5" ht="36.75" x14ac:dyDescent="0.25">
      <c r="A589" s="9" t="s">
        <v>164</v>
      </c>
      <c r="B589" s="9" t="s">
        <v>85</v>
      </c>
      <c r="C589" s="9" t="s">
        <v>2874</v>
      </c>
      <c r="D589" s="9" t="s">
        <v>3457</v>
      </c>
      <c r="E589" s="9">
        <v>1.7124946860405099</v>
      </c>
    </row>
    <row r="590" spans="1:5" ht="36.75" x14ac:dyDescent="0.25">
      <c r="A590" s="9" t="s">
        <v>164</v>
      </c>
      <c r="B590" s="9" t="s">
        <v>85</v>
      </c>
      <c r="C590" s="9" t="s">
        <v>2874</v>
      </c>
      <c r="D590" s="9" t="s">
        <v>3458</v>
      </c>
      <c r="E590" s="9">
        <v>1.6848738040075986</v>
      </c>
    </row>
    <row r="591" spans="1:5" ht="36.75" x14ac:dyDescent="0.25">
      <c r="A591" s="9" t="s">
        <v>164</v>
      </c>
      <c r="B591" s="9" t="s">
        <v>85</v>
      </c>
      <c r="C591" s="9" t="s">
        <v>2874</v>
      </c>
      <c r="D591" s="9" t="s">
        <v>3459</v>
      </c>
      <c r="E591" s="9">
        <v>1.6572529219746872</v>
      </c>
    </row>
    <row r="592" spans="1:5" ht="36.75" x14ac:dyDescent="0.25">
      <c r="A592" s="9" t="s">
        <v>164</v>
      </c>
      <c r="B592" s="9" t="s">
        <v>85</v>
      </c>
      <c r="C592" s="9" t="s">
        <v>2874</v>
      </c>
      <c r="D592" s="9" t="s">
        <v>3460</v>
      </c>
      <c r="E592" s="9">
        <v>1.6296320399417754</v>
      </c>
    </row>
    <row r="593" spans="1:5" ht="36.75" x14ac:dyDescent="0.25">
      <c r="A593" s="9" t="s">
        <v>164</v>
      </c>
      <c r="B593" s="9" t="s">
        <v>85</v>
      </c>
      <c r="C593" s="9" t="s">
        <v>2874</v>
      </c>
      <c r="D593" s="9" t="s">
        <v>3461</v>
      </c>
      <c r="E593" s="9">
        <v>1.6020111579088641</v>
      </c>
    </row>
    <row r="594" spans="1:5" ht="36.75" x14ac:dyDescent="0.25">
      <c r="A594" s="9" t="s">
        <v>164</v>
      </c>
      <c r="B594" s="9" t="s">
        <v>85</v>
      </c>
      <c r="C594" s="9" t="s">
        <v>2874</v>
      </c>
      <c r="D594" s="9" t="s">
        <v>3462</v>
      </c>
      <c r="E594" s="9">
        <v>1.5743902758759525</v>
      </c>
    </row>
    <row r="595" spans="1:5" ht="36.75" x14ac:dyDescent="0.25">
      <c r="A595" s="9" t="s">
        <v>164</v>
      </c>
      <c r="B595" s="9" t="s">
        <v>85</v>
      </c>
      <c r="C595" s="9" t="s">
        <v>2874</v>
      </c>
      <c r="D595" s="9" t="s">
        <v>3463</v>
      </c>
      <c r="E595" s="9">
        <v>1.4875817894868024</v>
      </c>
    </row>
    <row r="596" spans="1:5" ht="36.75" x14ac:dyDescent="0.25">
      <c r="A596" s="9" t="s">
        <v>164</v>
      </c>
      <c r="B596" s="9" t="s">
        <v>85</v>
      </c>
      <c r="C596" s="9" t="s">
        <v>2874</v>
      </c>
      <c r="D596" s="9" t="s">
        <v>3464</v>
      </c>
      <c r="E596" s="9">
        <v>1.4599609074538908</v>
      </c>
    </row>
    <row r="597" spans="1:5" ht="36.75" x14ac:dyDescent="0.25">
      <c r="A597" s="9" t="s">
        <v>164</v>
      </c>
      <c r="B597" s="9" t="s">
        <v>85</v>
      </c>
      <c r="C597" s="9" t="s">
        <v>2874</v>
      </c>
      <c r="D597" s="9" t="s">
        <v>3465</v>
      </c>
      <c r="E597" s="9">
        <v>1.4283941851305633</v>
      </c>
    </row>
    <row r="598" spans="1:5" ht="36.75" x14ac:dyDescent="0.25">
      <c r="A598" s="9" t="s">
        <v>164</v>
      </c>
      <c r="B598" s="9" t="s">
        <v>85</v>
      </c>
      <c r="C598" s="9" t="s">
        <v>2874</v>
      </c>
      <c r="D598" s="9" t="s">
        <v>3466</v>
      </c>
      <c r="E598" s="9">
        <v>1.4007733030976519</v>
      </c>
    </row>
    <row r="599" spans="1:5" ht="36.75" x14ac:dyDescent="0.25">
      <c r="A599" s="9" t="s">
        <v>164</v>
      </c>
      <c r="B599" s="9" t="s">
        <v>85</v>
      </c>
      <c r="C599" s="9" t="s">
        <v>2874</v>
      </c>
      <c r="D599" s="9" t="s">
        <v>3467</v>
      </c>
      <c r="E599" s="9">
        <v>1.3731524210647403</v>
      </c>
    </row>
    <row r="600" spans="1:5" ht="36.75" x14ac:dyDescent="0.25">
      <c r="A600" s="9" t="s">
        <v>164</v>
      </c>
      <c r="B600" s="9" t="s">
        <v>85</v>
      </c>
      <c r="C600" s="9" t="s">
        <v>2874</v>
      </c>
      <c r="D600" s="9" t="s">
        <v>3468</v>
      </c>
      <c r="E600" s="9">
        <v>1.3455315390318292</v>
      </c>
    </row>
    <row r="601" spans="1:5" ht="36.75" x14ac:dyDescent="0.25">
      <c r="A601" s="9" t="s">
        <v>164</v>
      </c>
      <c r="B601" s="9" t="s">
        <v>85</v>
      </c>
      <c r="C601" s="9" t="s">
        <v>2874</v>
      </c>
      <c r="D601" s="9" t="s">
        <v>3469</v>
      </c>
      <c r="E601" s="9">
        <v>1.3179106569989176</v>
      </c>
    </row>
    <row r="602" spans="1:5" ht="36.75" x14ac:dyDescent="0.25">
      <c r="A602" s="9" t="s">
        <v>164</v>
      </c>
      <c r="B602" s="9" t="s">
        <v>85</v>
      </c>
      <c r="C602" s="9" t="s">
        <v>2874</v>
      </c>
      <c r="D602" s="9" t="s">
        <v>3470</v>
      </c>
      <c r="E602" s="9">
        <v>1.2902897749660061</v>
      </c>
    </row>
    <row r="603" spans="1:5" ht="36.75" x14ac:dyDescent="0.25">
      <c r="A603" s="9" t="s">
        <v>164</v>
      </c>
      <c r="B603" s="9" t="s">
        <v>85</v>
      </c>
      <c r="C603" s="9" t="s">
        <v>2874</v>
      </c>
      <c r="D603" s="9" t="s">
        <v>3471</v>
      </c>
      <c r="E603" s="9">
        <v>1.2626688929330949</v>
      </c>
    </row>
    <row r="604" spans="1:5" ht="36.75" x14ac:dyDescent="0.25">
      <c r="A604" s="9" t="s">
        <v>164</v>
      </c>
      <c r="B604" s="9" t="s">
        <v>85</v>
      </c>
      <c r="C604" s="9" t="s">
        <v>2874</v>
      </c>
      <c r="D604" s="9" t="s">
        <v>3472</v>
      </c>
      <c r="E604" s="9">
        <v>1.2350480109001833</v>
      </c>
    </row>
    <row r="605" spans="1:5" ht="36.75" x14ac:dyDescent="0.25">
      <c r="A605" s="9" t="s">
        <v>164</v>
      </c>
      <c r="B605" s="9" t="s">
        <v>85</v>
      </c>
      <c r="C605" s="9" t="s">
        <v>2874</v>
      </c>
      <c r="D605" s="9" t="s">
        <v>3473</v>
      </c>
      <c r="E605" s="9">
        <v>1.207427128867272</v>
      </c>
    </row>
    <row r="606" spans="1:5" ht="36.75" x14ac:dyDescent="0.25">
      <c r="A606" s="9" t="s">
        <v>164</v>
      </c>
      <c r="B606" s="9" t="s">
        <v>85</v>
      </c>
      <c r="C606" s="9" t="s">
        <v>2874</v>
      </c>
      <c r="D606" s="9" t="s">
        <v>3474</v>
      </c>
      <c r="E606" s="9">
        <v>1.1798062468343606</v>
      </c>
    </row>
    <row r="607" spans="1:5" ht="36.75" x14ac:dyDescent="0.25">
      <c r="A607" s="9" t="s">
        <v>164</v>
      </c>
      <c r="B607" s="9" t="s">
        <v>85</v>
      </c>
      <c r="C607" s="9" t="s">
        <v>2874</v>
      </c>
      <c r="D607" s="9" t="s">
        <v>3475</v>
      </c>
      <c r="E607" s="9">
        <v>1.1521853648014488</v>
      </c>
    </row>
    <row r="608" spans="1:5" ht="36.75" x14ac:dyDescent="0.25">
      <c r="A608" s="9" t="s">
        <v>164</v>
      </c>
      <c r="B608" s="9" t="s">
        <v>85</v>
      </c>
      <c r="C608" s="9" t="s">
        <v>2874</v>
      </c>
      <c r="D608" s="9" t="s">
        <v>3476</v>
      </c>
      <c r="E608" s="9">
        <v>1.1245644827685375</v>
      </c>
    </row>
    <row r="609" spans="1:5" ht="36.75" x14ac:dyDescent="0.25">
      <c r="A609" s="9" t="s">
        <v>164</v>
      </c>
      <c r="B609" s="9" t="s">
        <v>85</v>
      </c>
      <c r="C609" s="9" t="s">
        <v>2874</v>
      </c>
      <c r="D609" s="9" t="s">
        <v>3477</v>
      </c>
      <c r="E609" s="9">
        <v>1.0969436007356259</v>
      </c>
    </row>
    <row r="610" spans="1:5" ht="36.75" x14ac:dyDescent="0.25">
      <c r="A610" s="9" t="s">
        <v>164</v>
      </c>
      <c r="B610" s="9" t="s">
        <v>85</v>
      </c>
      <c r="C610" s="9" t="s">
        <v>2874</v>
      </c>
      <c r="D610" s="9" t="s">
        <v>3478</v>
      </c>
      <c r="E610" s="9">
        <v>1.0693227187027146</v>
      </c>
    </row>
    <row r="611" spans="1:5" ht="36.75" x14ac:dyDescent="0.25">
      <c r="A611" s="9" t="s">
        <v>164</v>
      </c>
      <c r="B611" s="9" t="s">
        <v>85</v>
      </c>
      <c r="C611" s="9" t="s">
        <v>2874</v>
      </c>
      <c r="D611" s="9" t="s">
        <v>3479</v>
      </c>
      <c r="E611" s="9">
        <v>1.0417018366698034</v>
      </c>
    </row>
    <row r="612" spans="1:5" ht="36.75" x14ac:dyDescent="0.25">
      <c r="A612" s="9" t="s">
        <v>164</v>
      </c>
      <c r="B612" s="9" t="s">
        <v>85</v>
      </c>
      <c r="C612" s="9" t="s">
        <v>2874</v>
      </c>
      <c r="D612" s="9" t="s">
        <v>3480</v>
      </c>
      <c r="E612" s="9">
        <v>1.0140809546368919</v>
      </c>
    </row>
    <row r="613" spans="1:5" ht="36.75" x14ac:dyDescent="0.25">
      <c r="A613" s="9" t="s">
        <v>164</v>
      </c>
      <c r="B613" s="9" t="s">
        <v>85</v>
      </c>
      <c r="C613" s="9" t="s">
        <v>2874</v>
      </c>
      <c r="D613" s="9" t="s">
        <v>3481</v>
      </c>
      <c r="E613" s="9">
        <v>0.9864600726039805</v>
      </c>
    </row>
    <row r="614" spans="1:5" ht="36.75" x14ac:dyDescent="0.25">
      <c r="A614" s="9" t="s">
        <v>164</v>
      </c>
      <c r="B614" s="9" t="s">
        <v>85</v>
      </c>
      <c r="C614" s="9" t="s">
        <v>2874</v>
      </c>
      <c r="D614" s="9" t="s">
        <v>3482</v>
      </c>
      <c r="E614" s="9">
        <v>0.95883919057106881</v>
      </c>
    </row>
    <row r="615" spans="1:5" ht="36.75" x14ac:dyDescent="0.25">
      <c r="A615" s="9" t="s">
        <v>164</v>
      </c>
      <c r="B615" s="9" t="s">
        <v>85</v>
      </c>
      <c r="C615" s="9" t="s">
        <v>2874</v>
      </c>
      <c r="D615" s="9" t="s">
        <v>3483</v>
      </c>
      <c r="E615" s="9">
        <v>1.7835198112679962</v>
      </c>
    </row>
    <row r="616" spans="1:5" ht="36.75" x14ac:dyDescent="0.25">
      <c r="A616" s="9" t="s">
        <v>164</v>
      </c>
      <c r="B616" s="9" t="s">
        <v>85</v>
      </c>
      <c r="C616" s="9" t="s">
        <v>2874</v>
      </c>
      <c r="D616" s="9" t="s">
        <v>3484</v>
      </c>
      <c r="E616" s="9">
        <v>1.5073109909388818</v>
      </c>
    </row>
    <row r="617" spans="1:5" ht="36.75" x14ac:dyDescent="0.25">
      <c r="A617" s="9" t="s">
        <v>164</v>
      </c>
      <c r="B617" s="9" t="s">
        <v>85</v>
      </c>
      <c r="C617" s="9" t="s">
        <v>2874</v>
      </c>
      <c r="D617" s="9" t="s">
        <v>3485</v>
      </c>
      <c r="E617" s="9">
        <v>1.6375237205226074</v>
      </c>
    </row>
    <row r="618" spans="1:5" ht="36.75" x14ac:dyDescent="0.25">
      <c r="A618" s="9" t="s">
        <v>164</v>
      </c>
      <c r="B618" s="9" t="s">
        <v>85</v>
      </c>
      <c r="C618" s="9" t="s">
        <v>2874</v>
      </c>
      <c r="D618" s="9" t="s">
        <v>3486</v>
      </c>
      <c r="E618" s="9">
        <v>0.57609268240072442</v>
      </c>
    </row>
    <row r="619" spans="1:5" ht="36.75" x14ac:dyDescent="0.25">
      <c r="A619" s="9" t="s">
        <v>164</v>
      </c>
      <c r="B619" s="9" t="s">
        <v>85</v>
      </c>
      <c r="C619" s="9" t="s">
        <v>2874</v>
      </c>
      <c r="D619" s="9" t="s">
        <v>3487</v>
      </c>
      <c r="E619" s="9">
        <v>0.43404243194575132</v>
      </c>
    </row>
    <row r="620" spans="1:5" ht="36.75" x14ac:dyDescent="0.25">
      <c r="A620" s="9" t="s">
        <v>164</v>
      </c>
      <c r="B620" s="9" t="s">
        <v>85</v>
      </c>
      <c r="C620" s="9" t="s">
        <v>2874</v>
      </c>
      <c r="D620" s="9" t="s">
        <v>3488</v>
      </c>
      <c r="E620" s="9">
        <v>0.27226298003869853</v>
      </c>
    </row>
    <row r="621" spans="1:5" ht="36.75" x14ac:dyDescent="0.25">
      <c r="A621" s="9" t="s">
        <v>164</v>
      </c>
      <c r="B621" s="9" t="s">
        <v>85</v>
      </c>
      <c r="C621" s="9" t="s">
        <v>2874</v>
      </c>
      <c r="D621" s="9" t="s">
        <v>3489</v>
      </c>
      <c r="E621" s="9">
        <v>2.0242160689833675</v>
      </c>
    </row>
    <row r="622" spans="1:5" ht="36.75" x14ac:dyDescent="0.25">
      <c r="A622" s="9" t="s">
        <v>164</v>
      </c>
      <c r="B622" s="9" t="s">
        <v>85</v>
      </c>
      <c r="C622" s="9" t="s">
        <v>2874</v>
      </c>
      <c r="D622" s="9" t="s">
        <v>3490</v>
      </c>
      <c r="E622" s="9">
        <v>1.2271563303193516</v>
      </c>
    </row>
    <row r="623" spans="1:5" ht="36.75" x14ac:dyDescent="0.25">
      <c r="A623" s="9" t="s">
        <v>164</v>
      </c>
      <c r="B623" s="9" t="s">
        <v>85</v>
      </c>
      <c r="C623" s="9" t="s">
        <v>2874</v>
      </c>
      <c r="D623" s="9" t="s">
        <v>3491</v>
      </c>
      <c r="E623" s="9">
        <v>1.2745064138043425</v>
      </c>
    </row>
    <row r="624" spans="1:5" ht="36.75" x14ac:dyDescent="0.25">
      <c r="A624" s="9" t="s">
        <v>164</v>
      </c>
      <c r="B624" s="9" t="s">
        <v>85</v>
      </c>
      <c r="C624" s="9" t="s">
        <v>2874</v>
      </c>
      <c r="D624" s="9" t="s">
        <v>3492</v>
      </c>
      <c r="E624" s="9">
        <v>1.3139648167085016</v>
      </c>
    </row>
    <row r="625" spans="1:5" ht="36.75" x14ac:dyDescent="0.25">
      <c r="A625" s="9" t="s">
        <v>164</v>
      </c>
      <c r="B625" s="9" t="s">
        <v>85</v>
      </c>
      <c r="C625" s="9" t="s">
        <v>2874</v>
      </c>
      <c r="D625" s="9" t="s">
        <v>3493</v>
      </c>
      <c r="E625" s="9">
        <v>1.3534232196126612</v>
      </c>
    </row>
    <row r="626" spans="1:5" ht="36.75" x14ac:dyDescent="0.25">
      <c r="A626" s="9" t="s">
        <v>164</v>
      </c>
      <c r="B626" s="9" t="s">
        <v>85</v>
      </c>
      <c r="C626" s="9" t="s">
        <v>2874</v>
      </c>
      <c r="D626" s="9" t="s">
        <v>3494</v>
      </c>
      <c r="E626" s="9">
        <v>1.3889357822264043</v>
      </c>
    </row>
    <row r="627" spans="1:5" ht="36.75" x14ac:dyDescent="0.25">
      <c r="A627" s="9" t="s">
        <v>164</v>
      </c>
      <c r="B627" s="9" t="s">
        <v>85</v>
      </c>
      <c r="C627" s="9" t="s">
        <v>2874</v>
      </c>
      <c r="D627" s="9" t="s">
        <v>3495</v>
      </c>
      <c r="E627" s="9">
        <v>1.4283941851305633</v>
      </c>
    </row>
    <row r="628" spans="1:5" ht="36.75" x14ac:dyDescent="0.25">
      <c r="A628" s="9" t="s">
        <v>164</v>
      </c>
      <c r="B628" s="9" t="s">
        <v>85</v>
      </c>
      <c r="C628" s="9" t="s">
        <v>2874</v>
      </c>
      <c r="D628" s="9" t="s">
        <v>3496</v>
      </c>
      <c r="E628" s="9">
        <v>1.4678525880347224</v>
      </c>
    </row>
    <row r="629" spans="1:5" ht="36.75" x14ac:dyDescent="0.25">
      <c r="A629" s="9" t="s">
        <v>164</v>
      </c>
      <c r="B629" s="9" t="s">
        <v>85</v>
      </c>
      <c r="C629" s="9" t="s">
        <v>2874</v>
      </c>
      <c r="D629" s="9" t="s">
        <v>3497</v>
      </c>
      <c r="E629" s="9">
        <v>1.5073109909388818</v>
      </c>
    </row>
    <row r="630" spans="1:5" ht="36.75" x14ac:dyDescent="0.25">
      <c r="A630" s="9" t="s">
        <v>164</v>
      </c>
      <c r="B630" s="9" t="s">
        <v>85</v>
      </c>
      <c r="C630" s="9" t="s">
        <v>2874</v>
      </c>
      <c r="D630" s="9" t="s">
        <v>3498</v>
      </c>
      <c r="E630" s="9">
        <v>1.5467693938430411</v>
      </c>
    </row>
    <row r="631" spans="1:5" ht="36.75" x14ac:dyDescent="0.25">
      <c r="A631" s="9" t="s">
        <v>164</v>
      </c>
      <c r="B631" s="9" t="s">
        <v>85</v>
      </c>
      <c r="C631" s="9" t="s">
        <v>2874</v>
      </c>
      <c r="D631" s="9" t="s">
        <v>3499</v>
      </c>
      <c r="E631" s="9">
        <v>1.5862277967472</v>
      </c>
    </row>
    <row r="632" spans="1:5" ht="36.75" x14ac:dyDescent="0.25">
      <c r="A632" s="9" t="s">
        <v>164</v>
      </c>
      <c r="B632" s="9" t="s">
        <v>85</v>
      </c>
      <c r="C632" s="9" t="s">
        <v>2874</v>
      </c>
      <c r="D632" s="9" t="s">
        <v>3500</v>
      </c>
      <c r="E632" s="9">
        <v>1.6217403593609436</v>
      </c>
    </row>
    <row r="633" spans="1:5" ht="36.75" x14ac:dyDescent="0.25">
      <c r="A633" s="9" t="s">
        <v>164</v>
      </c>
      <c r="B633" s="9" t="s">
        <v>85</v>
      </c>
      <c r="C633" s="9" t="s">
        <v>2874</v>
      </c>
      <c r="D633" s="9" t="s">
        <v>3501</v>
      </c>
      <c r="E633" s="9">
        <v>1.661198762265103</v>
      </c>
    </row>
    <row r="634" spans="1:5" ht="36.75" x14ac:dyDescent="0.25">
      <c r="A634" s="9" t="s">
        <v>164</v>
      </c>
      <c r="B634" s="9" t="s">
        <v>85</v>
      </c>
      <c r="C634" s="9" t="s">
        <v>2874</v>
      </c>
      <c r="D634" s="9" t="s">
        <v>3502</v>
      </c>
      <c r="E634" s="9">
        <v>1.7006571651692621</v>
      </c>
    </row>
    <row r="635" spans="1:5" ht="36.75" x14ac:dyDescent="0.25">
      <c r="A635" s="9" t="s">
        <v>164</v>
      </c>
      <c r="B635" s="9" t="s">
        <v>85</v>
      </c>
      <c r="C635" s="9" t="s">
        <v>2874</v>
      </c>
      <c r="D635" s="9" t="s">
        <v>3503</v>
      </c>
      <c r="E635" s="9">
        <v>1.7401155680734215</v>
      </c>
    </row>
    <row r="636" spans="1:5" ht="36.75" x14ac:dyDescent="0.25">
      <c r="A636" s="9" t="s">
        <v>164</v>
      </c>
      <c r="B636" s="9" t="s">
        <v>85</v>
      </c>
      <c r="C636" s="9" t="s">
        <v>2874</v>
      </c>
      <c r="D636" s="9" t="s">
        <v>3504</v>
      </c>
      <c r="E636" s="9">
        <v>10.523556054539261</v>
      </c>
    </row>
    <row r="637" spans="1:5" ht="36.75" x14ac:dyDescent="0.25">
      <c r="A637" s="9" t="s">
        <v>164</v>
      </c>
      <c r="B637" s="9" t="s">
        <v>85</v>
      </c>
      <c r="C637" s="9" t="s">
        <v>2874</v>
      </c>
      <c r="D637" s="9" t="s">
        <v>3505</v>
      </c>
      <c r="E637" s="9">
        <v>6.9170580290991097</v>
      </c>
    </row>
    <row r="638" spans="1:5" ht="36.75" x14ac:dyDescent="0.25">
      <c r="A638" s="9" t="s">
        <v>164</v>
      </c>
      <c r="B638" s="9" t="s">
        <v>85</v>
      </c>
      <c r="C638" s="9" t="s">
        <v>2874</v>
      </c>
      <c r="D638" s="9" t="s">
        <v>3506</v>
      </c>
      <c r="E638" s="9">
        <v>4.6481998621099558</v>
      </c>
    </row>
    <row r="639" spans="1:5" ht="36.75" x14ac:dyDescent="0.25">
      <c r="A639" s="9" t="s">
        <v>164</v>
      </c>
      <c r="B639" s="9" t="s">
        <v>85</v>
      </c>
      <c r="C639" s="9" t="s">
        <v>2874</v>
      </c>
      <c r="D639" s="9" t="s">
        <v>3507</v>
      </c>
      <c r="E639" s="9">
        <v>10.547231096281758</v>
      </c>
    </row>
    <row r="640" spans="1:5" ht="36.75" x14ac:dyDescent="0.25">
      <c r="A640" s="9" t="s">
        <v>164</v>
      </c>
      <c r="B640" s="9" t="s">
        <v>85</v>
      </c>
      <c r="C640" s="9" t="s">
        <v>2874</v>
      </c>
      <c r="D640" s="9" t="s">
        <v>3508</v>
      </c>
      <c r="E640" s="9">
        <v>2.3753958548303844</v>
      </c>
    </row>
    <row r="641" spans="1:5" ht="36.75" x14ac:dyDescent="0.25">
      <c r="A641" s="9" t="s">
        <v>164</v>
      </c>
      <c r="B641" s="9" t="s">
        <v>85</v>
      </c>
      <c r="C641" s="9" t="s">
        <v>2874</v>
      </c>
      <c r="D641" s="9" t="s">
        <v>3509</v>
      </c>
      <c r="E641" s="9">
        <v>2.414854257734544</v>
      </c>
    </row>
    <row r="642" spans="1:5" ht="36.75" x14ac:dyDescent="0.25">
      <c r="A642" s="9" t="s">
        <v>164</v>
      </c>
      <c r="B642" s="9" t="s">
        <v>85</v>
      </c>
      <c r="C642" s="9" t="s">
        <v>2874</v>
      </c>
      <c r="D642" s="9" t="s">
        <v>3510</v>
      </c>
      <c r="E642" s="9">
        <v>2.4543126606387031</v>
      </c>
    </row>
    <row r="643" spans="1:5" ht="36.75" x14ac:dyDescent="0.25">
      <c r="A643" s="9" t="s">
        <v>164</v>
      </c>
      <c r="B643" s="9" t="s">
        <v>85</v>
      </c>
      <c r="C643" s="9" t="s">
        <v>2874</v>
      </c>
      <c r="D643" s="9" t="s">
        <v>3511</v>
      </c>
      <c r="E643" s="9">
        <v>2.4937710635428618</v>
      </c>
    </row>
    <row r="644" spans="1:5" ht="36.75" x14ac:dyDescent="0.25">
      <c r="A644" s="9" t="s">
        <v>164</v>
      </c>
      <c r="B644" s="9" t="s">
        <v>85</v>
      </c>
      <c r="C644" s="9" t="s">
        <v>2874</v>
      </c>
      <c r="D644" s="9" t="s">
        <v>3512</v>
      </c>
      <c r="E644" s="9">
        <v>2.5332294664470214</v>
      </c>
    </row>
    <row r="645" spans="1:5" ht="36.75" x14ac:dyDescent="0.25">
      <c r="A645" s="9" t="s">
        <v>164</v>
      </c>
      <c r="B645" s="9" t="s">
        <v>85</v>
      </c>
      <c r="C645" s="9" t="s">
        <v>2874</v>
      </c>
      <c r="D645" s="9" t="s">
        <v>3513</v>
      </c>
      <c r="E645" s="9">
        <v>2.572687869351181</v>
      </c>
    </row>
    <row r="646" spans="1:5" ht="36.75" x14ac:dyDescent="0.25">
      <c r="A646" s="9" t="s">
        <v>164</v>
      </c>
      <c r="B646" s="9" t="s">
        <v>85</v>
      </c>
      <c r="C646" s="9" t="s">
        <v>2874</v>
      </c>
      <c r="D646" s="9" t="s">
        <v>3514</v>
      </c>
      <c r="E646" s="9">
        <v>2.6121462722553397</v>
      </c>
    </row>
    <row r="647" spans="1:5" ht="36.75" x14ac:dyDescent="0.25">
      <c r="A647" s="9" t="s">
        <v>164</v>
      </c>
      <c r="B647" s="9" t="s">
        <v>85</v>
      </c>
      <c r="C647" s="9" t="s">
        <v>2874</v>
      </c>
      <c r="D647" s="9" t="s">
        <v>3515</v>
      </c>
      <c r="E647" s="9">
        <v>2.6516046751594993</v>
      </c>
    </row>
    <row r="648" spans="1:5" ht="36.75" x14ac:dyDescent="0.25">
      <c r="A648" s="9" t="s">
        <v>164</v>
      </c>
      <c r="B648" s="9" t="s">
        <v>85</v>
      </c>
      <c r="C648" s="9" t="s">
        <v>2874</v>
      </c>
      <c r="D648" s="9" t="s">
        <v>3516</v>
      </c>
      <c r="E648" s="9">
        <v>2.6910630780636584</v>
      </c>
    </row>
    <row r="649" spans="1:5" ht="36.75" x14ac:dyDescent="0.25">
      <c r="A649" s="9" t="s">
        <v>164</v>
      </c>
      <c r="B649" s="9" t="s">
        <v>85</v>
      </c>
      <c r="C649" s="9" t="s">
        <v>2874</v>
      </c>
      <c r="D649" s="9" t="s">
        <v>3517</v>
      </c>
      <c r="E649" s="9">
        <v>2.7305214809678175</v>
      </c>
    </row>
    <row r="650" spans="1:5" ht="36.75" x14ac:dyDescent="0.25">
      <c r="A650" s="9" t="s">
        <v>164</v>
      </c>
      <c r="B650" s="9" t="s">
        <v>85</v>
      </c>
      <c r="C650" s="9" t="s">
        <v>2874</v>
      </c>
      <c r="D650" s="9" t="s">
        <v>3518</v>
      </c>
      <c r="E650" s="9">
        <v>2.7699798838719767</v>
      </c>
    </row>
    <row r="651" spans="1:5" ht="36.75" x14ac:dyDescent="0.25">
      <c r="A651" s="9" t="s">
        <v>164</v>
      </c>
      <c r="B651" s="9" t="s">
        <v>85</v>
      </c>
      <c r="C651" s="9" t="s">
        <v>2874</v>
      </c>
      <c r="D651" s="9" t="s">
        <v>3519</v>
      </c>
      <c r="E651" s="9">
        <v>2.8094382867761358</v>
      </c>
    </row>
    <row r="652" spans="1:5" ht="36.75" x14ac:dyDescent="0.25">
      <c r="A652" s="9" t="s">
        <v>164</v>
      </c>
      <c r="B652" s="9" t="s">
        <v>85</v>
      </c>
      <c r="C652" s="9" t="s">
        <v>2874</v>
      </c>
      <c r="D652" s="9" t="s">
        <v>3520</v>
      </c>
      <c r="E652" s="9">
        <v>2.848896689680295</v>
      </c>
    </row>
    <row r="653" spans="1:5" ht="36.75" x14ac:dyDescent="0.25">
      <c r="A653" s="9" t="s">
        <v>164</v>
      </c>
      <c r="B653" s="9" t="s">
        <v>85</v>
      </c>
      <c r="C653" s="9" t="s">
        <v>2874</v>
      </c>
      <c r="D653" s="9" t="s">
        <v>3521</v>
      </c>
      <c r="E653" s="9">
        <v>2.8883550925844541</v>
      </c>
    </row>
    <row r="654" spans="1:5" ht="36.75" x14ac:dyDescent="0.25">
      <c r="A654" s="9" t="s">
        <v>164</v>
      </c>
      <c r="B654" s="9" t="s">
        <v>85</v>
      </c>
      <c r="C654" s="9" t="s">
        <v>2874</v>
      </c>
      <c r="D654" s="9" t="s">
        <v>3522</v>
      </c>
      <c r="E654" s="9">
        <v>2.9278134954886137</v>
      </c>
    </row>
    <row r="655" spans="1:5" ht="36.75" x14ac:dyDescent="0.25">
      <c r="A655" s="9" t="s">
        <v>164</v>
      </c>
      <c r="B655" s="9" t="s">
        <v>85</v>
      </c>
      <c r="C655" s="9" t="s">
        <v>2874</v>
      </c>
      <c r="D655" s="9" t="s">
        <v>3523</v>
      </c>
      <c r="E655" s="9">
        <v>2.9672718983927728</v>
      </c>
    </row>
    <row r="656" spans="1:5" ht="36.75" x14ac:dyDescent="0.25">
      <c r="A656" s="9" t="s">
        <v>164</v>
      </c>
      <c r="B656" s="9" t="s">
        <v>85</v>
      </c>
      <c r="C656" s="9" t="s">
        <v>2874</v>
      </c>
      <c r="D656" s="9" t="s">
        <v>3524</v>
      </c>
      <c r="E656" s="9">
        <v>3.006730301296932</v>
      </c>
    </row>
    <row r="657" spans="1:5" ht="36.75" x14ac:dyDescent="0.25">
      <c r="A657" s="9" t="s">
        <v>164</v>
      </c>
      <c r="B657" s="9" t="s">
        <v>85</v>
      </c>
      <c r="C657" s="9" t="s">
        <v>2874</v>
      </c>
      <c r="D657" s="9" t="s">
        <v>3525</v>
      </c>
      <c r="E657" s="9">
        <v>33.101654196299165</v>
      </c>
    </row>
    <row r="658" spans="1:5" ht="36.75" x14ac:dyDescent="0.25">
      <c r="A658" s="9" t="s">
        <v>164</v>
      </c>
      <c r="B658" s="9" t="s">
        <v>85</v>
      </c>
      <c r="C658" s="9" t="s">
        <v>2874</v>
      </c>
      <c r="D658" s="9" t="s">
        <v>3526</v>
      </c>
      <c r="E658" s="9">
        <v>40.314650247179465</v>
      </c>
    </row>
    <row r="659" spans="1:5" ht="36.75" x14ac:dyDescent="0.25">
      <c r="A659" s="9" t="s">
        <v>164</v>
      </c>
      <c r="B659" s="9" t="s">
        <v>85</v>
      </c>
      <c r="C659" s="9" t="s">
        <v>2874</v>
      </c>
      <c r="D659" s="9" t="s">
        <v>3527</v>
      </c>
      <c r="E659" s="9">
        <v>0.95094750999023692</v>
      </c>
    </row>
    <row r="660" spans="1:5" ht="36.75" x14ac:dyDescent="0.25">
      <c r="A660" s="9" t="s">
        <v>164</v>
      </c>
      <c r="B660" s="9" t="s">
        <v>85</v>
      </c>
      <c r="C660" s="9" t="s">
        <v>2874</v>
      </c>
      <c r="D660" s="9" t="s">
        <v>3528</v>
      </c>
      <c r="E660" s="9">
        <v>2.8528425299707112</v>
      </c>
    </row>
    <row r="661" spans="1:5" ht="36.75" x14ac:dyDescent="0.25">
      <c r="A661" s="9" t="s">
        <v>164</v>
      </c>
      <c r="B661" s="9" t="s">
        <v>85</v>
      </c>
      <c r="C661" s="9" t="s">
        <v>2874</v>
      </c>
      <c r="D661" s="9" t="s">
        <v>3529</v>
      </c>
      <c r="E661" s="9">
        <v>0.53663427949656539</v>
      </c>
    </row>
    <row r="662" spans="1:5" ht="36.75" x14ac:dyDescent="0.25">
      <c r="A662" s="9" t="s">
        <v>164</v>
      </c>
      <c r="B662" s="9" t="s">
        <v>85</v>
      </c>
      <c r="C662" s="9" t="s">
        <v>2874</v>
      </c>
      <c r="D662" s="9" t="s">
        <v>3530</v>
      </c>
      <c r="E662" s="9">
        <v>0.62344276588571546</v>
      </c>
    </row>
    <row r="663" spans="1:5" ht="36.75" x14ac:dyDescent="0.25">
      <c r="A663" s="9" t="s">
        <v>164</v>
      </c>
      <c r="B663" s="9" t="s">
        <v>85</v>
      </c>
      <c r="C663" s="9" t="s">
        <v>2874</v>
      </c>
      <c r="D663" s="9" t="s">
        <v>3531</v>
      </c>
      <c r="E663" s="9">
        <v>0.70630541198444985</v>
      </c>
    </row>
    <row r="664" spans="1:5" ht="36.75" x14ac:dyDescent="0.25">
      <c r="A664" s="9" t="s">
        <v>164</v>
      </c>
      <c r="B664" s="9" t="s">
        <v>85</v>
      </c>
      <c r="C664" s="9" t="s">
        <v>2874</v>
      </c>
      <c r="D664" s="9" t="s">
        <v>3532</v>
      </c>
      <c r="E664" s="9">
        <v>0.79311389837360002</v>
      </c>
    </row>
    <row r="665" spans="1:5" ht="36.75" x14ac:dyDescent="0.25">
      <c r="A665" s="9" t="s">
        <v>164</v>
      </c>
      <c r="B665" s="9" t="s">
        <v>85</v>
      </c>
      <c r="C665" s="9" t="s">
        <v>2874</v>
      </c>
      <c r="D665" s="9" t="s">
        <v>3533</v>
      </c>
      <c r="E665" s="9">
        <v>0.87992238476275042</v>
      </c>
    </row>
    <row r="666" spans="1:5" ht="36.75" x14ac:dyDescent="0.25">
      <c r="A666" s="9" t="s">
        <v>164</v>
      </c>
      <c r="B666" s="9" t="s">
        <v>85</v>
      </c>
      <c r="C666" s="9" t="s">
        <v>2874</v>
      </c>
      <c r="D666" s="9" t="s">
        <v>3534</v>
      </c>
      <c r="E666" s="9">
        <v>0.96673087115190059</v>
      </c>
    </row>
    <row r="667" spans="1:5" ht="36.75" x14ac:dyDescent="0.25">
      <c r="A667" s="9" t="s">
        <v>164</v>
      </c>
      <c r="B667" s="9" t="s">
        <v>85</v>
      </c>
      <c r="C667" s="9" t="s">
        <v>2874</v>
      </c>
      <c r="D667" s="9" t="s">
        <v>3535</v>
      </c>
      <c r="E667" s="9">
        <v>1.053539357541051</v>
      </c>
    </row>
    <row r="668" spans="1:5" ht="36.75" x14ac:dyDescent="0.25">
      <c r="A668" s="9" t="s">
        <v>164</v>
      </c>
      <c r="B668" s="9" t="s">
        <v>85</v>
      </c>
      <c r="C668" s="9" t="s">
        <v>2874</v>
      </c>
      <c r="D668" s="9" t="s">
        <v>3536</v>
      </c>
      <c r="E668" s="9">
        <v>1.1403478439302013</v>
      </c>
    </row>
    <row r="669" spans="1:5" ht="36.75" x14ac:dyDescent="0.25">
      <c r="A669" s="9" t="s">
        <v>164</v>
      </c>
      <c r="B669" s="9" t="s">
        <v>85</v>
      </c>
      <c r="C669" s="9" t="s">
        <v>2874</v>
      </c>
      <c r="D669" s="9" t="s">
        <v>3537</v>
      </c>
      <c r="E669" s="9">
        <v>1.2232104900289358</v>
      </c>
    </row>
    <row r="670" spans="1:5" ht="36.75" x14ac:dyDescent="0.25">
      <c r="A670" s="9" t="s">
        <v>164</v>
      </c>
      <c r="B670" s="9" t="s">
        <v>85</v>
      </c>
      <c r="C670" s="9" t="s">
        <v>2874</v>
      </c>
      <c r="D670" s="9" t="s">
        <v>3538</v>
      </c>
      <c r="E670" s="9">
        <v>1.3100189764180856</v>
      </c>
    </row>
    <row r="671" spans="1:5" ht="36.75" x14ac:dyDescent="0.25">
      <c r="A671" s="9" t="s">
        <v>164</v>
      </c>
      <c r="B671" s="9" t="s">
        <v>85</v>
      </c>
      <c r="C671" s="9" t="s">
        <v>2874</v>
      </c>
      <c r="D671" s="9" t="s">
        <v>3539</v>
      </c>
      <c r="E671" s="9">
        <v>1.3968274628072364</v>
      </c>
    </row>
    <row r="672" spans="1:5" ht="36.75" x14ac:dyDescent="0.25">
      <c r="A672" s="9" t="s">
        <v>164</v>
      </c>
      <c r="B672" s="9" t="s">
        <v>85</v>
      </c>
      <c r="C672" s="9" t="s">
        <v>2874</v>
      </c>
      <c r="D672" s="9" t="s">
        <v>3540</v>
      </c>
      <c r="E672" s="9">
        <v>1.4836359491963864</v>
      </c>
    </row>
    <row r="673" spans="1:5" ht="36.75" x14ac:dyDescent="0.25">
      <c r="A673" s="9" t="s">
        <v>164</v>
      </c>
      <c r="B673" s="9" t="s">
        <v>85</v>
      </c>
      <c r="C673" s="9" t="s">
        <v>2874</v>
      </c>
      <c r="D673" s="9" t="s">
        <v>3541</v>
      </c>
      <c r="E673" s="9">
        <v>1.5704444355855365</v>
      </c>
    </row>
    <row r="674" spans="1:5" ht="36.75" x14ac:dyDescent="0.25">
      <c r="A674" s="9" t="s">
        <v>164</v>
      </c>
      <c r="B674" s="9" t="s">
        <v>85</v>
      </c>
      <c r="C674" s="9" t="s">
        <v>2874</v>
      </c>
      <c r="D674" s="9" t="s">
        <v>3542</v>
      </c>
      <c r="E674" s="9">
        <v>1.6572529219746872</v>
      </c>
    </row>
    <row r="675" spans="1:5" ht="36.75" x14ac:dyDescent="0.25">
      <c r="A675" s="9" t="s">
        <v>164</v>
      </c>
      <c r="B675" s="9" t="s">
        <v>85</v>
      </c>
      <c r="C675" s="9" t="s">
        <v>2874</v>
      </c>
      <c r="D675" s="9" t="s">
        <v>3543</v>
      </c>
      <c r="E675" s="9">
        <v>0.58793020327197232</v>
      </c>
    </row>
    <row r="676" spans="1:5" ht="36.75" x14ac:dyDescent="0.25">
      <c r="A676" s="9" t="s">
        <v>164</v>
      </c>
      <c r="B676" s="9" t="s">
        <v>85</v>
      </c>
      <c r="C676" s="9" t="s">
        <v>2874</v>
      </c>
      <c r="D676" s="9" t="s">
        <v>3544</v>
      </c>
      <c r="E676" s="9">
        <v>0.70235957169403396</v>
      </c>
    </row>
    <row r="677" spans="1:5" ht="36.75" x14ac:dyDescent="0.25">
      <c r="A677" s="9" t="s">
        <v>164</v>
      </c>
      <c r="B677" s="9" t="s">
        <v>85</v>
      </c>
      <c r="C677" s="9" t="s">
        <v>2874</v>
      </c>
      <c r="D677" s="9" t="s">
        <v>3545</v>
      </c>
      <c r="E677" s="9">
        <v>0.79705973866401603</v>
      </c>
    </row>
    <row r="678" spans="1:5" ht="36.75" x14ac:dyDescent="0.25">
      <c r="A678" s="9" t="s">
        <v>164</v>
      </c>
      <c r="B678" s="9" t="s">
        <v>85</v>
      </c>
      <c r="C678" s="9" t="s">
        <v>2874</v>
      </c>
      <c r="D678" s="9" t="s">
        <v>3546</v>
      </c>
      <c r="E678" s="9">
        <v>0.85624734302025496</v>
      </c>
    </row>
    <row r="679" spans="1:5" ht="36.75" x14ac:dyDescent="0.25">
      <c r="A679" s="9" t="s">
        <v>164</v>
      </c>
      <c r="B679" s="9" t="s">
        <v>85</v>
      </c>
      <c r="C679" s="9" t="s">
        <v>2874</v>
      </c>
      <c r="D679" s="9" t="s">
        <v>3547</v>
      </c>
      <c r="E679" s="9">
        <v>0.91938078766690956</v>
      </c>
    </row>
    <row r="680" spans="1:5" ht="36.75" x14ac:dyDescent="0.25">
      <c r="A680" s="9" t="s">
        <v>164</v>
      </c>
      <c r="B680" s="9" t="s">
        <v>85</v>
      </c>
      <c r="C680" s="9" t="s">
        <v>2874</v>
      </c>
      <c r="D680" s="9" t="s">
        <v>3548</v>
      </c>
      <c r="E680" s="9">
        <v>0.97856839202314838</v>
      </c>
    </row>
    <row r="681" spans="1:5" ht="36.75" x14ac:dyDescent="0.25">
      <c r="A681" s="9" t="s">
        <v>164</v>
      </c>
      <c r="B681" s="9" t="s">
        <v>85</v>
      </c>
      <c r="C681" s="9" t="s">
        <v>2874</v>
      </c>
      <c r="D681" s="9" t="s">
        <v>3549</v>
      </c>
      <c r="E681" s="9">
        <v>1.0417018366698034</v>
      </c>
    </row>
    <row r="682" spans="1:5" ht="36.75" x14ac:dyDescent="0.25">
      <c r="A682" s="9" t="s">
        <v>164</v>
      </c>
      <c r="B682" s="9" t="s">
        <v>85</v>
      </c>
      <c r="C682" s="9" t="s">
        <v>2874</v>
      </c>
      <c r="D682" s="9" t="s">
        <v>3550</v>
      </c>
      <c r="E682" s="9">
        <v>1.1008894410260424</v>
      </c>
    </row>
    <row r="683" spans="1:5" ht="36.75" x14ac:dyDescent="0.25">
      <c r="A683" s="9" t="s">
        <v>164</v>
      </c>
      <c r="B683" s="9" t="s">
        <v>85</v>
      </c>
      <c r="C683" s="9" t="s">
        <v>2874</v>
      </c>
      <c r="D683" s="9" t="s">
        <v>3551</v>
      </c>
      <c r="E683" s="9">
        <v>1.1640228856726964</v>
      </c>
    </row>
    <row r="684" spans="1:5" ht="36.75" x14ac:dyDescent="0.25">
      <c r="A684" s="9" t="s">
        <v>164</v>
      </c>
      <c r="B684" s="9" t="s">
        <v>85</v>
      </c>
      <c r="C684" s="9" t="s">
        <v>2874</v>
      </c>
      <c r="D684" s="9" t="s">
        <v>3552</v>
      </c>
      <c r="E684" s="9">
        <v>1.9018950199804738</v>
      </c>
    </row>
    <row r="685" spans="1:5" ht="36.75" x14ac:dyDescent="0.25">
      <c r="A685" s="9" t="s">
        <v>164</v>
      </c>
      <c r="B685" s="9" t="s">
        <v>85</v>
      </c>
      <c r="C685" s="9" t="s">
        <v>2874</v>
      </c>
      <c r="D685" s="9" t="s">
        <v>3553</v>
      </c>
      <c r="E685" s="9">
        <v>1.9018950199804738</v>
      </c>
    </row>
    <row r="686" spans="1:5" ht="36.75" x14ac:dyDescent="0.25">
      <c r="A686" s="9" t="s">
        <v>164</v>
      </c>
      <c r="B686" s="9" t="s">
        <v>85</v>
      </c>
      <c r="C686" s="9" t="s">
        <v>2874</v>
      </c>
      <c r="D686" s="9" t="s">
        <v>3554</v>
      </c>
      <c r="E686" s="9">
        <v>0.48139251543074252</v>
      </c>
    </row>
    <row r="687" spans="1:5" ht="36.75" x14ac:dyDescent="0.25">
      <c r="A687" s="9" t="s">
        <v>164</v>
      </c>
      <c r="B687" s="9" t="s">
        <v>85</v>
      </c>
      <c r="C687" s="9" t="s">
        <v>2874</v>
      </c>
      <c r="D687" s="9" t="s">
        <v>3555</v>
      </c>
      <c r="E687" s="9">
        <v>0.49323003630199025</v>
      </c>
    </row>
    <row r="688" spans="1:5" ht="36.75" x14ac:dyDescent="0.25">
      <c r="A688" s="9" t="s">
        <v>164</v>
      </c>
      <c r="B688" s="9" t="s">
        <v>85</v>
      </c>
      <c r="C688" s="9" t="s">
        <v>2874</v>
      </c>
      <c r="D688" s="9" t="s">
        <v>3556</v>
      </c>
      <c r="E688" s="9">
        <v>1.3258023375797496</v>
      </c>
    </row>
    <row r="689" spans="1:5" ht="36.75" x14ac:dyDescent="0.25">
      <c r="A689" s="9" t="s">
        <v>164</v>
      </c>
      <c r="B689" s="9" t="s">
        <v>85</v>
      </c>
      <c r="C689" s="9" t="s">
        <v>2874</v>
      </c>
      <c r="D689" s="9" t="s">
        <v>3557</v>
      </c>
      <c r="E689" s="9">
        <v>1.4283941851305633</v>
      </c>
    </row>
    <row r="690" spans="1:5" ht="36.75" x14ac:dyDescent="0.25">
      <c r="A690" s="9" t="s">
        <v>164</v>
      </c>
      <c r="B690" s="9" t="s">
        <v>85</v>
      </c>
      <c r="C690" s="9" t="s">
        <v>2874</v>
      </c>
      <c r="D690" s="9" t="s">
        <v>3558</v>
      </c>
      <c r="E690" s="9">
        <v>2.2728040072795697</v>
      </c>
    </row>
    <row r="691" spans="1:5" ht="36.75" x14ac:dyDescent="0.25">
      <c r="A691" s="9" t="s">
        <v>164</v>
      </c>
      <c r="B691" s="9" t="s">
        <v>85</v>
      </c>
      <c r="C691" s="9" t="s">
        <v>2874</v>
      </c>
      <c r="D691" s="9" t="s">
        <v>3559</v>
      </c>
      <c r="E691" s="9">
        <v>1.3139648167085016</v>
      </c>
    </row>
    <row r="692" spans="1:5" ht="36.75" x14ac:dyDescent="0.25">
      <c r="A692" s="9" t="s">
        <v>164</v>
      </c>
      <c r="B692" s="9" t="s">
        <v>85</v>
      </c>
      <c r="C692" s="9" t="s">
        <v>2874</v>
      </c>
      <c r="D692" s="9" t="s">
        <v>3560</v>
      </c>
      <c r="E692" s="9">
        <v>1.0693227187027146</v>
      </c>
    </row>
    <row r="693" spans="1:5" ht="36.75" x14ac:dyDescent="0.25">
      <c r="A693" s="9" t="s">
        <v>164</v>
      </c>
      <c r="B693" s="9" t="s">
        <v>85</v>
      </c>
      <c r="C693" s="9" t="s">
        <v>2874</v>
      </c>
      <c r="D693" s="9" t="s">
        <v>3561</v>
      </c>
      <c r="E693" s="9">
        <v>8.2191853249363636</v>
      </c>
    </row>
    <row r="694" spans="1:5" ht="36.75" x14ac:dyDescent="0.25">
      <c r="A694" s="9" t="s">
        <v>164</v>
      </c>
      <c r="B694" s="9" t="s">
        <v>85</v>
      </c>
      <c r="C694" s="9" t="s">
        <v>2874</v>
      </c>
      <c r="D694" s="9" t="s">
        <v>3562</v>
      </c>
      <c r="E694" s="9">
        <v>8.2191853249363636</v>
      </c>
    </row>
    <row r="695" spans="1:5" ht="36.75" x14ac:dyDescent="0.25">
      <c r="A695" s="9" t="s">
        <v>164</v>
      </c>
      <c r="B695" s="9" t="s">
        <v>85</v>
      </c>
      <c r="C695" s="9" t="s">
        <v>2874</v>
      </c>
      <c r="D695" s="9" t="s">
        <v>3563</v>
      </c>
      <c r="E695" s="9">
        <v>8.5743109510737963</v>
      </c>
    </row>
    <row r="696" spans="1:5" ht="36.75" x14ac:dyDescent="0.25">
      <c r="A696" s="9" t="s">
        <v>164</v>
      </c>
      <c r="B696" s="9" t="s">
        <v>85</v>
      </c>
      <c r="C696" s="9" t="s">
        <v>2874</v>
      </c>
      <c r="D696" s="9" t="s">
        <v>3564</v>
      </c>
      <c r="E696" s="9">
        <v>1.1521853648014488</v>
      </c>
    </row>
    <row r="697" spans="1:5" ht="36.75" x14ac:dyDescent="0.25">
      <c r="A697" s="9" t="s">
        <v>164</v>
      </c>
      <c r="B697" s="9" t="s">
        <v>85</v>
      </c>
      <c r="C697" s="9" t="s">
        <v>2874</v>
      </c>
      <c r="D697" s="9" t="s">
        <v>3565</v>
      </c>
      <c r="E697" s="9">
        <v>13.415856987414134</v>
      </c>
    </row>
    <row r="698" spans="1:5" ht="36.75" x14ac:dyDescent="0.25">
      <c r="A698" s="9" t="s">
        <v>164</v>
      </c>
      <c r="B698" s="9" t="s">
        <v>85</v>
      </c>
      <c r="C698" s="9" t="s">
        <v>2874</v>
      </c>
      <c r="D698" s="9" t="s">
        <v>3566</v>
      </c>
      <c r="E698" s="9">
        <v>2.3793416951208006</v>
      </c>
    </row>
    <row r="699" spans="1:5" ht="36.75" x14ac:dyDescent="0.25">
      <c r="A699" s="9" t="s">
        <v>164</v>
      </c>
      <c r="B699" s="9" t="s">
        <v>85</v>
      </c>
      <c r="C699" s="9" t="s">
        <v>2874</v>
      </c>
      <c r="D699" s="9" t="s">
        <v>3567</v>
      </c>
      <c r="E699" s="9">
        <v>7.1380250853624023</v>
      </c>
    </row>
    <row r="700" spans="1:5" ht="36.75" x14ac:dyDescent="0.25">
      <c r="A700" s="9" t="s">
        <v>164</v>
      </c>
      <c r="B700" s="9" t="s">
        <v>85</v>
      </c>
      <c r="C700" s="9" t="s">
        <v>2874</v>
      </c>
      <c r="D700" s="9" t="s">
        <v>3568</v>
      </c>
      <c r="E700" s="9">
        <v>1.0338101560889712</v>
      </c>
    </row>
    <row r="701" spans="1:5" ht="36.75" x14ac:dyDescent="0.25">
      <c r="A701" s="9" t="s">
        <v>164</v>
      </c>
      <c r="B701" s="9" t="s">
        <v>85</v>
      </c>
      <c r="C701" s="9" t="s">
        <v>2874</v>
      </c>
      <c r="D701" s="9" t="s">
        <v>3569</v>
      </c>
      <c r="E701" s="9">
        <v>6.2817777423421459</v>
      </c>
    </row>
    <row r="702" spans="1:5" ht="36.75" x14ac:dyDescent="0.25">
      <c r="A702" s="9" t="s">
        <v>164</v>
      </c>
      <c r="B702" s="9" t="s">
        <v>85</v>
      </c>
      <c r="C702" s="9" t="s">
        <v>2874</v>
      </c>
      <c r="D702" s="9" t="s">
        <v>3570</v>
      </c>
      <c r="E702" s="9">
        <v>17.665526980192073</v>
      </c>
    </row>
    <row r="703" spans="1:5" ht="36.75" x14ac:dyDescent="0.25">
      <c r="A703" s="9" t="s">
        <v>164</v>
      </c>
      <c r="B703" s="9" t="s">
        <v>85</v>
      </c>
      <c r="C703" s="9" t="s">
        <v>2874</v>
      </c>
      <c r="D703" s="9" t="s">
        <v>3571</v>
      </c>
      <c r="E703" s="9">
        <v>6.877599626194951</v>
      </c>
    </row>
    <row r="704" spans="1:5" ht="36.75" x14ac:dyDescent="0.25">
      <c r="A704" s="9" t="s">
        <v>164</v>
      </c>
      <c r="B704" s="9" t="s">
        <v>85</v>
      </c>
      <c r="C704" s="9" t="s">
        <v>2874</v>
      </c>
      <c r="D704" s="9" t="s">
        <v>3572</v>
      </c>
      <c r="E704" s="9">
        <v>8.9531116189537254</v>
      </c>
    </row>
    <row r="705" spans="1:5" ht="36.75" x14ac:dyDescent="0.25">
      <c r="A705" s="9" t="s">
        <v>164</v>
      </c>
      <c r="B705" s="9" t="s">
        <v>85</v>
      </c>
      <c r="C705" s="9" t="s">
        <v>2874</v>
      </c>
      <c r="D705" s="9" t="s">
        <v>3573</v>
      </c>
      <c r="E705" s="9">
        <v>30.272486708070947</v>
      </c>
    </row>
    <row r="706" spans="1:5" ht="36.75" x14ac:dyDescent="0.25">
      <c r="A706" s="9" t="s">
        <v>164</v>
      </c>
      <c r="B706" s="9" t="s">
        <v>85</v>
      </c>
      <c r="C706" s="9" t="s">
        <v>2874</v>
      </c>
      <c r="D706" s="9" t="s">
        <v>3574</v>
      </c>
      <c r="E706" s="9">
        <v>4.3680452014904247</v>
      </c>
    </row>
    <row r="707" spans="1:5" ht="36.75" x14ac:dyDescent="0.25">
      <c r="A707" s="9" t="s">
        <v>164</v>
      </c>
      <c r="B707" s="9" t="s">
        <v>85</v>
      </c>
      <c r="C707" s="9" t="s">
        <v>2874</v>
      </c>
      <c r="D707" s="9" t="s">
        <v>3575</v>
      </c>
      <c r="E707" s="9">
        <v>14.153729121721909</v>
      </c>
    </row>
    <row r="708" spans="1:5" ht="36.75" x14ac:dyDescent="0.25">
      <c r="A708" s="9" t="s">
        <v>164</v>
      </c>
      <c r="B708" s="9" t="s">
        <v>85</v>
      </c>
      <c r="C708" s="9" t="s">
        <v>2874</v>
      </c>
      <c r="D708" s="9" t="s">
        <v>3576</v>
      </c>
      <c r="E708" s="9">
        <v>7.5760133575985691</v>
      </c>
    </row>
    <row r="709" spans="1:5" ht="36.75" x14ac:dyDescent="0.25">
      <c r="A709" s="9" t="s">
        <v>164</v>
      </c>
      <c r="B709" s="9" t="s">
        <v>85</v>
      </c>
      <c r="C709" s="9" t="s">
        <v>2874</v>
      </c>
      <c r="D709" s="9" t="s">
        <v>3577</v>
      </c>
      <c r="E709" s="9">
        <v>7.891680580831844</v>
      </c>
    </row>
    <row r="710" spans="1:5" ht="36.75" x14ac:dyDescent="0.25">
      <c r="A710" s="9" t="s">
        <v>164</v>
      </c>
      <c r="B710" s="9" t="s">
        <v>85</v>
      </c>
      <c r="C710" s="9" t="s">
        <v>2874</v>
      </c>
      <c r="D710" s="9" t="s">
        <v>3578</v>
      </c>
      <c r="E710" s="9">
        <v>1.6967113248788461</v>
      </c>
    </row>
    <row r="711" spans="1:5" ht="36.75" x14ac:dyDescent="0.25">
      <c r="A711" s="9" t="s">
        <v>164</v>
      </c>
      <c r="B711" s="9" t="s">
        <v>85</v>
      </c>
      <c r="C711" s="9" t="s">
        <v>2874</v>
      </c>
      <c r="D711" s="9" t="s">
        <v>3579</v>
      </c>
      <c r="E711" s="9">
        <v>32.707070167257577</v>
      </c>
    </row>
    <row r="712" spans="1:5" ht="36.75" x14ac:dyDescent="0.25">
      <c r="A712" s="9" t="s">
        <v>164</v>
      </c>
      <c r="B712" s="9" t="s">
        <v>85</v>
      </c>
      <c r="C712" s="9" t="s">
        <v>2874</v>
      </c>
      <c r="D712" s="9" t="s">
        <v>3580</v>
      </c>
      <c r="E712" s="9">
        <v>0.46955499455949457</v>
      </c>
    </row>
    <row r="713" spans="1:5" ht="36.75" x14ac:dyDescent="0.25">
      <c r="A713" s="9" t="s">
        <v>164</v>
      </c>
      <c r="B713" s="9" t="s">
        <v>85</v>
      </c>
      <c r="C713" s="9" t="s">
        <v>2874</v>
      </c>
      <c r="D713" s="9" t="s">
        <v>3581</v>
      </c>
      <c r="E713" s="9">
        <v>0.45377163339783094</v>
      </c>
    </row>
    <row r="714" spans="1:5" ht="36.75" x14ac:dyDescent="0.25">
      <c r="A714" s="9" t="s">
        <v>164</v>
      </c>
      <c r="B714" s="9" t="s">
        <v>85</v>
      </c>
      <c r="C714" s="9" t="s">
        <v>2874</v>
      </c>
      <c r="D714" s="9" t="s">
        <v>3582</v>
      </c>
      <c r="E714" s="9">
        <v>0.45377163339783094</v>
      </c>
    </row>
    <row r="715" spans="1:5" ht="36.75" x14ac:dyDescent="0.25">
      <c r="A715" s="9" t="s">
        <v>164</v>
      </c>
      <c r="B715" s="9" t="s">
        <v>85</v>
      </c>
      <c r="C715" s="9" t="s">
        <v>2874</v>
      </c>
      <c r="D715" s="9" t="s">
        <v>3583</v>
      </c>
      <c r="E715" s="9">
        <v>151.29140841512725</v>
      </c>
    </row>
    <row r="716" spans="1:5" ht="36.75" x14ac:dyDescent="0.25">
      <c r="A716" s="9" t="s">
        <v>164</v>
      </c>
      <c r="B716" s="9" t="s">
        <v>85</v>
      </c>
      <c r="C716" s="9" t="s">
        <v>2874</v>
      </c>
      <c r="D716" s="9" t="s">
        <v>3584</v>
      </c>
      <c r="E716" s="9">
        <v>5.4847180036781307</v>
      </c>
    </row>
    <row r="717" spans="1:5" ht="36.75" x14ac:dyDescent="0.25">
      <c r="A717" s="9" t="s">
        <v>164</v>
      </c>
      <c r="B717" s="9" t="s">
        <v>85</v>
      </c>
      <c r="C717" s="9" t="s">
        <v>2874</v>
      </c>
      <c r="D717" s="9" t="s">
        <v>3585</v>
      </c>
      <c r="E717" s="9">
        <v>0.61949692559529967</v>
      </c>
    </row>
    <row r="718" spans="1:5" ht="36.75" x14ac:dyDescent="0.25">
      <c r="A718" s="9" t="s">
        <v>164</v>
      </c>
      <c r="B718" s="9" t="s">
        <v>85</v>
      </c>
      <c r="C718" s="9" t="s">
        <v>2874</v>
      </c>
      <c r="D718" s="9" t="s">
        <v>3586</v>
      </c>
      <c r="E718" s="9">
        <v>0.61160524501446789</v>
      </c>
    </row>
    <row r="719" spans="1:5" ht="36.75" x14ac:dyDescent="0.25">
      <c r="A719" s="9" t="s">
        <v>164</v>
      </c>
      <c r="B719" s="9" t="s">
        <v>85</v>
      </c>
      <c r="C719" s="9" t="s">
        <v>2874</v>
      </c>
      <c r="D719" s="9" t="s">
        <v>3587</v>
      </c>
      <c r="E719" s="9">
        <v>0.61160524501446789</v>
      </c>
    </row>
    <row r="720" spans="1:5" ht="36.75" x14ac:dyDescent="0.25">
      <c r="A720" s="9" t="s">
        <v>164</v>
      </c>
      <c r="B720" s="9" t="s">
        <v>85</v>
      </c>
      <c r="C720" s="9" t="s">
        <v>2874</v>
      </c>
      <c r="D720" s="9" t="s">
        <v>3588</v>
      </c>
      <c r="E720" s="9">
        <v>17.318293034635481</v>
      </c>
    </row>
    <row r="721" spans="1:5" ht="36.75" x14ac:dyDescent="0.25">
      <c r="A721" s="9" t="s">
        <v>164</v>
      </c>
      <c r="B721" s="9" t="s">
        <v>85</v>
      </c>
      <c r="C721" s="9" t="s">
        <v>2874</v>
      </c>
      <c r="D721" s="9" t="s">
        <v>3589</v>
      </c>
      <c r="E721" s="9">
        <v>5.6504432958755988</v>
      </c>
    </row>
    <row r="722" spans="1:5" ht="36.75" x14ac:dyDescent="0.25">
      <c r="A722" s="9" t="s">
        <v>164</v>
      </c>
      <c r="B722" s="9" t="s">
        <v>85</v>
      </c>
      <c r="C722" s="9" t="s">
        <v>2874</v>
      </c>
      <c r="D722" s="9" t="s">
        <v>3590</v>
      </c>
      <c r="E722" s="9">
        <v>5.8003852269114038</v>
      </c>
    </row>
    <row r="723" spans="1:5" ht="36.75" x14ac:dyDescent="0.25">
      <c r="A723" s="9" t="s">
        <v>164</v>
      </c>
      <c r="B723" s="9" t="s">
        <v>85</v>
      </c>
      <c r="C723" s="9" t="s">
        <v>2874</v>
      </c>
      <c r="D723" s="9" t="s">
        <v>3591</v>
      </c>
      <c r="E723" s="9">
        <v>5.6188765735522717</v>
      </c>
    </row>
    <row r="724" spans="1:5" ht="36.75" x14ac:dyDescent="0.25">
      <c r="A724" s="9" t="s">
        <v>164</v>
      </c>
      <c r="B724" s="9" t="s">
        <v>85</v>
      </c>
      <c r="C724" s="9" t="s">
        <v>2874</v>
      </c>
      <c r="D724" s="9" t="s">
        <v>3592</v>
      </c>
      <c r="E724" s="9">
        <v>2.647658834869083</v>
      </c>
    </row>
    <row r="725" spans="1:5" ht="36.75" x14ac:dyDescent="0.25">
      <c r="A725" s="9" t="s">
        <v>164</v>
      </c>
      <c r="B725" s="9" t="s">
        <v>85</v>
      </c>
      <c r="C725" s="9" t="s">
        <v>2874</v>
      </c>
      <c r="D725" s="9" t="s">
        <v>3593</v>
      </c>
      <c r="E725" s="9">
        <v>2.647658834869083</v>
      </c>
    </row>
    <row r="726" spans="1:5" ht="36.75" x14ac:dyDescent="0.25">
      <c r="A726" s="9" t="s">
        <v>164</v>
      </c>
      <c r="B726" s="9" t="s">
        <v>85</v>
      </c>
      <c r="C726" s="9" t="s">
        <v>2874</v>
      </c>
      <c r="D726" s="9" t="s">
        <v>3594</v>
      </c>
      <c r="E726" s="9">
        <v>2.647658834869083</v>
      </c>
    </row>
    <row r="727" spans="1:5" ht="36.75" x14ac:dyDescent="0.25">
      <c r="A727" s="9" t="s">
        <v>164</v>
      </c>
      <c r="B727" s="9" t="s">
        <v>85</v>
      </c>
      <c r="C727" s="9" t="s">
        <v>2874</v>
      </c>
      <c r="D727" s="9" t="s">
        <v>3595</v>
      </c>
      <c r="E727" s="9">
        <v>20.336860856803657</v>
      </c>
    </row>
    <row r="728" spans="1:5" ht="36.75" x14ac:dyDescent="0.25">
      <c r="A728" s="9" t="s">
        <v>164</v>
      </c>
      <c r="B728" s="9" t="s">
        <v>85</v>
      </c>
      <c r="C728" s="9" t="s">
        <v>2874</v>
      </c>
      <c r="D728" s="9" t="s">
        <v>3596</v>
      </c>
      <c r="E728" s="9">
        <v>1.2745064138043425</v>
      </c>
    </row>
    <row r="729" spans="1:5" ht="36.75" x14ac:dyDescent="0.25">
      <c r="A729" s="9" t="s">
        <v>164</v>
      </c>
      <c r="B729" s="9" t="s">
        <v>85</v>
      </c>
      <c r="C729" s="9" t="s">
        <v>2874</v>
      </c>
      <c r="D729" s="9" t="s">
        <v>3597</v>
      </c>
      <c r="E729" s="9">
        <v>1.2745064138043425</v>
      </c>
    </row>
    <row r="730" spans="1:5" ht="36.75" x14ac:dyDescent="0.25">
      <c r="A730" s="9" t="s">
        <v>164</v>
      </c>
      <c r="B730" s="9" t="s">
        <v>85</v>
      </c>
      <c r="C730" s="9" t="s">
        <v>2874</v>
      </c>
      <c r="D730" s="9" t="s">
        <v>3598</v>
      </c>
      <c r="E730" s="9">
        <v>1.2745064138043425</v>
      </c>
    </row>
    <row r="731" spans="1:5" ht="36.75" x14ac:dyDescent="0.25">
      <c r="A731" s="9" t="s">
        <v>164</v>
      </c>
      <c r="B731" s="9" t="s">
        <v>85</v>
      </c>
      <c r="C731" s="9" t="s">
        <v>2874</v>
      </c>
      <c r="D731" s="9" t="s">
        <v>3599</v>
      </c>
      <c r="E731" s="9">
        <v>1.2745064138043425</v>
      </c>
    </row>
    <row r="732" spans="1:5" ht="36.75" x14ac:dyDescent="0.25">
      <c r="A732" s="9" t="s">
        <v>164</v>
      </c>
      <c r="B732" s="9" t="s">
        <v>85</v>
      </c>
      <c r="C732" s="9" t="s">
        <v>2874</v>
      </c>
      <c r="D732" s="9" t="s">
        <v>3600</v>
      </c>
      <c r="E732" s="9">
        <v>1.2745064138043425</v>
      </c>
    </row>
    <row r="733" spans="1:5" ht="36.75" x14ac:dyDescent="0.25">
      <c r="A733" s="9" t="s">
        <v>164</v>
      </c>
      <c r="B733" s="9" t="s">
        <v>85</v>
      </c>
      <c r="C733" s="9" t="s">
        <v>2874</v>
      </c>
      <c r="D733" s="9" t="s">
        <v>3601</v>
      </c>
      <c r="E733" s="9">
        <v>1.2745064138043425</v>
      </c>
    </row>
    <row r="734" spans="1:5" ht="36.75" x14ac:dyDescent="0.25">
      <c r="A734" s="9" t="s">
        <v>164</v>
      </c>
      <c r="B734" s="9" t="s">
        <v>85</v>
      </c>
      <c r="C734" s="9" t="s">
        <v>2874</v>
      </c>
      <c r="D734" s="9" t="s">
        <v>3602</v>
      </c>
      <c r="E734" s="9">
        <v>1.2745064138043425</v>
      </c>
    </row>
    <row r="735" spans="1:5" ht="36.75" x14ac:dyDescent="0.25">
      <c r="A735" s="9" t="s">
        <v>164</v>
      </c>
      <c r="B735" s="9" t="s">
        <v>85</v>
      </c>
      <c r="C735" s="9" t="s">
        <v>2874</v>
      </c>
      <c r="D735" s="9" t="s">
        <v>3603</v>
      </c>
      <c r="E735" s="9">
        <v>1.2745064138043425</v>
      </c>
    </row>
    <row r="736" spans="1:5" ht="36.75" x14ac:dyDescent="0.25">
      <c r="A736" s="9" t="s">
        <v>164</v>
      </c>
      <c r="B736" s="9" t="s">
        <v>85</v>
      </c>
      <c r="C736" s="9" t="s">
        <v>2874</v>
      </c>
      <c r="D736" s="9" t="s">
        <v>3604</v>
      </c>
      <c r="E736" s="9">
        <v>1.2745064138043425</v>
      </c>
    </row>
    <row r="737" spans="1:5" ht="36.75" x14ac:dyDescent="0.25">
      <c r="A737" s="9" t="s">
        <v>164</v>
      </c>
      <c r="B737" s="9" t="s">
        <v>85</v>
      </c>
      <c r="C737" s="9" t="s">
        <v>2874</v>
      </c>
      <c r="D737" s="9" t="s">
        <v>3605</v>
      </c>
      <c r="E737" s="9">
        <v>2.8252216479377994</v>
      </c>
    </row>
    <row r="738" spans="1:5" ht="36.75" x14ac:dyDescent="0.25">
      <c r="A738" s="9" t="s">
        <v>164</v>
      </c>
      <c r="B738" s="9" t="s">
        <v>85</v>
      </c>
      <c r="C738" s="9" t="s">
        <v>2874</v>
      </c>
      <c r="D738" s="9" t="s">
        <v>3606</v>
      </c>
      <c r="E738" s="9">
        <v>1.4126108239688997</v>
      </c>
    </row>
    <row r="739" spans="1:5" ht="36.75" x14ac:dyDescent="0.25">
      <c r="A739" s="9" t="s">
        <v>164</v>
      </c>
      <c r="B739" s="9" t="s">
        <v>85</v>
      </c>
      <c r="C739" s="9" t="s">
        <v>2874</v>
      </c>
      <c r="D739" s="9" t="s">
        <v>3607</v>
      </c>
      <c r="E739" s="9">
        <v>0.99435175318481206</v>
      </c>
    </row>
    <row r="740" spans="1:5" ht="36.75" x14ac:dyDescent="0.25">
      <c r="A740" s="9" t="s">
        <v>164</v>
      </c>
      <c r="B740" s="9" t="s">
        <v>85</v>
      </c>
      <c r="C740" s="9" t="s">
        <v>2874</v>
      </c>
      <c r="D740" s="9" t="s">
        <v>3608</v>
      </c>
      <c r="E740" s="9">
        <v>1.0495935172506352</v>
      </c>
    </row>
    <row r="741" spans="1:5" ht="36.75" x14ac:dyDescent="0.25">
      <c r="A741" s="9" t="s">
        <v>164</v>
      </c>
      <c r="B741" s="9" t="s">
        <v>85</v>
      </c>
      <c r="C741" s="9" t="s">
        <v>2874</v>
      </c>
      <c r="D741" s="9" t="s">
        <v>3609</v>
      </c>
      <c r="E741" s="9">
        <v>1.0495935172506352</v>
      </c>
    </row>
    <row r="742" spans="1:5" ht="36.75" x14ac:dyDescent="0.25">
      <c r="A742" s="9" t="s">
        <v>164</v>
      </c>
      <c r="B742" s="9" t="s">
        <v>85</v>
      </c>
      <c r="C742" s="9" t="s">
        <v>2874</v>
      </c>
      <c r="D742" s="9" t="s">
        <v>3610</v>
      </c>
      <c r="E742" s="9">
        <v>1.0495935172506352</v>
      </c>
    </row>
    <row r="743" spans="1:5" ht="36.75" x14ac:dyDescent="0.25">
      <c r="A743" s="9" t="s">
        <v>164</v>
      </c>
      <c r="B743" s="9" t="s">
        <v>85</v>
      </c>
      <c r="C743" s="9" t="s">
        <v>2874</v>
      </c>
      <c r="D743" s="9" t="s">
        <v>3611</v>
      </c>
      <c r="E743" s="9">
        <v>1.0495935172506352</v>
      </c>
    </row>
    <row r="744" spans="1:5" ht="36.75" x14ac:dyDescent="0.25">
      <c r="A744" s="9" t="s">
        <v>164</v>
      </c>
      <c r="B744" s="9" t="s">
        <v>85</v>
      </c>
      <c r="C744" s="9" t="s">
        <v>2874</v>
      </c>
      <c r="D744" s="9" t="s">
        <v>3612</v>
      </c>
      <c r="E744" s="9">
        <v>1.0495935172506352</v>
      </c>
    </row>
    <row r="745" spans="1:5" ht="36.75" x14ac:dyDescent="0.25">
      <c r="A745" s="9" t="s">
        <v>164</v>
      </c>
      <c r="B745" s="9" t="s">
        <v>85</v>
      </c>
      <c r="C745" s="9" t="s">
        <v>2874</v>
      </c>
      <c r="D745" s="9" t="s">
        <v>3613</v>
      </c>
      <c r="E745" s="9">
        <v>1.0495935172506352</v>
      </c>
    </row>
    <row r="746" spans="1:5" ht="36.75" x14ac:dyDescent="0.25">
      <c r="A746" s="9" t="s">
        <v>164</v>
      </c>
      <c r="B746" s="9" t="s">
        <v>85</v>
      </c>
      <c r="C746" s="9" t="s">
        <v>2874</v>
      </c>
      <c r="D746" s="9" t="s">
        <v>3614</v>
      </c>
      <c r="E746" s="9">
        <v>1.0495935172506352</v>
      </c>
    </row>
    <row r="747" spans="1:5" ht="36.75" x14ac:dyDescent="0.25">
      <c r="A747" s="9" t="s">
        <v>164</v>
      </c>
      <c r="B747" s="9" t="s">
        <v>85</v>
      </c>
      <c r="C747" s="9" t="s">
        <v>2874</v>
      </c>
      <c r="D747" s="9" t="s">
        <v>3615</v>
      </c>
      <c r="E747" s="9">
        <v>1.0495935172506352</v>
      </c>
    </row>
    <row r="748" spans="1:5" ht="36.75" x14ac:dyDescent="0.25">
      <c r="A748" s="9" t="s">
        <v>164</v>
      </c>
      <c r="B748" s="9" t="s">
        <v>85</v>
      </c>
      <c r="C748" s="9" t="s">
        <v>2874</v>
      </c>
      <c r="D748" s="9" t="s">
        <v>3616</v>
      </c>
      <c r="E748" s="9">
        <v>0.3709089872990966</v>
      </c>
    </row>
    <row r="749" spans="1:5" ht="36.75" x14ac:dyDescent="0.25">
      <c r="A749" s="9" t="s">
        <v>164</v>
      </c>
      <c r="B749" s="9" t="s">
        <v>85</v>
      </c>
      <c r="C749" s="9" t="s">
        <v>2874</v>
      </c>
      <c r="D749" s="9" t="s">
        <v>3617</v>
      </c>
      <c r="E749" s="9">
        <v>1.9216242214325532</v>
      </c>
    </row>
    <row r="750" spans="1:5" ht="36.75" x14ac:dyDescent="0.25">
      <c r="A750" s="9" t="s">
        <v>164</v>
      </c>
      <c r="B750" s="9" t="s">
        <v>85</v>
      </c>
      <c r="C750" s="9" t="s">
        <v>2874</v>
      </c>
      <c r="D750" s="9" t="s">
        <v>3618</v>
      </c>
      <c r="E750" s="9">
        <v>5.0861881343461217</v>
      </c>
    </row>
    <row r="751" spans="1:5" ht="36.75" x14ac:dyDescent="0.25">
      <c r="A751" s="9" t="s">
        <v>164</v>
      </c>
      <c r="B751" s="9" t="s">
        <v>85</v>
      </c>
      <c r="C751" s="9" t="s">
        <v>2874</v>
      </c>
      <c r="D751" s="9" t="s">
        <v>3619</v>
      </c>
      <c r="E751" s="9">
        <v>0.96673087115190059</v>
      </c>
    </row>
    <row r="752" spans="1:5" ht="36.75" x14ac:dyDescent="0.25">
      <c r="A752" s="9" t="s">
        <v>164</v>
      </c>
      <c r="B752" s="9" t="s">
        <v>85</v>
      </c>
      <c r="C752" s="9" t="s">
        <v>2874</v>
      </c>
      <c r="D752" s="9" t="s">
        <v>3620</v>
      </c>
      <c r="E752" s="9">
        <v>0.95883919057106881</v>
      </c>
    </row>
    <row r="753" spans="1:5" ht="36.75" x14ac:dyDescent="0.25">
      <c r="A753" s="9" t="s">
        <v>164</v>
      </c>
      <c r="B753" s="9" t="s">
        <v>85</v>
      </c>
      <c r="C753" s="9" t="s">
        <v>2874</v>
      </c>
      <c r="D753" s="9" t="s">
        <v>3621</v>
      </c>
      <c r="E753" s="9">
        <v>0.95094750999023692</v>
      </c>
    </row>
    <row r="754" spans="1:5" ht="36.75" x14ac:dyDescent="0.25">
      <c r="A754" s="9" t="s">
        <v>164</v>
      </c>
      <c r="B754" s="9" t="s">
        <v>85</v>
      </c>
      <c r="C754" s="9" t="s">
        <v>2874</v>
      </c>
      <c r="D754" s="9" t="s">
        <v>3622</v>
      </c>
      <c r="E754" s="9">
        <v>0.94305582940940524</v>
      </c>
    </row>
    <row r="755" spans="1:5" ht="36.75" x14ac:dyDescent="0.25">
      <c r="A755" s="9" t="s">
        <v>164</v>
      </c>
      <c r="B755" s="9" t="s">
        <v>85</v>
      </c>
      <c r="C755" s="9" t="s">
        <v>2874</v>
      </c>
      <c r="D755" s="9" t="s">
        <v>3623</v>
      </c>
      <c r="E755" s="9">
        <v>5.228238384801096</v>
      </c>
    </row>
    <row r="756" spans="1:5" ht="36.75" x14ac:dyDescent="0.25">
      <c r="A756" s="9" t="s">
        <v>164</v>
      </c>
      <c r="B756" s="9" t="s">
        <v>85</v>
      </c>
      <c r="C756" s="9" t="s">
        <v>2874</v>
      </c>
      <c r="D756" s="9" t="s">
        <v>3624</v>
      </c>
      <c r="E756" s="9">
        <v>0.43798827223616726</v>
      </c>
    </row>
    <row r="757" spans="1:5" ht="36.75" x14ac:dyDescent="0.25">
      <c r="A757" s="9" t="s">
        <v>164</v>
      </c>
      <c r="B757" s="9" t="s">
        <v>85</v>
      </c>
      <c r="C757" s="9" t="s">
        <v>2874</v>
      </c>
      <c r="D757" s="9" t="s">
        <v>3625</v>
      </c>
      <c r="E757" s="9">
        <v>2.2412372849562434</v>
      </c>
    </row>
    <row r="758" spans="1:5" ht="36.75" x14ac:dyDescent="0.25">
      <c r="A758" s="9" t="s">
        <v>164</v>
      </c>
      <c r="B758" s="9" t="s">
        <v>85</v>
      </c>
      <c r="C758" s="9" t="s">
        <v>2874</v>
      </c>
      <c r="D758" s="9" t="s">
        <v>3626</v>
      </c>
      <c r="E758" s="9">
        <v>4.9717587659240605</v>
      </c>
    </row>
    <row r="759" spans="1:5" ht="36.75" x14ac:dyDescent="0.25">
      <c r="A759" s="9" t="s">
        <v>164</v>
      </c>
      <c r="B759" s="9" t="s">
        <v>85</v>
      </c>
      <c r="C759" s="9" t="s">
        <v>2874</v>
      </c>
      <c r="D759" s="9" t="s">
        <v>3627</v>
      </c>
      <c r="E759" s="9">
        <v>4.7468458693703521</v>
      </c>
    </row>
    <row r="760" spans="1:5" ht="36.75" x14ac:dyDescent="0.25">
      <c r="A760" s="9" t="s">
        <v>164</v>
      </c>
      <c r="B760" s="9" t="s">
        <v>85</v>
      </c>
      <c r="C760" s="9" t="s">
        <v>2874</v>
      </c>
      <c r="D760" s="9" t="s">
        <v>3628</v>
      </c>
      <c r="E760" s="9">
        <v>2.4779877023811987</v>
      </c>
    </row>
    <row r="761" spans="1:5" ht="36.75" x14ac:dyDescent="0.25">
      <c r="A761" s="9" t="s">
        <v>164</v>
      </c>
      <c r="B761" s="9" t="s">
        <v>85</v>
      </c>
      <c r="C761" s="9" t="s">
        <v>2874</v>
      </c>
      <c r="D761" s="9" t="s">
        <v>3629</v>
      </c>
      <c r="E761" s="9">
        <v>5.0072713285378034</v>
      </c>
    </row>
    <row r="762" spans="1:5" ht="36.75" x14ac:dyDescent="0.25">
      <c r="A762" s="9" t="s">
        <v>164</v>
      </c>
      <c r="B762" s="9" t="s">
        <v>85</v>
      </c>
      <c r="C762" s="9" t="s">
        <v>2874</v>
      </c>
      <c r="D762" s="9" t="s">
        <v>3630</v>
      </c>
      <c r="E762" s="9">
        <v>1.4875817894868024</v>
      </c>
    </row>
    <row r="763" spans="1:5" ht="36.75" x14ac:dyDescent="0.25">
      <c r="A763" s="9" t="s">
        <v>164</v>
      </c>
      <c r="B763" s="9" t="s">
        <v>85</v>
      </c>
      <c r="C763" s="9" t="s">
        <v>2874</v>
      </c>
      <c r="D763" s="9" t="s">
        <v>3631</v>
      </c>
      <c r="E763" s="9">
        <v>7.2721836552365415</v>
      </c>
    </row>
    <row r="764" spans="1:5" ht="36.75" x14ac:dyDescent="0.25">
      <c r="A764" s="9" t="s">
        <v>164</v>
      </c>
      <c r="B764" s="9" t="s">
        <v>85</v>
      </c>
      <c r="C764" s="9" t="s">
        <v>2874</v>
      </c>
      <c r="D764" s="9" t="s">
        <v>3632</v>
      </c>
      <c r="E764" s="9">
        <v>7.1893210091378084</v>
      </c>
    </row>
    <row r="765" spans="1:5" ht="36.75" x14ac:dyDescent="0.25">
      <c r="A765" s="9" t="s">
        <v>164</v>
      </c>
      <c r="B765" s="9" t="s">
        <v>85</v>
      </c>
      <c r="C765" s="9" t="s">
        <v>2874</v>
      </c>
      <c r="D765" s="9" t="s">
        <v>3633</v>
      </c>
      <c r="E765" s="9">
        <v>7.1104042033294901</v>
      </c>
    </row>
    <row r="766" spans="1:5" ht="36.75" x14ac:dyDescent="0.25">
      <c r="A766" s="9" t="s">
        <v>164</v>
      </c>
      <c r="B766" s="9" t="s">
        <v>85</v>
      </c>
      <c r="C766" s="9" t="s">
        <v>2874</v>
      </c>
      <c r="D766" s="9" t="s">
        <v>3634</v>
      </c>
      <c r="E766" s="9">
        <v>7.0314873975211727</v>
      </c>
    </row>
    <row r="767" spans="1:5" ht="36.75" x14ac:dyDescent="0.25">
      <c r="A767" s="9" t="s">
        <v>164</v>
      </c>
      <c r="B767" s="9" t="s">
        <v>85</v>
      </c>
      <c r="C767" s="9" t="s">
        <v>2874</v>
      </c>
      <c r="D767" s="9" t="s">
        <v>3635</v>
      </c>
      <c r="E767" s="9">
        <v>6.9486247514224377</v>
      </c>
    </row>
    <row r="768" spans="1:5" ht="36.75" x14ac:dyDescent="0.25">
      <c r="A768" s="9" t="s">
        <v>164</v>
      </c>
      <c r="B768" s="9" t="s">
        <v>85</v>
      </c>
      <c r="C768" s="9" t="s">
        <v>2874</v>
      </c>
      <c r="D768" s="9" t="s">
        <v>3636</v>
      </c>
      <c r="E768" s="9">
        <v>6.8697079456141195</v>
      </c>
    </row>
    <row r="769" spans="1:5" ht="36.75" x14ac:dyDescent="0.25">
      <c r="A769" s="9" t="s">
        <v>164</v>
      </c>
      <c r="B769" s="9" t="s">
        <v>85</v>
      </c>
      <c r="C769" s="9" t="s">
        <v>2874</v>
      </c>
      <c r="D769" s="9" t="s">
        <v>3637</v>
      </c>
      <c r="E769" s="9">
        <v>6.7907911398058003</v>
      </c>
    </row>
    <row r="770" spans="1:5" ht="36.75" x14ac:dyDescent="0.25">
      <c r="A770" s="9" t="s">
        <v>164</v>
      </c>
      <c r="B770" s="9" t="s">
        <v>85</v>
      </c>
      <c r="C770" s="9" t="s">
        <v>2874</v>
      </c>
      <c r="D770" s="9" t="s">
        <v>3638</v>
      </c>
      <c r="E770" s="9">
        <v>6.7079284937070671</v>
      </c>
    </row>
    <row r="771" spans="1:5" ht="36.75" x14ac:dyDescent="0.25">
      <c r="A771" s="9" t="s">
        <v>164</v>
      </c>
      <c r="B771" s="9" t="s">
        <v>85</v>
      </c>
      <c r="C771" s="9" t="s">
        <v>2874</v>
      </c>
      <c r="D771" s="9" t="s">
        <v>3639</v>
      </c>
      <c r="E771" s="9">
        <v>6.6290116878987488</v>
      </c>
    </row>
    <row r="772" spans="1:5" ht="36.75" x14ac:dyDescent="0.25">
      <c r="A772" s="9" t="s">
        <v>164</v>
      </c>
      <c r="B772" s="9" t="s">
        <v>85</v>
      </c>
      <c r="C772" s="9" t="s">
        <v>2874</v>
      </c>
      <c r="D772" s="9" t="s">
        <v>3640</v>
      </c>
      <c r="E772" s="9">
        <v>6.5500948820904297</v>
      </c>
    </row>
    <row r="773" spans="1:5" ht="36.75" x14ac:dyDescent="0.25">
      <c r="A773" s="9" t="s">
        <v>164</v>
      </c>
      <c r="B773" s="9" t="s">
        <v>85</v>
      </c>
      <c r="C773" s="9" t="s">
        <v>2874</v>
      </c>
      <c r="D773" s="9" t="s">
        <v>3641</v>
      </c>
      <c r="E773" s="9">
        <v>6.4672322359916956</v>
      </c>
    </row>
    <row r="774" spans="1:5" ht="36.75" x14ac:dyDescent="0.25">
      <c r="A774" s="9" t="s">
        <v>164</v>
      </c>
      <c r="B774" s="9" t="s">
        <v>85</v>
      </c>
      <c r="C774" s="9" t="s">
        <v>2874</v>
      </c>
      <c r="D774" s="9" t="s">
        <v>3642</v>
      </c>
      <c r="E774" s="9">
        <v>6.3883154301833764</v>
      </c>
    </row>
    <row r="775" spans="1:5" ht="36.75" x14ac:dyDescent="0.25">
      <c r="A775" s="9" t="s">
        <v>164</v>
      </c>
      <c r="B775" s="9" t="s">
        <v>85</v>
      </c>
      <c r="C775" s="9" t="s">
        <v>2874</v>
      </c>
      <c r="D775" s="9" t="s">
        <v>3643</v>
      </c>
      <c r="E775" s="9">
        <v>5.2953176697381661</v>
      </c>
    </row>
    <row r="776" spans="1:5" ht="36.75" x14ac:dyDescent="0.25">
      <c r="A776" s="9" t="s">
        <v>164</v>
      </c>
      <c r="B776" s="9" t="s">
        <v>85</v>
      </c>
      <c r="C776" s="9" t="s">
        <v>2874</v>
      </c>
      <c r="D776" s="9" t="s">
        <v>3644</v>
      </c>
      <c r="E776" s="9">
        <v>5.2598051071244232</v>
      </c>
    </row>
    <row r="777" spans="1:5" ht="36.75" x14ac:dyDescent="0.25">
      <c r="A777" s="9" t="s">
        <v>164</v>
      </c>
      <c r="B777" s="9" t="s">
        <v>85</v>
      </c>
      <c r="C777" s="9" t="s">
        <v>2874</v>
      </c>
      <c r="D777" s="9" t="s">
        <v>3645</v>
      </c>
      <c r="E777" s="9">
        <v>5.2203467042202636</v>
      </c>
    </row>
    <row r="778" spans="1:5" ht="36.75" x14ac:dyDescent="0.25">
      <c r="A778" s="9" t="s">
        <v>164</v>
      </c>
      <c r="B778" s="9" t="s">
        <v>85</v>
      </c>
      <c r="C778" s="9" t="s">
        <v>2874</v>
      </c>
      <c r="D778" s="9" t="s">
        <v>3646</v>
      </c>
      <c r="E778" s="9">
        <v>5.1848341416065198</v>
      </c>
    </row>
    <row r="779" spans="1:5" ht="36.75" x14ac:dyDescent="0.25">
      <c r="A779" s="9" t="s">
        <v>164</v>
      </c>
      <c r="B779" s="9" t="s">
        <v>85</v>
      </c>
      <c r="C779" s="9" t="s">
        <v>2874</v>
      </c>
      <c r="D779" s="9" t="s">
        <v>3647</v>
      </c>
      <c r="E779" s="9">
        <v>5.145375738702362</v>
      </c>
    </row>
    <row r="780" spans="1:5" ht="36.75" x14ac:dyDescent="0.25">
      <c r="A780" s="9" t="s">
        <v>164</v>
      </c>
      <c r="B780" s="9" t="s">
        <v>85</v>
      </c>
      <c r="C780" s="9" t="s">
        <v>2874</v>
      </c>
      <c r="D780" s="9" t="s">
        <v>3648</v>
      </c>
      <c r="E780" s="9">
        <v>5.1098631760886173</v>
      </c>
    </row>
    <row r="781" spans="1:5" ht="36.75" x14ac:dyDescent="0.25">
      <c r="A781" s="9" t="s">
        <v>164</v>
      </c>
      <c r="B781" s="9" t="s">
        <v>85</v>
      </c>
      <c r="C781" s="9" t="s">
        <v>2874</v>
      </c>
      <c r="D781" s="9" t="s">
        <v>3649</v>
      </c>
      <c r="E781" s="9">
        <v>5.0743506134748753</v>
      </c>
    </row>
    <row r="782" spans="1:5" ht="36.75" x14ac:dyDescent="0.25">
      <c r="A782" s="9" t="s">
        <v>164</v>
      </c>
      <c r="B782" s="9" t="s">
        <v>85</v>
      </c>
      <c r="C782" s="9" t="s">
        <v>2874</v>
      </c>
      <c r="D782" s="9" t="s">
        <v>3650</v>
      </c>
      <c r="E782" s="9">
        <v>5.0348922105707166</v>
      </c>
    </row>
    <row r="783" spans="1:5" ht="36.75" x14ac:dyDescent="0.25">
      <c r="A783" s="9" t="s">
        <v>164</v>
      </c>
      <c r="B783" s="9" t="s">
        <v>85</v>
      </c>
      <c r="C783" s="9" t="s">
        <v>2874</v>
      </c>
      <c r="D783" s="9" t="s">
        <v>3651</v>
      </c>
      <c r="E783" s="9">
        <v>4.9993796479569719</v>
      </c>
    </row>
    <row r="784" spans="1:5" ht="36.75" x14ac:dyDescent="0.25">
      <c r="A784" s="9" t="s">
        <v>164</v>
      </c>
      <c r="B784" s="9" t="s">
        <v>85</v>
      </c>
      <c r="C784" s="9" t="s">
        <v>2874</v>
      </c>
      <c r="D784" s="9" t="s">
        <v>3652</v>
      </c>
      <c r="E784" s="9">
        <v>4.963867085343229</v>
      </c>
    </row>
    <row r="785" spans="1:5" ht="36.75" x14ac:dyDescent="0.25">
      <c r="A785" s="9" t="s">
        <v>164</v>
      </c>
      <c r="B785" s="9" t="s">
        <v>85</v>
      </c>
      <c r="C785" s="9" t="s">
        <v>2874</v>
      </c>
      <c r="D785" s="9" t="s">
        <v>3653</v>
      </c>
      <c r="E785" s="9">
        <v>4.9244086824390694</v>
      </c>
    </row>
    <row r="786" spans="1:5" ht="36.75" x14ac:dyDescent="0.25">
      <c r="A786" s="9" t="s">
        <v>164</v>
      </c>
      <c r="B786" s="9" t="s">
        <v>85</v>
      </c>
      <c r="C786" s="9" t="s">
        <v>2874</v>
      </c>
      <c r="D786" s="9" t="s">
        <v>3654</v>
      </c>
      <c r="E786" s="9">
        <v>4.8888961198253273</v>
      </c>
    </row>
    <row r="787" spans="1:5" ht="36.75" x14ac:dyDescent="0.25">
      <c r="A787" s="9" t="s">
        <v>164</v>
      </c>
      <c r="B787" s="9" t="s">
        <v>85</v>
      </c>
      <c r="C787" s="9" t="s">
        <v>2874</v>
      </c>
      <c r="D787" s="9" t="s">
        <v>3655</v>
      </c>
      <c r="E787" s="9">
        <v>5.5478514483247849</v>
      </c>
    </row>
    <row r="788" spans="1:5" ht="36.75" x14ac:dyDescent="0.25">
      <c r="A788" s="9" t="s">
        <v>164</v>
      </c>
      <c r="B788" s="9" t="s">
        <v>85</v>
      </c>
      <c r="C788" s="9" t="s">
        <v>2874</v>
      </c>
      <c r="D788" s="9" t="s">
        <v>3656</v>
      </c>
      <c r="E788" s="9">
        <v>5.429476239612308</v>
      </c>
    </row>
    <row r="789" spans="1:5" ht="36.75" x14ac:dyDescent="0.25">
      <c r="A789" s="9" t="s">
        <v>164</v>
      </c>
      <c r="B789" s="9" t="s">
        <v>85</v>
      </c>
      <c r="C789" s="9" t="s">
        <v>2874</v>
      </c>
      <c r="D789" s="9" t="s">
        <v>3657</v>
      </c>
      <c r="E789" s="9">
        <v>5.315046871190245</v>
      </c>
    </row>
    <row r="790" spans="1:5" ht="36.75" x14ac:dyDescent="0.25">
      <c r="A790" s="9" t="s">
        <v>164</v>
      </c>
      <c r="B790" s="9" t="s">
        <v>85</v>
      </c>
      <c r="C790" s="9" t="s">
        <v>2874</v>
      </c>
      <c r="D790" s="9" t="s">
        <v>3658</v>
      </c>
      <c r="E790" s="9">
        <v>5.1966716624777689</v>
      </c>
    </row>
    <row r="791" spans="1:5" ht="36.75" x14ac:dyDescent="0.25">
      <c r="A791" s="9" t="s">
        <v>164</v>
      </c>
      <c r="B791" s="9" t="s">
        <v>85</v>
      </c>
      <c r="C791" s="9" t="s">
        <v>2874</v>
      </c>
      <c r="D791" s="9" t="s">
        <v>3659</v>
      </c>
      <c r="E791" s="9">
        <v>5.078296453765291</v>
      </c>
    </row>
    <row r="792" spans="1:5" ht="36.75" x14ac:dyDescent="0.25">
      <c r="A792" s="9" t="s">
        <v>164</v>
      </c>
      <c r="B792" s="9" t="s">
        <v>85</v>
      </c>
      <c r="C792" s="9" t="s">
        <v>2874</v>
      </c>
      <c r="D792" s="9" t="s">
        <v>3660</v>
      </c>
      <c r="E792" s="9">
        <v>4.963867085343229</v>
      </c>
    </row>
    <row r="793" spans="1:5" ht="36.75" x14ac:dyDescent="0.25">
      <c r="A793" s="9" t="s">
        <v>164</v>
      </c>
      <c r="B793" s="9" t="s">
        <v>85</v>
      </c>
      <c r="C793" s="9" t="s">
        <v>2874</v>
      </c>
      <c r="D793" s="9" t="s">
        <v>3661</v>
      </c>
      <c r="E793" s="9">
        <v>21.765255041934221</v>
      </c>
    </row>
    <row r="794" spans="1:5" ht="36.75" x14ac:dyDescent="0.25">
      <c r="A794" s="9" t="s">
        <v>164</v>
      </c>
      <c r="B794" s="9" t="s">
        <v>85</v>
      </c>
      <c r="C794" s="9" t="s">
        <v>2874</v>
      </c>
      <c r="D794" s="9" t="s">
        <v>3662</v>
      </c>
      <c r="E794" s="9">
        <v>3.4368268929522676</v>
      </c>
    </row>
    <row r="795" spans="1:5" ht="36.75" x14ac:dyDescent="0.25">
      <c r="A795" s="9" t="s">
        <v>164</v>
      </c>
      <c r="B795" s="9" t="s">
        <v>85</v>
      </c>
      <c r="C795" s="9" t="s">
        <v>2874</v>
      </c>
      <c r="D795" s="9" t="s">
        <v>3663</v>
      </c>
      <c r="E795" s="9">
        <v>3.3184516842397898</v>
      </c>
    </row>
    <row r="796" spans="1:5" ht="36.75" x14ac:dyDescent="0.25">
      <c r="A796" s="9" t="s">
        <v>164</v>
      </c>
      <c r="B796" s="9" t="s">
        <v>85</v>
      </c>
      <c r="C796" s="9" t="s">
        <v>2874</v>
      </c>
      <c r="D796" s="9" t="s">
        <v>3664</v>
      </c>
      <c r="E796" s="9">
        <v>3.1921847949464803</v>
      </c>
    </row>
    <row r="797" spans="1:5" ht="36.75" x14ac:dyDescent="0.25">
      <c r="A797" s="9" t="s">
        <v>164</v>
      </c>
      <c r="B797" s="9" t="s">
        <v>85</v>
      </c>
      <c r="C797" s="9" t="s">
        <v>2874</v>
      </c>
      <c r="D797" s="9" t="s">
        <v>3665</v>
      </c>
      <c r="E797" s="9">
        <v>3.0501345444915069</v>
      </c>
    </row>
    <row r="798" spans="1:5" ht="36.75" x14ac:dyDescent="0.25">
      <c r="A798" s="9" t="s">
        <v>164</v>
      </c>
      <c r="B798" s="9" t="s">
        <v>85</v>
      </c>
      <c r="C798" s="9" t="s">
        <v>2874</v>
      </c>
      <c r="D798" s="9" t="s">
        <v>3666</v>
      </c>
      <c r="E798" s="9">
        <v>2.9080842940365339</v>
      </c>
    </row>
    <row r="799" spans="1:5" ht="36.75" x14ac:dyDescent="0.25">
      <c r="A799" s="9" t="s">
        <v>164</v>
      </c>
      <c r="B799" s="9" t="s">
        <v>85</v>
      </c>
      <c r="C799" s="9" t="s">
        <v>2874</v>
      </c>
      <c r="D799" s="9" t="s">
        <v>3667</v>
      </c>
      <c r="E799" s="9">
        <v>2.7660340435815605</v>
      </c>
    </row>
    <row r="800" spans="1:5" ht="36.75" x14ac:dyDescent="0.25">
      <c r="A800" s="9" t="s">
        <v>164</v>
      </c>
      <c r="B800" s="9" t="s">
        <v>85</v>
      </c>
      <c r="C800" s="9" t="s">
        <v>2874</v>
      </c>
      <c r="D800" s="9" t="s">
        <v>3668</v>
      </c>
      <c r="E800" s="9">
        <v>2.6279296334170033</v>
      </c>
    </row>
    <row r="801" spans="1:5" ht="36.75" x14ac:dyDescent="0.25">
      <c r="A801" s="9" t="s">
        <v>164</v>
      </c>
      <c r="B801" s="9" t="s">
        <v>85</v>
      </c>
      <c r="C801" s="9" t="s">
        <v>2874</v>
      </c>
      <c r="D801" s="9" t="s">
        <v>3669</v>
      </c>
      <c r="E801" s="9">
        <v>2.4858793829620303</v>
      </c>
    </row>
    <row r="802" spans="1:5" ht="36.75" x14ac:dyDescent="0.25">
      <c r="A802" s="9" t="s">
        <v>164</v>
      </c>
      <c r="B802" s="9" t="s">
        <v>85</v>
      </c>
      <c r="C802" s="9" t="s">
        <v>2874</v>
      </c>
      <c r="D802" s="9" t="s">
        <v>3670</v>
      </c>
      <c r="E802" s="9">
        <v>2.3438291325070573</v>
      </c>
    </row>
    <row r="803" spans="1:5" ht="36.75" x14ac:dyDescent="0.25">
      <c r="A803" s="9" t="s">
        <v>164</v>
      </c>
      <c r="B803" s="9" t="s">
        <v>85</v>
      </c>
      <c r="C803" s="9" t="s">
        <v>2874</v>
      </c>
      <c r="D803" s="9" t="s">
        <v>3671</v>
      </c>
      <c r="E803" s="9">
        <v>0.94700166969982114</v>
      </c>
    </row>
    <row r="804" spans="1:5" ht="36.75" x14ac:dyDescent="0.25">
      <c r="A804" s="9" t="s">
        <v>164</v>
      </c>
      <c r="B804" s="9" t="s">
        <v>85</v>
      </c>
      <c r="C804" s="9" t="s">
        <v>2874</v>
      </c>
      <c r="D804" s="9" t="s">
        <v>3672</v>
      </c>
      <c r="E804" s="9">
        <v>0.92727246824774157</v>
      </c>
    </row>
    <row r="805" spans="1:5" ht="36.75" x14ac:dyDescent="0.25">
      <c r="A805" s="9" t="s">
        <v>164</v>
      </c>
      <c r="B805" s="9" t="s">
        <v>85</v>
      </c>
      <c r="C805" s="9" t="s">
        <v>2874</v>
      </c>
      <c r="D805" s="9" t="s">
        <v>3673</v>
      </c>
      <c r="E805" s="9">
        <v>0.8957057459244141</v>
      </c>
    </row>
    <row r="806" spans="1:5" ht="36.75" x14ac:dyDescent="0.25">
      <c r="A806" s="9" t="s">
        <v>164</v>
      </c>
      <c r="B806" s="9" t="s">
        <v>85</v>
      </c>
      <c r="C806" s="9" t="s">
        <v>2874</v>
      </c>
      <c r="D806" s="9" t="s">
        <v>3674</v>
      </c>
      <c r="E806" s="9">
        <v>0.85624734302025496</v>
      </c>
    </row>
    <row r="807" spans="1:5" ht="36.75" x14ac:dyDescent="0.25">
      <c r="A807" s="9" t="s">
        <v>164</v>
      </c>
      <c r="B807" s="9" t="s">
        <v>85</v>
      </c>
      <c r="C807" s="9" t="s">
        <v>2874</v>
      </c>
      <c r="D807" s="9" t="s">
        <v>3675</v>
      </c>
      <c r="E807" s="9">
        <v>0.8207347804065116</v>
      </c>
    </row>
    <row r="808" spans="1:5" ht="36.75" x14ac:dyDescent="0.25">
      <c r="A808" s="9" t="s">
        <v>164</v>
      </c>
      <c r="B808" s="9" t="s">
        <v>85</v>
      </c>
      <c r="C808" s="9" t="s">
        <v>2874</v>
      </c>
      <c r="D808" s="9" t="s">
        <v>3676</v>
      </c>
      <c r="E808" s="9">
        <v>0.78522221779276824</v>
      </c>
    </row>
    <row r="809" spans="1:5" ht="36.75" x14ac:dyDescent="0.25">
      <c r="A809" s="9" t="s">
        <v>164</v>
      </c>
      <c r="B809" s="9" t="s">
        <v>85</v>
      </c>
      <c r="C809" s="9" t="s">
        <v>2874</v>
      </c>
      <c r="D809" s="9" t="s">
        <v>3677</v>
      </c>
      <c r="E809" s="9">
        <v>0.74576381488860921</v>
      </c>
    </row>
    <row r="810" spans="1:5" ht="36.75" x14ac:dyDescent="0.25">
      <c r="A810" s="9" t="s">
        <v>164</v>
      </c>
      <c r="B810" s="9" t="s">
        <v>85</v>
      </c>
      <c r="C810" s="9" t="s">
        <v>2874</v>
      </c>
      <c r="D810" s="9" t="s">
        <v>3678</v>
      </c>
      <c r="E810" s="9">
        <v>0.71025125227486585</v>
      </c>
    </row>
    <row r="811" spans="1:5" ht="36.75" x14ac:dyDescent="0.25">
      <c r="A811" s="9" t="s">
        <v>164</v>
      </c>
      <c r="B811" s="9" t="s">
        <v>85</v>
      </c>
      <c r="C811" s="9" t="s">
        <v>2874</v>
      </c>
      <c r="D811" s="9" t="s">
        <v>3679</v>
      </c>
      <c r="E811" s="9">
        <v>0.67473868966112238</v>
      </c>
    </row>
    <row r="812" spans="1:5" ht="36.75" x14ac:dyDescent="0.25">
      <c r="A812" s="9" t="s">
        <v>164</v>
      </c>
      <c r="B812" s="9" t="s">
        <v>85</v>
      </c>
      <c r="C812" s="9" t="s">
        <v>2874</v>
      </c>
      <c r="D812" s="9" t="s">
        <v>3680</v>
      </c>
      <c r="E812" s="9">
        <v>0.63528028675696324</v>
      </c>
    </row>
    <row r="813" spans="1:5" ht="36.75" x14ac:dyDescent="0.25">
      <c r="A813" s="9" t="s">
        <v>164</v>
      </c>
      <c r="B813" s="9" t="s">
        <v>85</v>
      </c>
      <c r="C813" s="9" t="s">
        <v>2874</v>
      </c>
      <c r="D813" s="9" t="s">
        <v>3681</v>
      </c>
      <c r="E813" s="9">
        <v>0.24069625771537126</v>
      </c>
    </row>
    <row r="814" spans="1:5" ht="36.75" x14ac:dyDescent="0.25">
      <c r="A814" s="9" t="s">
        <v>164</v>
      </c>
      <c r="B814" s="9" t="s">
        <v>85</v>
      </c>
      <c r="C814" s="9" t="s">
        <v>2874</v>
      </c>
      <c r="D814" s="9" t="s">
        <v>3682</v>
      </c>
      <c r="E814" s="9">
        <v>1.5388777132622096</v>
      </c>
    </row>
    <row r="815" spans="1:5" ht="36.75" x14ac:dyDescent="0.25">
      <c r="A815" s="9" t="s">
        <v>164</v>
      </c>
      <c r="B815" s="9" t="s">
        <v>85</v>
      </c>
      <c r="C815" s="9" t="s">
        <v>2874</v>
      </c>
      <c r="D815" s="9" t="s">
        <v>3683</v>
      </c>
      <c r="E815" s="9">
        <v>1.4560150671634748</v>
      </c>
    </row>
    <row r="816" spans="1:5" ht="36.75" x14ac:dyDescent="0.25">
      <c r="A816" s="9" t="s">
        <v>164</v>
      </c>
      <c r="B816" s="9" t="s">
        <v>85</v>
      </c>
      <c r="C816" s="9" t="s">
        <v>2874</v>
      </c>
      <c r="D816" s="9" t="s">
        <v>3684</v>
      </c>
      <c r="E816" s="9">
        <v>1.3770982613551563</v>
      </c>
    </row>
    <row r="817" spans="1:5" ht="36.75" x14ac:dyDescent="0.25">
      <c r="A817" s="9" t="s">
        <v>164</v>
      </c>
      <c r="B817" s="9" t="s">
        <v>85</v>
      </c>
      <c r="C817" s="9" t="s">
        <v>2874</v>
      </c>
      <c r="D817" s="9" t="s">
        <v>3685</v>
      </c>
      <c r="E817" s="9">
        <v>1.2981814555468381</v>
      </c>
    </row>
    <row r="818" spans="1:5" ht="36.75" x14ac:dyDescent="0.25">
      <c r="A818" s="9" t="s">
        <v>164</v>
      </c>
      <c r="B818" s="9" t="s">
        <v>85</v>
      </c>
      <c r="C818" s="9" t="s">
        <v>2874</v>
      </c>
      <c r="D818" s="9" t="s">
        <v>3686</v>
      </c>
      <c r="E818" s="9">
        <v>1.2153188094481036</v>
      </c>
    </row>
    <row r="819" spans="1:5" ht="36.75" x14ac:dyDescent="0.25">
      <c r="A819" s="9" t="s">
        <v>164</v>
      </c>
      <c r="B819" s="9" t="s">
        <v>85</v>
      </c>
      <c r="C819" s="9" t="s">
        <v>2874</v>
      </c>
      <c r="D819" s="9" t="s">
        <v>3687</v>
      </c>
      <c r="E819" s="9">
        <v>1.1364020036397848</v>
      </c>
    </row>
    <row r="820" spans="1:5" ht="36.75" x14ac:dyDescent="0.25">
      <c r="A820" s="9" t="s">
        <v>164</v>
      </c>
      <c r="B820" s="9" t="s">
        <v>85</v>
      </c>
      <c r="C820" s="9" t="s">
        <v>2874</v>
      </c>
      <c r="D820" s="9" t="s">
        <v>3688</v>
      </c>
      <c r="E820" s="9">
        <v>1.053539357541051</v>
      </c>
    </row>
    <row r="821" spans="1:5" ht="36.75" x14ac:dyDescent="0.25">
      <c r="A821" s="9" t="s">
        <v>164</v>
      </c>
      <c r="B821" s="9" t="s">
        <v>85</v>
      </c>
      <c r="C821" s="9" t="s">
        <v>2874</v>
      </c>
      <c r="D821" s="9" t="s">
        <v>3689</v>
      </c>
      <c r="E821" s="9">
        <v>0.97462255173273238</v>
      </c>
    </row>
    <row r="822" spans="1:5" ht="36.75" x14ac:dyDescent="0.25">
      <c r="A822" s="9" t="s">
        <v>164</v>
      </c>
      <c r="B822" s="9" t="s">
        <v>85</v>
      </c>
      <c r="C822" s="9" t="s">
        <v>2874</v>
      </c>
      <c r="D822" s="9" t="s">
        <v>3690</v>
      </c>
      <c r="E822" s="9">
        <v>0.8957057459244141</v>
      </c>
    </row>
    <row r="823" spans="1:5" ht="36.75" x14ac:dyDescent="0.25">
      <c r="A823" s="9" t="s">
        <v>164</v>
      </c>
      <c r="B823" s="9" t="s">
        <v>85</v>
      </c>
      <c r="C823" s="9" t="s">
        <v>2874</v>
      </c>
      <c r="D823" s="9" t="s">
        <v>3691</v>
      </c>
      <c r="E823" s="9">
        <v>0.8128430998256797</v>
      </c>
    </row>
    <row r="824" spans="1:5" ht="36.75" x14ac:dyDescent="0.25">
      <c r="A824" s="9" t="s">
        <v>164</v>
      </c>
      <c r="B824" s="9" t="s">
        <v>85</v>
      </c>
      <c r="C824" s="9" t="s">
        <v>2874</v>
      </c>
      <c r="D824" s="9" t="s">
        <v>3692</v>
      </c>
      <c r="E824" s="9">
        <v>0.7339262940173612</v>
      </c>
    </row>
    <row r="825" spans="1:5" ht="36.75" x14ac:dyDescent="0.25">
      <c r="A825" s="9" t="s">
        <v>164</v>
      </c>
      <c r="B825" s="9" t="s">
        <v>85</v>
      </c>
      <c r="C825" s="9" t="s">
        <v>2874</v>
      </c>
      <c r="D825" s="9" t="s">
        <v>3693</v>
      </c>
      <c r="E825" s="9">
        <v>0.65500948820904281</v>
      </c>
    </row>
    <row r="826" spans="1:5" ht="36.75" x14ac:dyDescent="0.25">
      <c r="A826" s="9" t="s">
        <v>164</v>
      </c>
      <c r="B826" s="9" t="s">
        <v>85</v>
      </c>
      <c r="C826" s="9" t="s">
        <v>2874</v>
      </c>
      <c r="D826" s="9" t="s">
        <v>3694</v>
      </c>
      <c r="E826" s="9">
        <v>1.0022434337656441</v>
      </c>
    </row>
    <row r="827" spans="1:5" ht="36.75" x14ac:dyDescent="0.25">
      <c r="A827" s="9" t="s">
        <v>164</v>
      </c>
      <c r="B827" s="9" t="s">
        <v>85</v>
      </c>
      <c r="C827" s="9" t="s">
        <v>2874</v>
      </c>
      <c r="D827" s="9" t="s">
        <v>3695</v>
      </c>
      <c r="E827" s="9">
        <v>0.96278503086148504</v>
      </c>
    </row>
    <row r="828" spans="1:5" ht="36.75" x14ac:dyDescent="0.25">
      <c r="A828" s="9" t="s">
        <v>164</v>
      </c>
      <c r="B828" s="9" t="s">
        <v>85</v>
      </c>
      <c r="C828" s="9" t="s">
        <v>2874</v>
      </c>
      <c r="D828" s="9" t="s">
        <v>3696</v>
      </c>
      <c r="E828" s="9">
        <v>0.92727246824774157</v>
      </c>
    </row>
    <row r="829" spans="1:5" ht="36.75" x14ac:dyDescent="0.25">
      <c r="A829" s="9" t="s">
        <v>164</v>
      </c>
      <c r="B829" s="9" t="s">
        <v>85</v>
      </c>
      <c r="C829" s="9" t="s">
        <v>2874</v>
      </c>
      <c r="D829" s="9" t="s">
        <v>3697</v>
      </c>
      <c r="E829" s="9">
        <v>0.8917599056339981</v>
      </c>
    </row>
    <row r="830" spans="1:5" ht="36.75" x14ac:dyDescent="0.25">
      <c r="A830" s="9" t="s">
        <v>164</v>
      </c>
      <c r="B830" s="9" t="s">
        <v>85</v>
      </c>
      <c r="C830" s="9" t="s">
        <v>2874</v>
      </c>
      <c r="D830" s="9" t="s">
        <v>3698</v>
      </c>
      <c r="E830" s="9">
        <v>0.85230150272983907</v>
      </c>
    </row>
    <row r="831" spans="1:5" ht="36.75" x14ac:dyDescent="0.25">
      <c r="A831" s="9" t="s">
        <v>164</v>
      </c>
      <c r="B831" s="9" t="s">
        <v>85</v>
      </c>
      <c r="C831" s="9" t="s">
        <v>2874</v>
      </c>
      <c r="D831" s="9" t="s">
        <v>3699</v>
      </c>
      <c r="E831" s="9">
        <v>0.81678894011609571</v>
      </c>
    </row>
    <row r="832" spans="1:5" ht="36.75" x14ac:dyDescent="0.25">
      <c r="A832" s="9" t="s">
        <v>164</v>
      </c>
      <c r="B832" s="9" t="s">
        <v>85</v>
      </c>
      <c r="C832" s="9" t="s">
        <v>2874</v>
      </c>
      <c r="D832" s="9" t="s">
        <v>3700</v>
      </c>
      <c r="E832" s="9">
        <v>0.78127637750235224</v>
      </c>
    </row>
    <row r="833" spans="1:5" ht="36.75" x14ac:dyDescent="0.25">
      <c r="A833" s="9" t="s">
        <v>164</v>
      </c>
      <c r="B833" s="9" t="s">
        <v>85</v>
      </c>
      <c r="C833" s="9" t="s">
        <v>2874</v>
      </c>
      <c r="D833" s="9" t="s">
        <v>3701</v>
      </c>
      <c r="E833" s="9">
        <v>0.74181797459819321</v>
      </c>
    </row>
    <row r="834" spans="1:5" ht="36.75" x14ac:dyDescent="0.25">
      <c r="A834" s="9" t="s">
        <v>164</v>
      </c>
      <c r="B834" s="9" t="s">
        <v>85</v>
      </c>
      <c r="C834" s="9" t="s">
        <v>2874</v>
      </c>
      <c r="D834" s="9" t="s">
        <v>3702</v>
      </c>
      <c r="E834" s="9">
        <v>0.70630541198444985</v>
      </c>
    </row>
    <row r="835" spans="1:5" ht="36.75" x14ac:dyDescent="0.25">
      <c r="A835" s="9" t="s">
        <v>164</v>
      </c>
      <c r="B835" s="9" t="s">
        <v>85</v>
      </c>
      <c r="C835" s="9" t="s">
        <v>2874</v>
      </c>
      <c r="D835" s="9" t="s">
        <v>3703</v>
      </c>
      <c r="E835" s="9">
        <v>0.66684700908029071</v>
      </c>
    </row>
    <row r="836" spans="1:5" ht="36.75" x14ac:dyDescent="0.25">
      <c r="A836" s="9" t="s">
        <v>164</v>
      </c>
      <c r="B836" s="9" t="s">
        <v>85</v>
      </c>
      <c r="C836" s="9" t="s">
        <v>2874</v>
      </c>
      <c r="D836" s="9" t="s">
        <v>3704</v>
      </c>
      <c r="E836" s="9">
        <v>0.63133444646654746</v>
      </c>
    </row>
    <row r="837" spans="1:5" ht="36.75" x14ac:dyDescent="0.25">
      <c r="A837" s="9" t="s">
        <v>164</v>
      </c>
      <c r="B837" s="9" t="s">
        <v>85</v>
      </c>
      <c r="C837" s="9" t="s">
        <v>2874</v>
      </c>
      <c r="D837" s="9" t="s">
        <v>3705</v>
      </c>
      <c r="E837" s="9">
        <v>0.12232104900289355</v>
      </c>
    </row>
    <row r="838" spans="1:5" ht="36.75" x14ac:dyDescent="0.25">
      <c r="A838" s="9" t="s">
        <v>164</v>
      </c>
      <c r="B838" s="9" t="s">
        <v>85</v>
      </c>
      <c r="C838" s="9" t="s">
        <v>2874</v>
      </c>
      <c r="D838" s="9" t="s">
        <v>3706</v>
      </c>
      <c r="E838" s="9">
        <v>1.6572529219746872</v>
      </c>
    </row>
    <row r="839" spans="1:5" ht="36.75" x14ac:dyDescent="0.25">
      <c r="A839" s="9" t="s">
        <v>164</v>
      </c>
      <c r="B839" s="9" t="s">
        <v>85</v>
      </c>
      <c r="C839" s="9" t="s">
        <v>2874</v>
      </c>
      <c r="D839" s="9" t="s">
        <v>3707</v>
      </c>
      <c r="E839" s="9">
        <v>1.5783361161663685</v>
      </c>
    </row>
    <row r="840" spans="1:5" ht="36.75" x14ac:dyDescent="0.25">
      <c r="A840" s="9" t="s">
        <v>164</v>
      </c>
      <c r="B840" s="9" t="s">
        <v>85</v>
      </c>
      <c r="C840" s="9" t="s">
        <v>2874</v>
      </c>
      <c r="D840" s="9" t="s">
        <v>3708</v>
      </c>
      <c r="E840" s="9">
        <v>1.4954734700676342</v>
      </c>
    </row>
    <row r="841" spans="1:5" ht="36.75" x14ac:dyDescent="0.25">
      <c r="A841" s="9" t="s">
        <v>164</v>
      </c>
      <c r="B841" s="9" t="s">
        <v>85</v>
      </c>
      <c r="C841" s="9" t="s">
        <v>2874</v>
      </c>
      <c r="D841" s="9" t="s">
        <v>3709</v>
      </c>
      <c r="E841" s="9">
        <v>1.4165566642593157</v>
      </c>
    </row>
    <row r="842" spans="1:5" ht="36.75" x14ac:dyDescent="0.25">
      <c r="A842" s="9" t="s">
        <v>164</v>
      </c>
      <c r="B842" s="9" t="s">
        <v>85</v>
      </c>
      <c r="C842" s="9" t="s">
        <v>2874</v>
      </c>
      <c r="D842" s="9" t="s">
        <v>3710</v>
      </c>
      <c r="E842" s="9">
        <v>1.3376398584509976</v>
      </c>
    </row>
    <row r="843" spans="1:5" ht="36.75" x14ac:dyDescent="0.25">
      <c r="A843" s="9" t="s">
        <v>164</v>
      </c>
      <c r="B843" s="9" t="s">
        <v>85</v>
      </c>
      <c r="C843" s="9" t="s">
        <v>2874</v>
      </c>
      <c r="D843" s="9" t="s">
        <v>3711</v>
      </c>
      <c r="E843" s="9">
        <v>1.2547772123522627</v>
      </c>
    </row>
    <row r="844" spans="1:5" ht="36.75" x14ac:dyDescent="0.25">
      <c r="A844" s="9" t="s">
        <v>164</v>
      </c>
      <c r="B844" s="9" t="s">
        <v>85</v>
      </c>
      <c r="C844" s="9" t="s">
        <v>2874</v>
      </c>
      <c r="D844" s="9" t="s">
        <v>3712</v>
      </c>
      <c r="E844" s="9">
        <v>1.1758604065439446</v>
      </c>
    </row>
    <row r="845" spans="1:5" ht="36.75" x14ac:dyDescent="0.25">
      <c r="A845" s="9" t="s">
        <v>164</v>
      </c>
      <c r="B845" s="9" t="s">
        <v>85</v>
      </c>
      <c r="C845" s="9" t="s">
        <v>2874</v>
      </c>
      <c r="D845" s="9" t="s">
        <v>3713</v>
      </c>
      <c r="E845" s="9">
        <v>1.0969436007356259</v>
      </c>
    </row>
    <row r="846" spans="1:5" ht="36.75" x14ac:dyDescent="0.25">
      <c r="A846" s="9" t="s">
        <v>164</v>
      </c>
      <c r="B846" s="9" t="s">
        <v>85</v>
      </c>
      <c r="C846" s="9" t="s">
        <v>2874</v>
      </c>
      <c r="D846" s="9" t="s">
        <v>3714</v>
      </c>
      <c r="E846" s="9">
        <v>1.0140809546368919</v>
      </c>
    </row>
    <row r="847" spans="1:5" ht="36.75" x14ac:dyDescent="0.25">
      <c r="A847" s="9" t="s">
        <v>164</v>
      </c>
      <c r="B847" s="9" t="s">
        <v>85</v>
      </c>
      <c r="C847" s="9" t="s">
        <v>2874</v>
      </c>
      <c r="D847" s="9" t="s">
        <v>3715</v>
      </c>
      <c r="E847" s="9">
        <v>0.93516414882857335</v>
      </c>
    </row>
    <row r="848" spans="1:5" ht="36.75" x14ac:dyDescent="0.25">
      <c r="A848" s="9" t="s">
        <v>164</v>
      </c>
      <c r="B848" s="9" t="s">
        <v>85</v>
      </c>
      <c r="C848" s="9" t="s">
        <v>2874</v>
      </c>
      <c r="D848" s="9" t="s">
        <v>3716</v>
      </c>
      <c r="E848" s="9">
        <v>0.85230150272983907</v>
      </c>
    </row>
    <row r="849" spans="1:5" ht="36.75" x14ac:dyDescent="0.25">
      <c r="A849" s="9" t="s">
        <v>164</v>
      </c>
      <c r="B849" s="9" t="s">
        <v>85</v>
      </c>
      <c r="C849" s="9" t="s">
        <v>2874</v>
      </c>
      <c r="D849" s="9" t="s">
        <v>3717</v>
      </c>
      <c r="E849" s="9">
        <v>0.77338469692152056</v>
      </c>
    </row>
    <row r="850" spans="1:5" ht="36.75" x14ac:dyDescent="0.25">
      <c r="A850" s="9" t="s">
        <v>164</v>
      </c>
      <c r="B850" s="9" t="s">
        <v>85</v>
      </c>
      <c r="C850" s="9" t="s">
        <v>2874</v>
      </c>
      <c r="D850" s="9" t="s">
        <v>3718</v>
      </c>
      <c r="E850" s="9">
        <v>2.197833041761668</v>
      </c>
    </row>
    <row r="851" spans="1:5" ht="36.75" x14ac:dyDescent="0.25">
      <c r="A851" s="9" t="s">
        <v>164</v>
      </c>
      <c r="B851" s="9" t="s">
        <v>85</v>
      </c>
      <c r="C851" s="9" t="s">
        <v>2874</v>
      </c>
      <c r="D851" s="9" t="s">
        <v>3719</v>
      </c>
      <c r="E851" s="9">
        <v>2.0123785481121201</v>
      </c>
    </row>
    <row r="852" spans="1:5" ht="36.75" x14ac:dyDescent="0.25">
      <c r="A852" s="9" t="s">
        <v>164</v>
      </c>
      <c r="B852" s="9" t="s">
        <v>85</v>
      </c>
      <c r="C852" s="9" t="s">
        <v>2874</v>
      </c>
      <c r="D852" s="9" t="s">
        <v>3720</v>
      </c>
      <c r="E852" s="9">
        <v>1.7993031724296602</v>
      </c>
    </row>
    <row r="853" spans="1:5" ht="36.75" x14ac:dyDescent="0.25">
      <c r="A853" s="9" t="s">
        <v>164</v>
      </c>
      <c r="B853" s="9" t="s">
        <v>85</v>
      </c>
      <c r="C853" s="9" t="s">
        <v>2874</v>
      </c>
      <c r="D853" s="9" t="s">
        <v>3721</v>
      </c>
      <c r="E853" s="9">
        <v>1.5625527550047045</v>
      </c>
    </row>
    <row r="854" spans="1:5" ht="36.75" x14ac:dyDescent="0.25">
      <c r="A854" s="9" t="s">
        <v>164</v>
      </c>
      <c r="B854" s="9" t="s">
        <v>85</v>
      </c>
      <c r="C854" s="9" t="s">
        <v>2874</v>
      </c>
      <c r="D854" s="9" t="s">
        <v>3722</v>
      </c>
      <c r="E854" s="9">
        <v>1.2626688929330949</v>
      </c>
    </row>
    <row r="855" spans="1:5" ht="36.75" x14ac:dyDescent="0.25">
      <c r="A855" s="9" t="s">
        <v>164</v>
      </c>
      <c r="B855" s="9" t="s">
        <v>85</v>
      </c>
      <c r="C855" s="9" t="s">
        <v>2874</v>
      </c>
      <c r="D855" s="9" t="s">
        <v>3723</v>
      </c>
      <c r="E855" s="9">
        <v>9.9829759347522788</v>
      </c>
    </row>
    <row r="856" spans="1:5" ht="36.75" x14ac:dyDescent="0.25">
      <c r="A856" s="9" t="s">
        <v>164</v>
      </c>
      <c r="B856" s="9" t="s">
        <v>85</v>
      </c>
      <c r="C856" s="9" t="s">
        <v>2874</v>
      </c>
      <c r="D856" s="9" t="s">
        <v>3724</v>
      </c>
      <c r="E856" s="9">
        <v>2.3359374519262257</v>
      </c>
    </row>
    <row r="857" spans="1:5" ht="36.75" x14ac:dyDescent="0.25">
      <c r="A857" s="9" t="s">
        <v>164</v>
      </c>
      <c r="B857" s="9" t="s">
        <v>85</v>
      </c>
      <c r="C857" s="9" t="s">
        <v>2874</v>
      </c>
      <c r="D857" s="9" t="s">
        <v>3725</v>
      </c>
      <c r="E857" s="9">
        <v>2.3951250562824637</v>
      </c>
    </row>
    <row r="858" spans="1:5" ht="36.75" x14ac:dyDescent="0.25">
      <c r="A858" s="9" t="s">
        <v>164</v>
      </c>
      <c r="B858" s="9" t="s">
        <v>85</v>
      </c>
      <c r="C858" s="9" t="s">
        <v>2874</v>
      </c>
      <c r="D858" s="9" t="s">
        <v>3726</v>
      </c>
      <c r="E858" s="9">
        <v>2.4543126606387031</v>
      </c>
    </row>
    <row r="859" spans="1:5" ht="36.75" x14ac:dyDescent="0.25">
      <c r="A859" s="9" t="s">
        <v>164</v>
      </c>
      <c r="B859" s="9" t="s">
        <v>85</v>
      </c>
      <c r="C859" s="9" t="s">
        <v>2874</v>
      </c>
      <c r="D859" s="9" t="s">
        <v>3727</v>
      </c>
      <c r="E859" s="9">
        <v>2.5095544247045254</v>
      </c>
    </row>
    <row r="860" spans="1:5" ht="36.75" x14ac:dyDescent="0.25">
      <c r="A860" s="9" t="s">
        <v>164</v>
      </c>
      <c r="B860" s="9" t="s">
        <v>85</v>
      </c>
      <c r="C860" s="9" t="s">
        <v>2874</v>
      </c>
      <c r="D860" s="9" t="s">
        <v>3728</v>
      </c>
      <c r="E860" s="9">
        <v>2.5687420290607648</v>
      </c>
    </row>
    <row r="861" spans="1:5" ht="36.75" x14ac:dyDescent="0.25">
      <c r="A861" s="9" t="s">
        <v>164</v>
      </c>
      <c r="B861" s="9" t="s">
        <v>85</v>
      </c>
      <c r="C861" s="9" t="s">
        <v>2874</v>
      </c>
      <c r="D861" s="9" t="s">
        <v>3729</v>
      </c>
      <c r="E861" s="9">
        <v>2.6239837931265875</v>
      </c>
    </row>
    <row r="862" spans="1:5" ht="36.75" x14ac:dyDescent="0.25">
      <c r="A862" s="9" t="s">
        <v>164</v>
      </c>
      <c r="B862" s="9" t="s">
        <v>85</v>
      </c>
      <c r="C862" s="9" t="s">
        <v>2874</v>
      </c>
      <c r="D862" s="9" t="s">
        <v>3730</v>
      </c>
      <c r="E862" s="9">
        <v>2.6831713974828268</v>
      </c>
    </row>
    <row r="863" spans="1:5" ht="36.75" x14ac:dyDescent="0.25">
      <c r="A863" s="9" t="s">
        <v>164</v>
      </c>
      <c r="B863" s="9" t="s">
        <v>85</v>
      </c>
      <c r="C863" s="9" t="s">
        <v>2874</v>
      </c>
      <c r="D863" s="9" t="s">
        <v>3731</v>
      </c>
      <c r="E863" s="9">
        <v>2.7384131615486496</v>
      </c>
    </row>
    <row r="864" spans="1:5" ht="36.75" x14ac:dyDescent="0.25">
      <c r="A864" s="9" t="s">
        <v>164</v>
      </c>
      <c r="B864" s="9" t="s">
        <v>85</v>
      </c>
      <c r="C864" s="9" t="s">
        <v>2874</v>
      </c>
      <c r="D864" s="9" t="s">
        <v>3732</v>
      </c>
      <c r="E864" s="9">
        <v>2.7857632450336403</v>
      </c>
    </row>
    <row r="865" spans="1:5" ht="36.75" x14ac:dyDescent="0.25">
      <c r="A865" s="9" t="s">
        <v>164</v>
      </c>
      <c r="B865" s="9" t="s">
        <v>85</v>
      </c>
      <c r="C865" s="9" t="s">
        <v>2874</v>
      </c>
      <c r="D865" s="9" t="s">
        <v>3733</v>
      </c>
      <c r="E865" s="9">
        <v>2.8212758076473836</v>
      </c>
    </row>
    <row r="866" spans="1:5" ht="36.75" x14ac:dyDescent="0.25">
      <c r="A866" s="9" t="s">
        <v>164</v>
      </c>
      <c r="B866" s="9" t="s">
        <v>85</v>
      </c>
      <c r="C866" s="9" t="s">
        <v>2874</v>
      </c>
      <c r="D866" s="9" t="s">
        <v>3734</v>
      </c>
      <c r="E866" s="9">
        <v>2.8528425299707112</v>
      </c>
    </row>
    <row r="867" spans="1:5" ht="36.75" x14ac:dyDescent="0.25">
      <c r="A867" s="9" t="s">
        <v>164</v>
      </c>
      <c r="B867" s="9" t="s">
        <v>85</v>
      </c>
      <c r="C867" s="9" t="s">
        <v>2874</v>
      </c>
      <c r="D867" s="9" t="s">
        <v>3735</v>
      </c>
      <c r="E867" s="9">
        <v>2.8883550925844541</v>
      </c>
    </row>
    <row r="868" spans="1:5" ht="36.75" x14ac:dyDescent="0.25">
      <c r="A868" s="9" t="s">
        <v>164</v>
      </c>
      <c r="B868" s="9" t="s">
        <v>85</v>
      </c>
      <c r="C868" s="9" t="s">
        <v>2874</v>
      </c>
      <c r="D868" s="9" t="s">
        <v>3736</v>
      </c>
      <c r="E868" s="9">
        <v>28.571829542901686</v>
      </c>
    </row>
    <row r="869" spans="1:5" ht="36.75" x14ac:dyDescent="0.25">
      <c r="A869" s="9" t="s">
        <v>164</v>
      </c>
      <c r="B869" s="9" t="s">
        <v>85</v>
      </c>
      <c r="C869" s="9" t="s">
        <v>2874</v>
      </c>
      <c r="D869" s="9" t="s">
        <v>3737</v>
      </c>
      <c r="E869" s="9">
        <v>2.2096705626329158</v>
      </c>
    </row>
    <row r="870" spans="1:5" ht="36.75" x14ac:dyDescent="0.25">
      <c r="A870" s="9" t="s">
        <v>164</v>
      </c>
      <c r="B870" s="9" t="s">
        <v>85</v>
      </c>
      <c r="C870" s="9" t="s">
        <v>2874</v>
      </c>
      <c r="D870" s="9" t="s">
        <v>3738</v>
      </c>
      <c r="E870" s="9">
        <v>3.255318239593135</v>
      </c>
    </row>
    <row r="871" spans="1:5" ht="36.75" x14ac:dyDescent="0.25">
      <c r="A871" s="9" t="s">
        <v>164</v>
      </c>
      <c r="B871" s="9" t="s">
        <v>85</v>
      </c>
      <c r="C871" s="9" t="s">
        <v>2874</v>
      </c>
      <c r="D871" s="9" t="s">
        <v>3739</v>
      </c>
      <c r="E871" s="9">
        <v>3.2750474410452148</v>
      </c>
    </row>
    <row r="872" spans="1:5" ht="36.75" x14ac:dyDescent="0.25">
      <c r="A872" s="9" t="s">
        <v>164</v>
      </c>
      <c r="B872" s="9" t="s">
        <v>85</v>
      </c>
      <c r="C872" s="9" t="s">
        <v>2874</v>
      </c>
      <c r="D872" s="9" t="s">
        <v>3740</v>
      </c>
      <c r="E872" s="9">
        <v>3.2947766424972937</v>
      </c>
    </row>
    <row r="873" spans="1:5" ht="36.75" x14ac:dyDescent="0.25">
      <c r="A873" s="9" t="s">
        <v>164</v>
      </c>
      <c r="B873" s="9" t="s">
        <v>85</v>
      </c>
      <c r="C873" s="9" t="s">
        <v>2874</v>
      </c>
      <c r="D873" s="9" t="s">
        <v>3741</v>
      </c>
      <c r="E873" s="9">
        <v>3.3026683230781257</v>
      </c>
    </row>
    <row r="874" spans="1:5" ht="36.75" x14ac:dyDescent="0.25">
      <c r="A874" s="9" t="s">
        <v>164</v>
      </c>
      <c r="B874" s="9" t="s">
        <v>85</v>
      </c>
      <c r="C874" s="9" t="s">
        <v>2874</v>
      </c>
      <c r="D874" s="9" t="s">
        <v>3742</v>
      </c>
      <c r="E874" s="9">
        <v>3.3066141633685415</v>
      </c>
    </row>
    <row r="875" spans="1:5" ht="36.75" x14ac:dyDescent="0.25">
      <c r="A875" s="9" t="s">
        <v>164</v>
      </c>
      <c r="B875" s="9" t="s">
        <v>85</v>
      </c>
      <c r="C875" s="9" t="s">
        <v>2874</v>
      </c>
      <c r="D875" s="9" t="s">
        <v>3743</v>
      </c>
      <c r="E875" s="9">
        <v>3.3105600036589578</v>
      </c>
    </row>
    <row r="876" spans="1:5" ht="36.75" x14ac:dyDescent="0.25">
      <c r="A876" s="9" t="s">
        <v>164</v>
      </c>
      <c r="B876" s="9" t="s">
        <v>85</v>
      </c>
      <c r="C876" s="9" t="s">
        <v>2874</v>
      </c>
      <c r="D876" s="9" t="s">
        <v>3744</v>
      </c>
      <c r="E876" s="9">
        <v>3.3145058439493744</v>
      </c>
    </row>
    <row r="877" spans="1:5" ht="36.75" x14ac:dyDescent="0.25">
      <c r="A877" s="9" t="s">
        <v>164</v>
      </c>
      <c r="B877" s="9" t="s">
        <v>85</v>
      </c>
      <c r="C877" s="9" t="s">
        <v>2874</v>
      </c>
      <c r="D877" s="9" t="s">
        <v>3745</v>
      </c>
      <c r="E877" s="9">
        <v>3.3184516842397898</v>
      </c>
    </row>
    <row r="878" spans="1:5" ht="36.75" x14ac:dyDescent="0.25">
      <c r="A878" s="9" t="s">
        <v>164</v>
      </c>
      <c r="B878" s="9" t="s">
        <v>85</v>
      </c>
      <c r="C878" s="9" t="s">
        <v>2874</v>
      </c>
      <c r="D878" s="9" t="s">
        <v>3746</v>
      </c>
      <c r="E878" s="9">
        <v>3.322397524530206</v>
      </c>
    </row>
    <row r="879" spans="1:5" ht="36.75" x14ac:dyDescent="0.25">
      <c r="A879" s="9" t="s">
        <v>164</v>
      </c>
      <c r="B879" s="9" t="s">
        <v>85</v>
      </c>
      <c r="C879" s="9" t="s">
        <v>2874</v>
      </c>
      <c r="D879" s="9" t="s">
        <v>3747</v>
      </c>
      <c r="E879" s="9">
        <v>3.3263433648206213</v>
      </c>
    </row>
    <row r="880" spans="1:5" ht="36.75" x14ac:dyDescent="0.25">
      <c r="A880" s="9" t="s">
        <v>164</v>
      </c>
      <c r="B880" s="9" t="s">
        <v>85</v>
      </c>
      <c r="C880" s="9" t="s">
        <v>2874</v>
      </c>
      <c r="D880" s="9" t="s">
        <v>3748</v>
      </c>
      <c r="E880" s="9">
        <v>3.3302892051110371</v>
      </c>
    </row>
    <row r="881" spans="1:5" ht="36.75" x14ac:dyDescent="0.25">
      <c r="A881" s="9" t="s">
        <v>164</v>
      </c>
      <c r="B881" s="9" t="s">
        <v>85</v>
      </c>
      <c r="C881" s="9" t="s">
        <v>2874</v>
      </c>
      <c r="D881" s="9" t="s">
        <v>3749</v>
      </c>
      <c r="E881" s="9">
        <v>3.3342350454014533</v>
      </c>
    </row>
    <row r="882" spans="1:5" ht="36.75" x14ac:dyDescent="0.25">
      <c r="A882" s="9" t="s">
        <v>164</v>
      </c>
      <c r="B882" s="9" t="s">
        <v>85</v>
      </c>
      <c r="C882" s="9" t="s">
        <v>2874</v>
      </c>
      <c r="D882" s="9" t="s">
        <v>3750</v>
      </c>
      <c r="E882" s="9">
        <v>3.3381808856918691</v>
      </c>
    </row>
    <row r="883" spans="1:5" ht="36.75" x14ac:dyDescent="0.25">
      <c r="A883" s="9" t="s">
        <v>164</v>
      </c>
      <c r="B883" s="9" t="s">
        <v>85</v>
      </c>
      <c r="C883" s="9" t="s">
        <v>2874</v>
      </c>
      <c r="D883" s="9" t="s">
        <v>3751</v>
      </c>
      <c r="E883" s="9">
        <v>3.3460725662727011</v>
      </c>
    </row>
    <row r="884" spans="1:5" ht="36.75" x14ac:dyDescent="0.25">
      <c r="A884" s="9" t="s">
        <v>164</v>
      </c>
      <c r="B884" s="9" t="s">
        <v>85</v>
      </c>
      <c r="C884" s="9" t="s">
        <v>2874</v>
      </c>
      <c r="D884" s="9" t="s">
        <v>3752</v>
      </c>
      <c r="E884" s="9">
        <v>3.3500184065631169</v>
      </c>
    </row>
    <row r="885" spans="1:5" ht="36.75" x14ac:dyDescent="0.25">
      <c r="A885" s="9" t="s">
        <v>164</v>
      </c>
      <c r="B885" s="9" t="s">
        <v>85</v>
      </c>
      <c r="C885" s="9" t="s">
        <v>2874</v>
      </c>
      <c r="D885" s="9" t="s">
        <v>3753</v>
      </c>
      <c r="E885" s="9">
        <v>3.3539642468535336</v>
      </c>
    </row>
    <row r="886" spans="1:5" ht="36.75" x14ac:dyDescent="0.25">
      <c r="A886" s="9" t="s">
        <v>164</v>
      </c>
      <c r="B886" s="9" t="s">
        <v>85</v>
      </c>
      <c r="C886" s="9" t="s">
        <v>2874</v>
      </c>
      <c r="D886" s="9" t="s">
        <v>3754</v>
      </c>
      <c r="E886" s="9">
        <v>3.3460725662727011</v>
      </c>
    </row>
    <row r="887" spans="1:5" ht="36.75" x14ac:dyDescent="0.25">
      <c r="A887" s="9" t="s">
        <v>164</v>
      </c>
      <c r="B887" s="9" t="s">
        <v>85</v>
      </c>
      <c r="C887" s="9" t="s">
        <v>2874</v>
      </c>
      <c r="D887" s="9" t="s">
        <v>3755</v>
      </c>
      <c r="E887" s="9">
        <v>3.3342350454014533</v>
      </c>
    </row>
    <row r="888" spans="1:5" ht="36.75" x14ac:dyDescent="0.25">
      <c r="A888" s="9" t="s">
        <v>164</v>
      </c>
      <c r="B888" s="9" t="s">
        <v>85</v>
      </c>
      <c r="C888" s="9" t="s">
        <v>2874</v>
      </c>
      <c r="D888" s="9" t="s">
        <v>3756</v>
      </c>
      <c r="E888" s="9">
        <v>3.3263433648206213</v>
      </c>
    </row>
    <row r="889" spans="1:5" ht="36.75" x14ac:dyDescent="0.25">
      <c r="A889" s="9" t="s">
        <v>164</v>
      </c>
      <c r="B889" s="9" t="s">
        <v>85</v>
      </c>
      <c r="C889" s="9" t="s">
        <v>2874</v>
      </c>
      <c r="D889" s="9" t="s">
        <v>3757</v>
      </c>
      <c r="E889" s="9">
        <v>3.3145058439493744</v>
      </c>
    </row>
    <row r="890" spans="1:5" ht="36.75" x14ac:dyDescent="0.25">
      <c r="A890" s="9" t="s">
        <v>164</v>
      </c>
      <c r="B890" s="9" t="s">
        <v>85</v>
      </c>
      <c r="C890" s="9" t="s">
        <v>2874</v>
      </c>
      <c r="D890" s="9" t="s">
        <v>3758</v>
      </c>
      <c r="E890" s="9">
        <v>3.3066141633685415</v>
      </c>
    </row>
    <row r="891" spans="1:5" ht="36.75" x14ac:dyDescent="0.25">
      <c r="A891" s="9" t="s">
        <v>164</v>
      </c>
      <c r="B891" s="9" t="s">
        <v>85</v>
      </c>
      <c r="C891" s="9" t="s">
        <v>2874</v>
      </c>
      <c r="D891" s="9" t="s">
        <v>3759</v>
      </c>
      <c r="E891" s="9">
        <v>3.2947766424972937</v>
      </c>
    </row>
    <row r="892" spans="1:5" ht="36.75" x14ac:dyDescent="0.25">
      <c r="A892" s="9" t="s">
        <v>164</v>
      </c>
      <c r="B892" s="9" t="s">
        <v>85</v>
      </c>
      <c r="C892" s="9" t="s">
        <v>2874</v>
      </c>
      <c r="D892" s="9" t="s">
        <v>3760</v>
      </c>
      <c r="E892" s="9">
        <v>3.2868849619164626</v>
      </c>
    </row>
    <row r="893" spans="1:5" ht="36.75" x14ac:dyDescent="0.25">
      <c r="A893" s="9" t="s">
        <v>164</v>
      </c>
      <c r="B893" s="9" t="s">
        <v>85</v>
      </c>
      <c r="C893" s="9" t="s">
        <v>2874</v>
      </c>
      <c r="D893" s="9" t="s">
        <v>3761</v>
      </c>
      <c r="E893" s="9">
        <v>3.2789932813356306</v>
      </c>
    </row>
    <row r="894" spans="1:5" ht="36.75" x14ac:dyDescent="0.25">
      <c r="A894" s="9" t="s">
        <v>164</v>
      </c>
      <c r="B894" s="9" t="s">
        <v>85</v>
      </c>
      <c r="C894" s="9" t="s">
        <v>2874</v>
      </c>
      <c r="D894" s="9" t="s">
        <v>3762</v>
      </c>
      <c r="E894" s="9">
        <v>3.2671557604643828</v>
      </c>
    </row>
    <row r="895" spans="1:5" ht="36.75" x14ac:dyDescent="0.25">
      <c r="A895" s="9" t="s">
        <v>164</v>
      </c>
      <c r="B895" s="9" t="s">
        <v>85</v>
      </c>
      <c r="C895" s="9" t="s">
        <v>2874</v>
      </c>
      <c r="D895" s="9" t="s">
        <v>3763</v>
      </c>
      <c r="E895" s="9">
        <v>3.2592640798835508</v>
      </c>
    </row>
    <row r="896" spans="1:5" ht="36.75" x14ac:dyDescent="0.25">
      <c r="A896" s="9" t="s">
        <v>164</v>
      </c>
      <c r="B896" s="9" t="s">
        <v>85</v>
      </c>
      <c r="C896" s="9" t="s">
        <v>2874</v>
      </c>
      <c r="D896" s="9" t="s">
        <v>3764</v>
      </c>
      <c r="E896" s="9">
        <v>3.247426559012303</v>
      </c>
    </row>
    <row r="897" spans="1:5" ht="36.75" x14ac:dyDescent="0.25">
      <c r="A897" s="9" t="s">
        <v>164</v>
      </c>
      <c r="B897" s="9" t="s">
        <v>85</v>
      </c>
      <c r="C897" s="9" t="s">
        <v>2874</v>
      </c>
      <c r="D897" s="9" t="s">
        <v>3765</v>
      </c>
      <c r="E897" s="9">
        <v>3.2355890381410553</v>
      </c>
    </row>
    <row r="898" spans="1:5" ht="36.75" x14ac:dyDescent="0.25">
      <c r="A898" s="9" t="s">
        <v>164</v>
      </c>
      <c r="B898" s="9" t="s">
        <v>85</v>
      </c>
      <c r="C898" s="9" t="s">
        <v>2874</v>
      </c>
      <c r="D898" s="9" t="s">
        <v>3766</v>
      </c>
      <c r="E898" s="9">
        <v>30.201461582843461</v>
      </c>
    </row>
    <row r="899" spans="1:5" ht="36.75" x14ac:dyDescent="0.25">
      <c r="A899" s="9" t="s">
        <v>164</v>
      </c>
      <c r="B899" s="9" t="s">
        <v>85</v>
      </c>
      <c r="C899" s="9" t="s">
        <v>2874</v>
      </c>
      <c r="D899" s="9" t="s">
        <v>3767</v>
      </c>
      <c r="E899" s="9">
        <v>2.8449508493898796</v>
      </c>
    </row>
    <row r="900" spans="1:5" ht="36.75" x14ac:dyDescent="0.25">
      <c r="A900" s="9" t="s">
        <v>164</v>
      </c>
      <c r="B900" s="9" t="s">
        <v>85</v>
      </c>
      <c r="C900" s="9" t="s">
        <v>2874</v>
      </c>
      <c r="D900" s="9" t="s">
        <v>3768</v>
      </c>
      <c r="E900" s="9">
        <v>2.8173299673569678</v>
      </c>
    </row>
    <row r="901" spans="1:5" ht="36.75" x14ac:dyDescent="0.25">
      <c r="A901" s="9" t="s">
        <v>164</v>
      </c>
      <c r="B901" s="9" t="s">
        <v>85</v>
      </c>
      <c r="C901" s="9" t="s">
        <v>2874</v>
      </c>
      <c r="D901" s="9" t="s">
        <v>3769</v>
      </c>
      <c r="E901" s="9">
        <v>2.789709085324056</v>
      </c>
    </row>
    <row r="902" spans="1:5" ht="36.75" x14ac:dyDescent="0.25">
      <c r="A902" s="9" t="s">
        <v>164</v>
      </c>
      <c r="B902" s="9" t="s">
        <v>85</v>
      </c>
      <c r="C902" s="9" t="s">
        <v>2874</v>
      </c>
      <c r="D902" s="9" t="s">
        <v>3770</v>
      </c>
      <c r="E902" s="9">
        <v>2.7620882032911451</v>
      </c>
    </row>
    <row r="903" spans="1:5" ht="36.75" x14ac:dyDescent="0.25">
      <c r="A903" s="9" t="s">
        <v>164</v>
      </c>
      <c r="B903" s="9" t="s">
        <v>85</v>
      </c>
      <c r="C903" s="9" t="s">
        <v>2874</v>
      </c>
      <c r="D903" s="9" t="s">
        <v>3771</v>
      </c>
      <c r="E903" s="9">
        <v>2.7344673212582333</v>
      </c>
    </row>
    <row r="904" spans="1:5" ht="36.75" x14ac:dyDescent="0.25">
      <c r="A904" s="9" t="s">
        <v>164</v>
      </c>
      <c r="B904" s="9" t="s">
        <v>85</v>
      </c>
      <c r="C904" s="9" t="s">
        <v>2874</v>
      </c>
      <c r="D904" s="9" t="s">
        <v>3772</v>
      </c>
      <c r="E904" s="9">
        <v>2.7068464392253224</v>
      </c>
    </row>
    <row r="905" spans="1:5" ht="36.75" x14ac:dyDescent="0.25">
      <c r="A905" s="9" t="s">
        <v>164</v>
      </c>
      <c r="B905" s="9" t="s">
        <v>85</v>
      </c>
      <c r="C905" s="9" t="s">
        <v>2874</v>
      </c>
      <c r="D905" s="9" t="s">
        <v>3773</v>
      </c>
      <c r="E905" s="9">
        <v>2.6792255571924102</v>
      </c>
    </row>
    <row r="906" spans="1:5" ht="36.75" x14ac:dyDescent="0.25">
      <c r="A906" s="9" t="s">
        <v>164</v>
      </c>
      <c r="B906" s="9" t="s">
        <v>85</v>
      </c>
      <c r="C906" s="9" t="s">
        <v>2874</v>
      </c>
      <c r="D906" s="9" t="s">
        <v>3774</v>
      </c>
      <c r="E906" s="9">
        <v>2.6516046751594993</v>
      </c>
    </row>
    <row r="907" spans="1:5" ht="36.75" x14ac:dyDescent="0.25">
      <c r="A907" s="9" t="s">
        <v>164</v>
      </c>
      <c r="B907" s="9" t="s">
        <v>85</v>
      </c>
      <c r="C907" s="9" t="s">
        <v>2874</v>
      </c>
      <c r="D907" s="9" t="s">
        <v>3775</v>
      </c>
      <c r="E907" s="9">
        <v>2.6239837931265875</v>
      </c>
    </row>
    <row r="908" spans="1:5" ht="36.75" x14ac:dyDescent="0.25">
      <c r="A908" s="9" t="s">
        <v>164</v>
      </c>
      <c r="B908" s="9" t="s">
        <v>85</v>
      </c>
      <c r="C908" s="9" t="s">
        <v>2874</v>
      </c>
      <c r="D908" s="9" t="s">
        <v>3776</v>
      </c>
      <c r="E908" s="9">
        <v>2.5963629110936761</v>
      </c>
    </row>
    <row r="909" spans="1:5" ht="36.75" x14ac:dyDescent="0.25">
      <c r="A909" s="9" t="s">
        <v>164</v>
      </c>
      <c r="B909" s="9" t="s">
        <v>85</v>
      </c>
      <c r="C909" s="9" t="s">
        <v>2874</v>
      </c>
      <c r="D909" s="9" t="s">
        <v>3777</v>
      </c>
      <c r="E909" s="9">
        <v>2.5687420290607648</v>
      </c>
    </row>
    <row r="910" spans="1:5" ht="36.75" x14ac:dyDescent="0.25">
      <c r="A910" s="9" t="s">
        <v>164</v>
      </c>
      <c r="B910" s="9" t="s">
        <v>85</v>
      </c>
      <c r="C910" s="9" t="s">
        <v>2874</v>
      </c>
      <c r="D910" s="9" t="s">
        <v>3778</v>
      </c>
      <c r="E910" s="9">
        <v>2.541121147027853</v>
      </c>
    </row>
    <row r="911" spans="1:5" ht="36.75" x14ac:dyDescent="0.25">
      <c r="A911" s="9" t="s">
        <v>164</v>
      </c>
      <c r="B911" s="9" t="s">
        <v>85</v>
      </c>
      <c r="C911" s="9" t="s">
        <v>2874</v>
      </c>
      <c r="D911" s="9" t="s">
        <v>3779</v>
      </c>
      <c r="E911" s="9">
        <v>2.5135002649949416</v>
      </c>
    </row>
    <row r="912" spans="1:5" ht="36.75" x14ac:dyDescent="0.25">
      <c r="A912" s="9" t="s">
        <v>164</v>
      </c>
      <c r="B912" s="9" t="s">
        <v>85</v>
      </c>
      <c r="C912" s="9" t="s">
        <v>2874</v>
      </c>
      <c r="D912" s="9" t="s">
        <v>3780</v>
      </c>
      <c r="E912" s="9">
        <v>2.4858793829620303</v>
      </c>
    </row>
    <row r="913" spans="1:5" ht="36.75" x14ac:dyDescent="0.25">
      <c r="A913" s="9" t="s">
        <v>164</v>
      </c>
      <c r="B913" s="9" t="s">
        <v>85</v>
      </c>
      <c r="C913" s="9" t="s">
        <v>2874</v>
      </c>
      <c r="D913" s="9" t="s">
        <v>3781</v>
      </c>
      <c r="E913" s="9">
        <v>2.4582585009291185</v>
      </c>
    </row>
    <row r="914" spans="1:5" ht="36.75" x14ac:dyDescent="0.25">
      <c r="A914" s="9" t="s">
        <v>164</v>
      </c>
      <c r="B914" s="9" t="s">
        <v>85</v>
      </c>
      <c r="C914" s="9" t="s">
        <v>2874</v>
      </c>
      <c r="D914" s="9" t="s">
        <v>3782</v>
      </c>
      <c r="E914" s="9">
        <v>2.4306376188962071</v>
      </c>
    </row>
    <row r="915" spans="1:5" ht="36.75" x14ac:dyDescent="0.25">
      <c r="A915" s="9" t="s">
        <v>164</v>
      </c>
      <c r="B915" s="9" t="s">
        <v>85</v>
      </c>
      <c r="C915" s="9" t="s">
        <v>2874</v>
      </c>
      <c r="D915" s="9" t="s">
        <v>3783</v>
      </c>
      <c r="E915" s="9">
        <v>2.4030167368632962</v>
      </c>
    </row>
    <row r="916" spans="1:5" ht="36.75" x14ac:dyDescent="0.25">
      <c r="A916" s="9" t="s">
        <v>164</v>
      </c>
      <c r="B916" s="9" t="s">
        <v>85</v>
      </c>
      <c r="C916" s="9" t="s">
        <v>2874</v>
      </c>
      <c r="D916" s="9" t="s">
        <v>3784</v>
      </c>
      <c r="E916" s="9">
        <v>2.3753958548303844</v>
      </c>
    </row>
    <row r="917" spans="1:5" ht="36.75" x14ac:dyDescent="0.25">
      <c r="A917" s="9" t="s">
        <v>164</v>
      </c>
      <c r="B917" s="9" t="s">
        <v>85</v>
      </c>
      <c r="C917" s="9" t="s">
        <v>2874</v>
      </c>
      <c r="D917" s="9" t="s">
        <v>3785</v>
      </c>
      <c r="E917" s="9">
        <v>2.347774972797473</v>
      </c>
    </row>
    <row r="918" spans="1:5" ht="36.75" x14ac:dyDescent="0.25">
      <c r="A918" s="9" t="s">
        <v>164</v>
      </c>
      <c r="B918" s="9" t="s">
        <v>85</v>
      </c>
      <c r="C918" s="9" t="s">
        <v>2874</v>
      </c>
      <c r="D918" s="9" t="s">
        <v>3786</v>
      </c>
      <c r="E918" s="9">
        <v>2.3201540907645617</v>
      </c>
    </row>
    <row r="919" spans="1:5" ht="36.75" x14ac:dyDescent="0.25">
      <c r="A919" s="9" t="s">
        <v>164</v>
      </c>
      <c r="B919" s="9" t="s">
        <v>85</v>
      </c>
      <c r="C919" s="9" t="s">
        <v>2874</v>
      </c>
      <c r="D919" s="9" t="s">
        <v>3787</v>
      </c>
      <c r="E919" s="9">
        <v>15.140189194325892</v>
      </c>
    </row>
    <row r="920" spans="1:5" ht="36.75" x14ac:dyDescent="0.25">
      <c r="A920" s="9" t="s">
        <v>164</v>
      </c>
      <c r="B920" s="9" t="s">
        <v>85</v>
      </c>
      <c r="C920" s="9" t="s">
        <v>2874</v>
      </c>
      <c r="D920" s="9" t="s">
        <v>3788</v>
      </c>
      <c r="E920" s="9">
        <v>2.0281619092737837</v>
      </c>
    </row>
    <row r="921" spans="1:5" ht="36.75" x14ac:dyDescent="0.25">
      <c r="A921" s="9" t="s">
        <v>164</v>
      </c>
      <c r="B921" s="9" t="s">
        <v>85</v>
      </c>
      <c r="C921" s="9" t="s">
        <v>2874</v>
      </c>
      <c r="D921" s="9" t="s">
        <v>3789</v>
      </c>
      <c r="E921" s="9">
        <v>2.0005410272408723</v>
      </c>
    </row>
    <row r="922" spans="1:5" ht="36.75" x14ac:dyDescent="0.25">
      <c r="A922" s="9" t="s">
        <v>164</v>
      </c>
      <c r="B922" s="9" t="s">
        <v>85</v>
      </c>
      <c r="C922" s="9" t="s">
        <v>2874</v>
      </c>
      <c r="D922" s="9" t="s">
        <v>3790</v>
      </c>
      <c r="E922" s="9">
        <v>1.972920145207961</v>
      </c>
    </row>
    <row r="923" spans="1:5" ht="36.75" x14ac:dyDescent="0.25">
      <c r="A923" s="9" t="s">
        <v>164</v>
      </c>
      <c r="B923" s="9" t="s">
        <v>85</v>
      </c>
      <c r="C923" s="9" t="s">
        <v>2874</v>
      </c>
      <c r="D923" s="9" t="s">
        <v>3791</v>
      </c>
      <c r="E923" s="9">
        <v>1.9452992631750492</v>
      </c>
    </row>
    <row r="924" spans="1:5" ht="36.75" x14ac:dyDescent="0.25">
      <c r="A924" s="9" t="s">
        <v>164</v>
      </c>
      <c r="B924" s="9" t="s">
        <v>85</v>
      </c>
      <c r="C924" s="9" t="s">
        <v>2874</v>
      </c>
      <c r="D924" s="9" t="s">
        <v>3792</v>
      </c>
      <c r="E924" s="9">
        <v>1.9176783811421376</v>
      </c>
    </row>
    <row r="925" spans="1:5" ht="36.75" x14ac:dyDescent="0.25">
      <c r="A925" s="9" t="s">
        <v>164</v>
      </c>
      <c r="B925" s="9" t="s">
        <v>85</v>
      </c>
      <c r="C925" s="9" t="s">
        <v>2874</v>
      </c>
      <c r="D925" s="9" t="s">
        <v>3793</v>
      </c>
      <c r="E925" s="9">
        <v>1.890057499109226</v>
      </c>
    </row>
    <row r="926" spans="1:5" ht="36.75" x14ac:dyDescent="0.25">
      <c r="A926" s="9" t="s">
        <v>164</v>
      </c>
      <c r="B926" s="9" t="s">
        <v>85</v>
      </c>
      <c r="C926" s="9" t="s">
        <v>2874</v>
      </c>
      <c r="D926" s="9" t="s">
        <v>3794</v>
      </c>
      <c r="E926" s="9">
        <v>1.8624366170763147</v>
      </c>
    </row>
    <row r="927" spans="1:5" ht="36.75" x14ac:dyDescent="0.25">
      <c r="A927" s="9" t="s">
        <v>164</v>
      </c>
      <c r="B927" s="9" t="s">
        <v>85</v>
      </c>
      <c r="C927" s="9" t="s">
        <v>2874</v>
      </c>
      <c r="D927" s="9" t="s">
        <v>3795</v>
      </c>
      <c r="E927" s="9">
        <v>1.8348157350434038</v>
      </c>
    </row>
    <row r="928" spans="1:5" ht="36.75" x14ac:dyDescent="0.25">
      <c r="A928" s="9" t="s">
        <v>164</v>
      </c>
      <c r="B928" s="9" t="s">
        <v>85</v>
      </c>
      <c r="C928" s="9" t="s">
        <v>2874</v>
      </c>
      <c r="D928" s="9" t="s">
        <v>3796</v>
      </c>
      <c r="E928" s="9">
        <v>1.807194853010492</v>
      </c>
    </row>
    <row r="929" spans="1:5" ht="36.75" x14ac:dyDescent="0.25">
      <c r="A929" s="9" t="s">
        <v>164</v>
      </c>
      <c r="B929" s="9" t="s">
        <v>85</v>
      </c>
      <c r="C929" s="9" t="s">
        <v>2874</v>
      </c>
      <c r="D929" s="9" t="s">
        <v>3797</v>
      </c>
      <c r="E929" s="9">
        <v>1.7795739709775804</v>
      </c>
    </row>
    <row r="930" spans="1:5" ht="36.75" x14ac:dyDescent="0.25">
      <c r="A930" s="9" t="s">
        <v>164</v>
      </c>
      <c r="B930" s="9" t="s">
        <v>85</v>
      </c>
      <c r="C930" s="9" t="s">
        <v>2874</v>
      </c>
      <c r="D930" s="9" t="s">
        <v>3798</v>
      </c>
      <c r="E930" s="9">
        <v>1.7993031724296602</v>
      </c>
    </row>
    <row r="931" spans="1:5" ht="36.75" x14ac:dyDescent="0.25">
      <c r="A931" s="9" t="s">
        <v>164</v>
      </c>
      <c r="B931" s="9" t="s">
        <v>85</v>
      </c>
      <c r="C931" s="9" t="s">
        <v>2874</v>
      </c>
      <c r="D931" s="9" t="s">
        <v>3799</v>
      </c>
      <c r="E931" s="9">
        <v>1.7716822903967484</v>
      </c>
    </row>
    <row r="932" spans="1:5" ht="36.75" x14ac:dyDescent="0.25">
      <c r="A932" s="9" t="s">
        <v>164</v>
      </c>
      <c r="B932" s="9" t="s">
        <v>85</v>
      </c>
      <c r="C932" s="9" t="s">
        <v>2874</v>
      </c>
      <c r="D932" s="9" t="s">
        <v>3800</v>
      </c>
      <c r="E932" s="9">
        <v>1.7440614083638368</v>
      </c>
    </row>
    <row r="933" spans="1:5" ht="36.75" x14ac:dyDescent="0.25">
      <c r="A933" s="9" t="s">
        <v>164</v>
      </c>
      <c r="B933" s="9" t="s">
        <v>85</v>
      </c>
      <c r="C933" s="9" t="s">
        <v>2874</v>
      </c>
      <c r="D933" s="9" t="s">
        <v>3801</v>
      </c>
      <c r="E933" s="9">
        <v>1.7164405263309257</v>
      </c>
    </row>
    <row r="934" spans="1:5" ht="36.75" x14ac:dyDescent="0.25">
      <c r="A934" s="9" t="s">
        <v>164</v>
      </c>
      <c r="B934" s="9" t="s">
        <v>85</v>
      </c>
      <c r="C934" s="9" t="s">
        <v>2874</v>
      </c>
      <c r="D934" s="9" t="s">
        <v>3802</v>
      </c>
      <c r="E934" s="9">
        <v>1.6888196442980141</v>
      </c>
    </row>
    <row r="935" spans="1:5" ht="36.75" x14ac:dyDescent="0.25">
      <c r="A935" s="9" t="s">
        <v>164</v>
      </c>
      <c r="B935" s="9" t="s">
        <v>85</v>
      </c>
      <c r="C935" s="9" t="s">
        <v>2874</v>
      </c>
      <c r="D935" s="9" t="s">
        <v>3803</v>
      </c>
      <c r="E935" s="9">
        <v>1.661198762265103</v>
      </c>
    </row>
    <row r="936" spans="1:5" ht="36.75" x14ac:dyDescent="0.25">
      <c r="A936" s="9" t="s">
        <v>164</v>
      </c>
      <c r="B936" s="9" t="s">
        <v>85</v>
      </c>
      <c r="C936" s="9" t="s">
        <v>2874</v>
      </c>
      <c r="D936" s="9" t="s">
        <v>3804</v>
      </c>
      <c r="E936" s="9">
        <v>1.6335778802321914</v>
      </c>
    </row>
    <row r="937" spans="1:5" ht="36.75" x14ac:dyDescent="0.25">
      <c r="A937" s="9" t="s">
        <v>164</v>
      </c>
      <c r="B937" s="9" t="s">
        <v>85</v>
      </c>
      <c r="C937" s="9" t="s">
        <v>2874</v>
      </c>
      <c r="D937" s="9" t="s">
        <v>3805</v>
      </c>
      <c r="E937" s="9">
        <v>1.6059569981992798</v>
      </c>
    </row>
    <row r="938" spans="1:5" ht="36.75" x14ac:dyDescent="0.25">
      <c r="A938" s="9" t="s">
        <v>164</v>
      </c>
      <c r="B938" s="9" t="s">
        <v>85</v>
      </c>
      <c r="C938" s="9" t="s">
        <v>2874</v>
      </c>
      <c r="D938" s="9" t="s">
        <v>3806</v>
      </c>
      <c r="E938" s="9">
        <v>1.5783361161663685</v>
      </c>
    </row>
    <row r="939" spans="1:5" ht="36.75" x14ac:dyDescent="0.25">
      <c r="A939" s="9" t="s">
        <v>164</v>
      </c>
      <c r="B939" s="9" t="s">
        <v>85</v>
      </c>
      <c r="C939" s="9" t="s">
        <v>2874</v>
      </c>
      <c r="D939" s="9" t="s">
        <v>3807</v>
      </c>
      <c r="E939" s="9">
        <v>1.5507152341334569</v>
      </c>
    </row>
    <row r="940" spans="1:5" ht="36.75" x14ac:dyDescent="0.25">
      <c r="A940" s="9" t="s">
        <v>164</v>
      </c>
      <c r="B940" s="9" t="s">
        <v>85</v>
      </c>
      <c r="C940" s="9" t="s">
        <v>2874</v>
      </c>
      <c r="D940" s="9" t="s">
        <v>3808</v>
      </c>
      <c r="E940" s="9">
        <v>1.5230943521005456</v>
      </c>
    </row>
    <row r="941" spans="1:5" ht="36.75" x14ac:dyDescent="0.25">
      <c r="A941" s="9" t="s">
        <v>164</v>
      </c>
      <c r="B941" s="9" t="s">
        <v>85</v>
      </c>
      <c r="C941" s="9" t="s">
        <v>2874</v>
      </c>
      <c r="D941" s="9" t="s">
        <v>3809</v>
      </c>
      <c r="E941" s="9">
        <v>1.4954734700676342</v>
      </c>
    </row>
    <row r="942" spans="1:5" ht="36.75" x14ac:dyDescent="0.25">
      <c r="A942" s="9" t="s">
        <v>164</v>
      </c>
      <c r="B942" s="9" t="s">
        <v>85</v>
      </c>
      <c r="C942" s="9" t="s">
        <v>2874</v>
      </c>
      <c r="D942" s="9" t="s">
        <v>3810</v>
      </c>
      <c r="E942" s="9">
        <v>1.4678525880347224</v>
      </c>
    </row>
    <row r="943" spans="1:5" ht="36.75" x14ac:dyDescent="0.25">
      <c r="A943" s="9" t="s">
        <v>164</v>
      </c>
      <c r="B943" s="9" t="s">
        <v>85</v>
      </c>
      <c r="C943" s="9" t="s">
        <v>2874</v>
      </c>
      <c r="D943" s="9" t="s">
        <v>3811</v>
      </c>
      <c r="E943" s="9">
        <v>1.4402317060018113</v>
      </c>
    </row>
    <row r="944" spans="1:5" ht="36.75" x14ac:dyDescent="0.25">
      <c r="A944" s="9" t="s">
        <v>164</v>
      </c>
      <c r="B944" s="9" t="s">
        <v>85</v>
      </c>
      <c r="C944" s="9" t="s">
        <v>2874</v>
      </c>
      <c r="D944" s="9" t="s">
        <v>3812</v>
      </c>
      <c r="E944" s="9">
        <v>1.4126108239688997</v>
      </c>
    </row>
    <row r="945" spans="1:5" ht="36.75" x14ac:dyDescent="0.25">
      <c r="A945" s="9" t="s">
        <v>164</v>
      </c>
      <c r="B945" s="9" t="s">
        <v>85</v>
      </c>
      <c r="C945" s="9" t="s">
        <v>2874</v>
      </c>
      <c r="D945" s="9" t="s">
        <v>3813</v>
      </c>
      <c r="E945" s="9">
        <v>1.3849899419359883</v>
      </c>
    </row>
    <row r="946" spans="1:5" ht="36.75" x14ac:dyDescent="0.25">
      <c r="A946" s="9" t="s">
        <v>164</v>
      </c>
      <c r="B946" s="9" t="s">
        <v>85</v>
      </c>
      <c r="C946" s="9" t="s">
        <v>2874</v>
      </c>
      <c r="D946" s="9" t="s">
        <v>3814</v>
      </c>
      <c r="E946" s="9">
        <v>1.357369059903077</v>
      </c>
    </row>
    <row r="947" spans="1:5" ht="36.75" x14ac:dyDescent="0.25">
      <c r="A947" s="9" t="s">
        <v>164</v>
      </c>
      <c r="B947" s="9" t="s">
        <v>85</v>
      </c>
      <c r="C947" s="9" t="s">
        <v>2874</v>
      </c>
      <c r="D947" s="9" t="s">
        <v>3815</v>
      </c>
      <c r="E947" s="9">
        <v>1.3297481778701654</v>
      </c>
    </row>
    <row r="948" spans="1:5" ht="36.75" x14ac:dyDescent="0.25">
      <c r="A948" s="9" t="s">
        <v>164</v>
      </c>
      <c r="B948" s="9" t="s">
        <v>85</v>
      </c>
      <c r="C948" s="9" t="s">
        <v>2874</v>
      </c>
      <c r="D948" s="9" t="s">
        <v>3816</v>
      </c>
      <c r="E948" s="9">
        <v>1.3021272958372541</v>
      </c>
    </row>
    <row r="949" spans="1:5" ht="36.75" x14ac:dyDescent="0.25">
      <c r="A949" s="9" t="s">
        <v>164</v>
      </c>
      <c r="B949" s="9" t="s">
        <v>85</v>
      </c>
      <c r="C949" s="9" t="s">
        <v>2874</v>
      </c>
      <c r="D949" s="9" t="s">
        <v>3817</v>
      </c>
      <c r="E949" s="9">
        <v>1.2745064138043425</v>
      </c>
    </row>
    <row r="950" spans="1:5" ht="36.75" x14ac:dyDescent="0.25">
      <c r="A950" s="9" t="s">
        <v>164</v>
      </c>
      <c r="B950" s="9" t="s">
        <v>85</v>
      </c>
      <c r="C950" s="9" t="s">
        <v>2874</v>
      </c>
      <c r="D950" s="9" t="s">
        <v>3818</v>
      </c>
      <c r="E950" s="9">
        <v>1.2468855317714309</v>
      </c>
    </row>
    <row r="951" spans="1:5" ht="36.75" x14ac:dyDescent="0.25">
      <c r="A951" s="9" t="s">
        <v>164</v>
      </c>
      <c r="B951" s="9" t="s">
        <v>85</v>
      </c>
      <c r="C951" s="9" t="s">
        <v>2874</v>
      </c>
      <c r="D951" s="9" t="s">
        <v>3819</v>
      </c>
      <c r="E951" s="9">
        <v>1.2192646497385198</v>
      </c>
    </row>
    <row r="952" spans="1:5" ht="36.75" x14ac:dyDescent="0.25">
      <c r="A952" s="9" t="s">
        <v>164</v>
      </c>
      <c r="B952" s="9" t="s">
        <v>85</v>
      </c>
      <c r="C952" s="9" t="s">
        <v>2874</v>
      </c>
      <c r="D952" s="9" t="s">
        <v>3820</v>
      </c>
      <c r="E952" s="9">
        <v>1.1916437677056082</v>
      </c>
    </row>
    <row r="953" spans="1:5" ht="36.75" x14ac:dyDescent="0.25">
      <c r="A953" s="9" t="s">
        <v>164</v>
      </c>
      <c r="B953" s="9" t="s">
        <v>85</v>
      </c>
      <c r="C953" s="9" t="s">
        <v>2874</v>
      </c>
      <c r="D953" s="9" t="s">
        <v>3821</v>
      </c>
      <c r="E953" s="9">
        <v>1.1640228856726964</v>
      </c>
    </row>
    <row r="954" spans="1:5" ht="36.75" x14ac:dyDescent="0.25">
      <c r="A954" s="9" t="s">
        <v>164</v>
      </c>
      <c r="B954" s="9" t="s">
        <v>85</v>
      </c>
      <c r="C954" s="9" t="s">
        <v>2874</v>
      </c>
      <c r="D954" s="9" t="s">
        <v>3822</v>
      </c>
      <c r="E954" s="9">
        <v>1.1364020036397848</v>
      </c>
    </row>
    <row r="955" spans="1:5" ht="36.75" x14ac:dyDescent="0.25">
      <c r="A955" s="9" t="s">
        <v>164</v>
      </c>
      <c r="B955" s="9" t="s">
        <v>85</v>
      </c>
      <c r="C955" s="9" t="s">
        <v>2874</v>
      </c>
      <c r="D955" s="9" t="s">
        <v>3823</v>
      </c>
      <c r="E955" s="9">
        <v>1.1087811216068739</v>
      </c>
    </row>
    <row r="956" spans="1:5" ht="36.75" x14ac:dyDescent="0.25">
      <c r="A956" s="9" t="s">
        <v>164</v>
      </c>
      <c r="B956" s="9" t="s">
        <v>85</v>
      </c>
      <c r="C956" s="9" t="s">
        <v>2874</v>
      </c>
      <c r="D956" s="9" t="s">
        <v>3824</v>
      </c>
      <c r="E956" s="9">
        <v>1.0811602395739626</v>
      </c>
    </row>
    <row r="957" spans="1:5" ht="36.75" x14ac:dyDescent="0.25">
      <c r="A957" s="9" t="s">
        <v>164</v>
      </c>
      <c r="B957" s="9" t="s">
        <v>85</v>
      </c>
      <c r="C957" s="9" t="s">
        <v>2874</v>
      </c>
      <c r="D957" s="9" t="s">
        <v>3825</v>
      </c>
      <c r="E957" s="9">
        <v>1.053539357541051</v>
      </c>
    </row>
    <row r="958" spans="1:5" ht="36.75" x14ac:dyDescent="0.25">
      <c r="A958" s="9" t="s">
        <v>164</v>
      </c>
      <c r="B958" s="9" t="s">
        <v>85</v>
      </c>
      <c r="C958" s="9" t="s">
        <v>2874</v>
      </c>
      <c r="D958" s="9" t="s">
        <v>3826</v>
      </c>
      <c r="E958" s="9">
        <v>1.0259184755081394</v>
      </c>
    </row>
    <row r="959" spans="1:5" ht="36.75" x14ac:dyDescent="0.25">
      <c r="A959" s="9" t="s">
        <v>164</v>
      </c>
      <c r="B959" s="9" t="s">
        <v>85</v>
      </c>
      <c r="C959" s="9" t="s">
        <v>2874</v>
      </c>
      <c r="D959" s="9" t="s">
        <v>3827</v>
      </c>
      <c r="E959" s="9">
        <v>0.99829759347522806</v>
      </c>
    </row>
    <row r="960" spans="1:5" ht="36.75" x14ac:dyDescent="0.25">
      <c r="A960" s="9" t="s">
        <v>164</v>
      </c>
      <c r="B960" s="9" t="s">
        <v>85</v>
      </c>
      <c r="C960" s="9" t="s">
        <v>2874</v>
      </c>
      <c r="D960" s="9" t="s">
        <v>3828</v>
      </c>
      <c r="E960" s="9">
        <v>0.58003852269114042</v>
      </c>
    </row>
    <row r="961" spans="1:5" ht="36.75" x14ac:dyDescent="0.25">
      <c r="A961" s="9" t="s">
        <v>164</v>
      </c>
      <c r="B961" s="9" t="s">
        <v>85</v>
      </c>
      <c r="C961" s="9" t="s">
        <v>2874</v>
      </c>
      <c r="D961" s="9" t="s">
        <v>3829</v>
      </c>
      <c r="E961" s="9">
        <v>0.72603461343652942</v>
      </c>
    </row>
    <row r="962" spans="1:5" ht="36.75" x14ac:dyDescent="0.25">
      <c r="A962" s="9" t="s">
        <v>164</v>
      </c>
      <c r="B962" s="9" t="s">
        <v>85</v>
      </c>
      <c r="C962" s="9" t="s">
        <v>2874</v>
      </c>
      <c r="D962" s="9" t="s">
        <v>3830</v>
      </c>
      <c r="E962" s="9">
        <v>0.83257230127775927</v>
      </c>
    </row>
    <row r="963" spans="1:5" ht="36.75" x14ac:dyDescent="0.25">
      <c r="A963" s="9" t="s">
        <v>164</v>
      </c>
      <c r="B963" s="9" t="s">
        <v>85</v>
      </c>
      <c r="C963" s="9" t="s">
        <v>2874</v>
      </c>
      <c r="D963" s="9" t="s">
        <v>3831</v>
      </c>
      <c r="E963" s="9">
        <v>0.8917599056339981</v>
      </c>
    </row>
    <row r="964" spans="1:5" ht="36.75" x14ac:dyDescent="0.25">
      <c r="A964" s="9" t="s">
        <v>164</v>
      </c>
      <c r="B964" s="9" t="s">
        <v>85</v>
      </c>
      <c r="C964" s="9" t="s">
        <v>2874</v>
      </c>
      <c r="D964" s="9" t="s">
        <v>3832</v>
      </c>
      <c r="E964" s="9">
        <v>0.95094750999023692</v>
      </c>
    </row>
    <row r="965" spans="1:5" ht="36.75" x14ac:dyDescent="0.25">
      <c r="A965" s="9" t="s">
        <v>164</v>
      </c>
      <c r="B965" s="9" t="s">
        <v>85</v>
      </c>
      <c r="C965" s="9" t="s">
        <v>2874</v>
      </c>
      <c r="D965" s="9" t="s">
        <v>3833</v>
      </c>
      <c r="E965" s="9">
        <v>1.0101351143464756</v>
      </c>
    </row>
    <row r="966" spans="1:5" ht="36.75" x14ac:dyDescent="0.25">
      <c r="A966" s="9" t="s">
        <v>164</v>
      </c>
      <c r="B966" s="9" t="s">
        <v>85</v>
      </c>
      <c r="C966" s="9" t="s">
        <v>2874</v>
      </c>
      <c r="D966" s="9" t="s">
        <v>3834</v>
      </c>
      <c r="E966" s="9">
        <v>1.0732685589931308</v>
      </c>
    </row>
    <row r="967" spans="1:5" ht="36.75" x14ac:dyDescent="0.25">
      <c r="A967" s="9" t="s">
        <v>164</v>
      </c>
      <c r="B967" s="9" t="s">
        <v>85</v>
      </c>
      <c r="C967" s="9" t="s">
        <v>2874</v>
      </c>
      <c r="D967" s="9" t="s">
        <v>3835</v>
      </c>
      <c r="E967" s="9">
        <v>1.1324561633493693</v>
      </c>
    </row>
    <row r="968" spans="1:5" ht="36.75" x14ac:dyDescent="0.25">
      <c r="A968" s="9" t="s">
        <v>164</v>
      </c>
      <c r="B968" s="9" t="s">
        <v>85</v>
      </c>
      <c r="C968" s="9" t="s">
        <v>2874</v>
      </c>
      <c r="D968" s="9" t="s">
        <v>3836</v>
      </c>
      <c r="E968" s="9">
        <v>1.1916437677056082</v>
      </c>
    </row>
    <row r="969" spans="1:5" ht="36.75" x14ac:dyDescent="0.25">
      <c r="A969" s="9" t="s">
        <v>164</v>
      </c>
      <c r="B969" s="9" t="s">
        <v>85</v>
      </c>
      <c r="C969" s="9" t="s">
        <v>2874</v>
      </c>
      <c r="D969" s="9" t="s">
        <v>3837</v>
      </c>
      <c r="E969" s="9">
        <v>1.2547772123522627</v>
      </c>
    </row>
    <row r="970" spans="1:5" ht="36.75" x14ac:dyDescent="0.25">
      <c r="A970" s="9" t="s">
        <v>164</v>
      </c>
      <c r="B970" s="9" t="s">
        <v>85</v>
      </c>
      <c r="C970" s="9" t="s">
        <v>2874</v>
      </c>
      <c r="D970" s="9" t="s">
        <v>3838</v>
      </c>
      <c r="E970" s="9">
        <v>1.3139648167085016</v>
      </c>
    </row>
    <row r="971" spans="1:5" ht="36.75" x14ac:dyDescent="0.25">
      <c r="A971" s="9" t="s">
        <v>164</v>
      </c>
      <c r="B971" s="9" t="s">
        <v>85</v>
      </c>
      <c r="C971" s="9" t="s">
        <v>2874</v>
      </c>
      <c r="D971" s="9" t="s">
        <v>3839</v>
      </c>
      <c r="E971" s="9">
        <v>1.3731524210647403</v>
      </c>
    </row>
    <row r="972" spans="1:5" ht="36.75" x14ac:dyDescent="0.25">
      <c r="A972" s="9" t="s">
        <v>164</v>
      </c>
      <c r="B972" s="9" t="s">
        <v>85</v>
      </c>
      <c r="C972" s="9" t="s">
        <v>2874</v>
      </c>
      <c r="D972" s="9" t="s">
        <v>3840</v>
      </c>
      <c r="E972" s="9">
        <v>1.4323400254209793</v>
      </c>
    </row>
    <row r="973" spans="1:5" ht="36.75" x14ac:dyDescent="0.25">
      <c r="A973" s="9" t="s">
        <v>164</v>
      </c>
      <c r="B973" s="9" t="s">
        <v>85</v>
      </c>
      <c r="C973" s="9" t="s">
        <v>2874</v>
      </c>
      <c r="D973" s="9" t="s">
        <v>3841</v>
      </c>
      <c r="E973" s="9">
        <v>1.4954734700676342</v>
      </c>
    </row>
    <row r="974" spans="1:5" ht="36.75" x14ac:dyDescent="0.25">
      <c r="A974" s="9" t="s">
        <v>164</v>
      </c>
      <c r="B974" s="9" t="s">
        <v>85</v>
      </c>
      <c r="C974" s="9" t="s">
        <v>2874</v>
      </c>
      <c r="D974" s="9" t="s">
        <v>3842</v>
      </c>
      <c r="E974" s="9">
        <v>1.5546610744238729</v>
      </c>
    </row>
    <row r="975" spans="1:5" ht="36.75" x14ac:dyDescent="0.25">
      <c r="A975" s="9" t="s">
        <v>164</v>
      </c>
      <c r="B975" s="9" t="s">
        <v>85</v>
      </c>
      <c r="C975" s="9" t="s">
        <v>2874</v>
      </c>
      <c r="D975" s="9" t="s">
        <v>3843</v>
      </c>
      <c r="E975" s="9">
        <v>1.6138486787801114</v>
      </c>
    </row>
    <row r="976" spans="1:5" ht="36.75" x14ac:dyDescent="0.25">
      <c r="A976" s="9" t="s">
        <v>164</v>
      </c>
      <c r="B976" s="9" t="s">
        <v>85</v>
      </c>
      <c r="C976" s="9" t="s">
        <v>2874</v>
      </c>
      <c r="D976" s="9" t="s">
        <v>3844</v>
      </c>
      <c r="E976" s="9">
        <v>1.6769821234267668</v>
      </c>
    </row>
    <row r="977" spans="1:5" ht="36.75" x14ac:dyDescent="0.25">
      <c r="A977" s="9" t="s">
        <v>164</v>
      </c>
      <c r="B977" s="9" t="s">
        <v>85</v>
      </c>
      <c r="C977" s="9" t="s">
        <v>2874</v>
      </c>
      <c r="D977" s="9" t="s">
        <v>3845</v>
      </c>
      <c r="E977" s="9">
        <v>1.7361697277830053</v>
      </c>
    </row>
    <row r="978" spans="1:5" ht="36.75" x14ac:dyDescent="0.25">
      <c r="A978" s="9" t="s">
        <v>164</v>
      </c>
      <c r="B978" s="9" t="s">
        <v>85</v>
      </c>
      <c r="C978" s="9" t="s">
        <v>2874</v>
      </c>
      <c r="D978" s="9" t="s">
        <v>3846</v>
      </c>
      <c r="E978" s="9">
        <v>1.7953573321392444</v>
      </c>
    </row>
    <row r="979" spans="1:5" ht="36.75" x14ac:dyDescent="0.25">
      <c r="A979" s="9" t="s">
        <v>164</v>
      </c>
      <c r="B979" s="9" t="s">
        <v>85</v>
      </c>
      <c r="C979" s="9" t="s">
        <v>2874</v>
      </c>
      <c r="D979" s="9" t="s">
        <v>3847</v>
      </c>
      <c r="E979" s="9">
        <v>1.8584907767858991</v>
      </c>
    </row>
    <row r="980" spans="1:5" ht="36.75" x14ac:dyDescent="0.25">
      <c r="A980" s="9" t="s">
        <v>164</v>
      </c>
      <c r="B980" s="9" t="s">
        <v>85</v>
      </c>
      <c r="C980" s="9" t="s">
        <v>2874</v>
      </c>
      <c r="D980" s="9" t="s">
        <v>3848</v>
      </c>
      <c r="E980" s="9">
        <v>1.9176783811421376</v>
      </c>
    </row>
    <row r="981" spans="1:5" ht="36.75" x14ac:dyDescent="0.25">
      <c r="A981" s="9" t="s">
        <v>164</v>
      </c>
      <c r="B981" s="9" t="s">
        <v>85</v>
      </c>
      <c r="C981" s="9" t="s">
        <v>2874</v>
      </c>
      <c r="D981" s="9" t="s">
        <v>3849</v>
      </c>
      <c r="E981" s="9">
        <v>1.9768659854983768</v>
      </c>
    </row>
    <row r="982" spans="1:5" ht="36.75" x14ac:dyDescent="0.25">
      <c r="A982" s="9" t="s">
        <v>164</v>
      </c>
      <c r="B982" s="9" t="s">
        <v>85</v>
      </c>
      <c r="C982" s="9" t="s">
        <v>2874</v>
      </c>
      <c r="D982" s="9" t="s">
        <v>3850</v>
      </c>
      <c r="E982" s="9">
        <v>2.0360535898546148</v>
      </c>
    </row>
    <row r="983" spans="1:5" ht="36.75" x14ac:dyDescent="0.25">
      <c r="A983" s="9" t="s">
        <v>164</v>
      </c>
      <c r="B983" s="9" t="s">
        <v>85</v>
      </c>
      <c r="C983" s="9" t="s">
        <v>2874</v>
      </c>
      <c r="D983" s="9" t="s">
        <v>3851</v>
      </c>
      <c r="E983" s="9">
        <v>2.0991870345012704</v>
      </c>
    </row>
    <row r="984" spans="1:5" ht="36.75" x14ac:dyDescent="0.25">
      <c r="A984" s="9" t="s">
        <v>164</v>
      </c>
      <c r="B984" s="9" t="s">
        <v>85</v>
      </c>
      <c r="C984" s="9" t="s">
        <v>2874</v>
      </c>
      <c r="D984" s="9" t="s">
        <v>3852</v>
      </c>
      <c r="E984" s="9">
        <v>2.1583746388575089</v>
      </c>
    </row>
    <row r="985" spans="1:5" ht="36.75" x14ac:dyDescent="0.25">
      <c r="A985" s="9" t="s">
        <v>164</v>
      </c>
      <c r="B985" s="9" t="s">
        <v>85</v>
      </c>
      <c r="C985" s="9" t="s">
        <v>2874</v>
      </c>
      <c r="D985" s="9" t="s">
        <v>3853</v>
      </c>
      <c r="E985" s="9">
        <v>2.2175622432137478</v>
      </c>
    </row>
    <row r="986" spans="1:5" ht="36.75" x14ac:dyDescent="0.25">
      <c r="A986" s="9" t="s">
        <v>164</v>
      </c>
      <c r="B986" s="9" t="s">
        <v>85</v>
      </c>
      <c r="C986" s="9" t="s">
        <v>2874</v>
      </c>
      <c r="D986" s="9" t="s">
        <v>3854</v>
      </c>
      <c r="E986" s="9">
        <v>2.2806956878604026</v>
      </c>
    </row>
    <row r="987" spans="1:5" ht="36.75" x14ac:dyDescent="0.25">
      <c r="A987" s="9" t="s">
        <v>164</v>
      </c>
      <c r="B987" s="9" t="s">
        <v>85</v>
      </c>
      <c r="C987" s="9" t="s">
        <v>2874</v>
      </c>
      <c r="D987" s="9" t="s">
        <v>3855</v>
      </c>
      <c r="E987" s="9">
        <v>0.56820100181989242</v>
      </c>
    </row>
    <row r="988" spans="1:5" ht="36.75" x14ac:dyDescent="0.25">
      <c r="A988" s="9" t="s">
        <v>164</v>
      </c>
      <c r="B988" s="9" t="s">
        <v>85</v>
      </c>
      <c r="C988" s="9" t="s">
        <v>2874</v>
      </c>
      <c r="D988" s="9" t="s">
        <v>3856</v>
      </c>
      <c r="E988" s="9">
        <v>0.71025125227486585</v>
      </c>
    </row>
    <row r="989" spans="1:5" ht="36.75" x14ac:dyDescent="0.25">
      <c r="A989" s="9" t="s">
        <v>164</v>
      </c>
      <c r="B989" s="9" t="s">
        <v>85</v>
      </c>
      <c r="C989" s="9" t="s">
        <v>2874</v>
      </c>
      <c r="D989" s="9" t="s">
        <v>3857</v>
      </c>
      <c r="E989" s="9">
        <v>0.74576381488860921</v>
      </c>
    </row>
    <row r="990" spans="1:5" ht="36.75" x14ac:dyDescent="0.25">
      <c r="A990" s="9" t="s">
        <v>164</v>
      </c>
      <c r="B990" s="9" t="s">
        <v>85</v>
      </c>
      <c r="C990" s="9" t="s">
        <v>2874</v>
      </c>
      <c r="D990" s="9" t="s">
        <v>3858</v>
      </c>
      <c r="E990" s="9">
        <v>0.78127637750235224</v>
      </c>
    </row>
    <row r="991" spans="1:5" ht="36.75" x14ac:dyDescent="0.25">
      <c r="A991" s="9" t="s">
        <v>164</v>
      </c>
      <c r="B991" s="9" t="s">
        <v>85</v>
      </c>
      <c r="C991" s="9" t="s">
        <v>2874</v>
      </c>
      <c r="D991" s="9" t="s">
        <v>3859</v>
      </c>
      <c r="E991" s="9">
        <v>0.8207347804065116</v>
      </c>
    </row>
    <row r="992" spans="1:5" ht="36.75" x14ac:dyDescent="0.25">
      <c r="A992" s="9" t="s">
        <v>164</v>
      </c>
      <c r="B992" s="9" t="s">
        <v>85</v>
      </c>
      <c r="C992" s="9" t="s">
        <v>2874</v>
      </c>
      <c r="D992" s="9" t="s">
        <v>3860</v>
      </c>
      <c r="E992" s="9">
        <v>0.84835566243942306</v>
      </c>
    </row>
    <row r="993" spans="1:5" ht="36.75" x14ac:dyDescent="0.25">
      <c r="A993" s="9" t="s">
        <v>164</v>
      </c>
      <c r="B993" s="9" t="s">
        <v>85</v>
      </c>
      <c r="C993" s="9" t="s">
        <v>2874</v>
      </c>
      <c r="D993" s="9" t="s">
        <v>3861</v>
      </c>
      <c r="E993" s="9">
        <v>0.86808486389150263</v>
      </c>
    </row>
    <row r="994" spans="1:5" ht="36.75" x14ac:dyDescent="0.25">
      <c r="A994" s="9" t="s">
        <v>164</v>
      </c>
      <c r="B994" s="9" t="s">
        <v>85</v>
      </c>
      <c r="C994" s="9" t="s">
        <v>2874</v>
      </c>
      <c r="D994" s="9" t="s">
        <v>3862</v>
      </c>
      <c r="E994" s="9">
        <v>0.8878140653435822</v>
      </c>
    </row>
    <row r="995" spans="1:5" ht="36.75" x14ac:dyDescent="0.25">
      <c r="A995" s="9" t="s">
        <v>164</v>
      </c>
      <c r="B995" s="9" t="s">
        <v>85</v>
      </c>
      <c r="C995" s="9" t="s">
        <v>2874</v>
      </c>
      <c r="D995" s="9" t="s">
        <v>3863</v>
      </c>
      <c r="E995" s="9">
        <v>0.90754326679566188</v>
      </c>
    </row>
    <row r="996" spans="1:5" ht="36.75" x14ac:dyDescent="0.25">
      <c r="A996" s="9" t="s">
        <v>164</v>
      </c>
      <c r="B996" s="9" t="s">
        <v>85</v>
      </c>
      <c r="C996" s="9" t="s">
        <v>2874</v>
      </c>
      <c r="D996" s="9" t="s">
        <v>3864</v>
      </c>
      <c r="E996" s="9">
        <v>0.92727246824774157</v>
      </c>
    </row>
    <row r="997" spans="1:5" ht="36.75" x14ac:dyDescent="0.25">
      <c r="A997" s="9" t="s">
        <v>164</v>
      </c>
      <c r="B997" s="9" t="s">
        <v>85</v>
      </c>
      <c r="C997" s="9" t="s">
        <v>2874</v>
      </c>
      <c r="D997" s="9" t="s">
        <v>3865</v>
      </c>
      <c r="E997" s="9">
        <v>0.94700166969982114</v>
      </c>
    </row>
    <row r="998" spans="1:5" ht="36.75" x14ac:dyDescent="0.25">
      <c r="A998" s="9" t="s">
        <v>164</v>
      </c>
      <c r="B998" s="9" t="s">
        <v>85</v>
      </c>
      <c r="C998" s="9" t="s">
        <v>2874</v>
      </c>
      <c r="D998" s="9" t="s">
        <v>3866</v>
      </c>
      <c r="E998" s="9">
        <v>0.96673087115190059</v>
      </c>
    </row>
    <row r="999" spans="1:5" ht="36.75" x14ac:dyDescent="0.25">
      <c r="A999" s="9" t="s">
        <v>164</v>
      </c>
      <c r="B999" s="9" t="s">
        <v>85</v>
      </c>
      <c r="C999" s="9" t="s">
        <v>2874</v>
      </c>
      <c r="D999" s="9" t="s">
        <v>3867</v>
      </c>
      <c r="E999" s="9">
        <v>0.9864600726039805</v>
      </c>
    </row>
    <row r="1000" spans="1:5" ht="36.75" x14ac:dyDescent="0.25">
      <c r="A1000" s="9" t="s">
        <v>164</v>
      </c>
      <c r="B1000" s="9" t="s">
        <v>85</v>
      </c>
      <c r="C1000" s="9" t="s">
        <v>2874</v>
      </c>
      <c r="D1000" s="9" t="s">
        <v>3868</v>
      </c>
      <c r="E1000" s="9">
        <v>0.96673087115190059</v>
      </c>
    </row>
    <row r="1001" spans="1:5" ht="36.75" x14ac:dyDescent="0.25">
      <c r="A1001" s="9" t="s">
        <v>164</v>
      </c>
      <c r="B1001" s="9" t="s">
        <v>85</v>
      </c>
      <c r="C1001" s="9" t="s">
        <v>2874</v>
      </c>
      <c r="D1001" s="9" t="s">
        <v>3869</v>
      </c>
      <c r="E1001" s="9">
        <v>0.94700166969982114</v>
      </c>
    </row>
    <row r="1002" spans="1:5" ht="36.75" x14ac:dyDescent="0.25">
      <c r="A1002" s="9" t="s">
        <v>164</v>
      </c>
      <c r="B1002" s="9" t="s">
        <v>85</v>
      </c>
      <c r="C1002" s="9" t="s">
        <v>2874</v>
      </c>
      <c r="D1002" s="9" t="s">
        <v>3870</v>
      </c>
      <c r="E1002" s="9">
        <v>0.92727246824774157</v>
      </c>
    </row>
    <row r="1003" spans="1:5" ht="36.75" x14ac:dyDescent="0.25">
      <c r="A1003" s="9" t="s">
        <v>164</v>
      </c>
      <c r="B1003" s="9" t="s">
        <v>85</v>
      </c>
      <c r="C1003" s="9" t="s">
        <v>2874</v>
      </c>
      <c r="D1003" s="9" t="s">
        <v>3871</v>
      </c>
      <c r="E1003" s="9">
        <v>0.90754326679566188</v>
      </c>
    </row>
    <row r="1004" spans="1:5" ht="36.75" x14ac:dyDescent="0.25">
      <c r="A1004" s="9" t="s">
        <v>164</v>
      </c>
      <c r="B1004" s="9" t="s">
        <v>85</v>
      </c>
      <c r="C1004" s="9" t="s">
        <v>2874</v>
      </c>
      <c r="D1004" s="9" t="s">
        <v>3872</v>
      </c>
      <c r="E1004" s="9">
        <v>0.87597654447233453</v>
      </c>
    </row>
    <row r="1005" spans="1:5" ht="36.75" x14ac:dyDescent="0.25">
      <c r="A1005" s="9" t="s">
        <v>164</v>
      </c>
      <c r="B1005" s="9" t="s">
        <v>85</v>
      </c>
      <c r="C1005" s="9" t="s">
        <v>2874</v>
      </c>
      <c r="D1005" s="9" t="s">
        <v>3873</v>
      </c>
      <c r="E1005" s="9">
        <v>0.84835566243942306</v>
      </c>
    </row>
    <row r="1006" spans="1:5" ht="36.75" x14ac:dyDescent="0.25">
      <c r="A1006" s="9" t="s">
        <v>164</v>
      </c>
      <c r="B1006" s="9" t="s">
        <v>85</v>
      </c>
      <c r="C1006" s="9" t="s">
        <v>2874</v>
      </c>
      <c r="D1006" s="9" t="s">
        <v>3874</v>
      </c>
      <c r="E1006" s="9">
        <v>0.8207347804065116</v>
      </c>
    </row>
    <row r="1007" spans="1:5" ht="36.75" x14ac:dyDescent="0.25">
      <c r="A1007" s="9" t="s">
        <v>164</v>
      </c>
      <c r="B1007" s="9" t="s">
        <v>85</v>
      </c>
      <c r="C1007" s="9" t="s">
        <v>2874</v>
      </c>
      <c r="D1007" s="9" t="s">
        <v>3875</v>
      </c>
      <c r="E1007" s="9">
        <v>0.79311389837360002</v>
      </c>
    </row>
    <row r="1008" spans="1:5" ht="36.75" x14ac:dyDescent="0.25">
      <c r="A1008" s="9" t="s">
        <v>164</v>
      </c>
      <c r="B1008" s="9" t="s">
        <v>85</v>
      </c>
      <c r="C1008" s="9" t="s">
        <v>2874</v>
      </c>
      <c r="D1008" s="9" t="s">
        <v>3876</v>
      </c>
      <c r="E1008" s="9">
        <v>0.76549301634068867</v>
      </c>
    </row>
    <row r="1009" spans="1:5" ht="36.75" x14ac:dyDescent="0.25">
      <c r="A1009" s="9" t="s">
        <v>164</v>
      </c>
      <c r="B1009" s="9" t="s">
        <v>85</v>
      </c>
      <c r="C1009" s="9" t="s">
        <v>2874</v>
      </c>
      <c r="D1009" s="9" t="s">
        <v>3877</v>
      </c>
      <c r="E1009" s="9">
        <v>0.73787213430777721</v>
      </c>
    </row>
    <row r="1010" spans="1:5" ht="36.75" x14ac:dyDescent="0.25">
      <c r="A1010" s="9" t="s">
        <v>164</v>
      </c>
      <c r="B1010" s="9" t="s">
        <v>85</v>
      </c>
      <c r="C1010" s="9" t="s">
        <v>2874</v>
      </c>
      <c r="D1010" s="9" t="s">
        <v>3878</v>
      </c>
      <c r="E1010" s="9">
        <v>0.70630541198444985</v>
      </c>
    </row>
    <row r="1011" spans="1:5" ht="36.75" x14ac:dyDescent="0.25">
      <c r="A1011" s="9" t="s">
        <v>164</v>
      </c>
      <c r="B1011" s="9" t="s">
        <v>85</v>
      </c>
      <c r="C1011" s="9" t="s">
        <v>2874</v>
      </c>
      <c r="D1011" s="9" t="s">
        <v>3879</v>
      </c>
      <c r="E1011" s="9">
        <v>0.84835566243942306</v>
      </c>
    </row>
    <row r="1012" spans="1:5" ht="36.75" x14ac:dyDescent="0.25">
      <c r="A1012" s="9" t="s">
        <v>164</v>
      </c>
      <c r="B1012" s="9" t="s">
        <v>85</v>
      </c>
      <c r="C1012" s="9" t="s">
        <v>2874</v>
      </c>
      <c r="D1012" s="9" t="s">
        <v>3880</v>
      </c>
      <c r="E1012" s="9">
        <v>0.93910998911898913</v>
      </c>
    </row>
    <row r="1013" spans="1:5" ht="36.75" x14ac:dyDescent="0.25">
      <c r="A1013" s="9" t="s">
        <v>164</v>
      </c>
      <c r="B1013" s="9" t="s">
        <v>85</v>
      </c>
      <c r="C1013" s="9" t="s">
        <v>2874</v>
      </c>
      <c r="D1013" s="9" t="s">
        <v>3881</v>
      </c>
      <c r="E1013" s="9">
        <v>0.91148910708607778</v>
      </c>
    </row>
    <row r="1014" spans="1:5" ht="36.75" x14ac:dyDescent="0.25">
      <c r="A1014" s="9" t="s">
        <v>164</v>
      </c>
      <c r="B1014" s="9" t="s">
        <v>85</v>
      </c>
      <c r="C1014" s="9" t="s">
        <v>2874</v>
      </c>
      <c r="D1014" s="9" t="s">
        <v>3882</v>
      </c>
      <c r="E1014" s="9">
        <v>0.88386822505316642</v>
      </c>
    </row>
    <row r="1015" spans="1:5" ht="36.75" x14ac:dyDescent="0.25">
      <c r="A1015" s="9" t="s">
        <v>164</v>
      </c>
      <c r="B1015" s="9" t="s">
        <v>85</v>
      </c>
      <c r="C1015" s="9" t="s">
        <v>2874</v>
      </c>
      <c r="D1015" s="9" t="s">
        <v>3883</v>
      </c>
      <c r="E1015" s="9">
        <v>0.86019318331067074</v>
      </c>
    </row>
    <row r="1016" spans="1:5" ht="36.75" x14ac:dyDescent="0.25">
      <c r="A1016" s="9" t="s">
        <v>164</v>
      </c>
      <c r="B1016" s="9" t="s">
        <v>85</v>
      </c>
      <c r="C1016" s="9" t="s">
        <v>2874</v>
      </c>
      <c r="D1016" s="9" t="s">
        <v>3884</v>
      </c>
      <c r="E1016" s="9">
        <v>0.83257230127775927</v>
      </c>
    </row>
    <row r="1017" spans="1:5" ht="36.75" x14ac:dyDescent="0.25">
      <c r="A1017" s="9" t="s">
        <v>164</v>
      </c>
      <c r="B1017" s="9" t="s">
        <v>85</v>
      </c>
      <c r="C1017" s="9" t="s">
        <v>2874</v>
      </c>
      <c r="D1017" s="9" t="s">
        <v>3885</v>
      </c>
      <c r="E1017" s="9">
        <v>0.80495141924484792</v>
      </c>
    </row>
    <row r="1018" spans="1:5" ht="36.75" x14ac:dyDescent="0.25">
      <c r="A1018" s="9" t="s">
        <v>164</v>
      </c>
      <c r="B1018" s="9" t="s">
        <v>85</v>
      </c>
      <c r="C1018" s="9" t="s">
        <v>2874</v>
      </c>
      <c r="D1018" s="9" t="s">
        <v>3886</v>
      </c>
      <c r="E1018" s="9">
        <v>0.78127637750235224</v>
      </c>
    </row>
    <row r="1019" spans="1:5" ht="36.75" x14ac:dyDescent="0.25">
      <c r="A1019" s="9" t="s">
        <v>164</v>
      </c>
      <c r="B1019" s="9" t="s">
        <v>85</v>
      </c>
      <c r="C1019" s="9" t="s">
        <v>2874</v>
      </c>
      <c r="D1019" s="9" t="s">
        <v>3887</v>
      </c>
      <c r="E1019" s="9">
        <v>0.75365549546944088</v>
      </c>
    </row>
    <row r="1020" spans="1:5" ht="36.75" x14ac:dyDescent="0.25">
      <c r="A1020" s="9" t="s">
        <v>164</v>
      </c>
      <c r="B1020" s="9" t="s">
        <v>85</v>
      </c>
      <c r="C1020" s="9" t="s">
        <v>2874</v>
      </c>
      <c r="D1020" s="9" t="s">
        <v>3888</v>
      </c>
      <c r="E1020" s="9">
        <v>0.72603461343652942</v>
      </c>
    </row>
    <row r="1021" spans="1:5" ht="36.75" x14ac:dyDescent="0.25">
      <c r="A1021" s="9" t="s">
        <v>164</v>
      </c>
      <c r="B1021" s="9" t="s">
        <v>85</v>
      </c>
      <c r="C1021" s="9" t="s">
        <v>2874</v>
      </c>
      <c r="D1021" s="9" t="s">
        <v>3889</v>
      </c>
      <c r="E1021" s="9">
        <v>0.70235957169403396</v>
      </c>
    </row>
    <row r="1022" spans="1:5" ht="36.75" x14ac:dyDescent="0.25">
      <c r="A1022" s="9" t="s">
        <v>164</v>
      </c>
      <c r="B1022" s="9" t="s">
        <v>85</v>
      </c>
      <c r="C1022" s="9" t="s">
        <v>2874</v>
      </c>
      <c r="D1022" s="9" t="s">
        <v>3890</v>
      </c>
      <c r="E1022" s="9">
        <v>0.67473868966112238</v>
      </c>
    </row>
    <row r="1023" spans="1:5" ht="36.75" x14ac:dyDescent="0.25">
      <c r="A1023" s="9" t="s">
        <v>164</v>
      </c>
      <c r="B1023" s="9" t="s">
        <v>85</v>
      </c>
      <c r="C1023" s="9" t="s">
        <v>2874</v>
      </c>
      <c r="D1023" s="9" t="s">
        <v>3891</v>
      </c>
      <c r="E1023" s="9">
        <v>0.28410050090994621</v>
      </c>
    </row>
    <row r="1024" spans="1:5" ht="36.75" x14ac:dyDescent="0.25">
      <c r="A1024" s="9" t="s">
        <v>164</v>
      </c>
      <c r="B1024" s="9" t="s">
        <v>85</v>
      </c>
      <c r="C1024" s="9" t="s">
        <v>2874</v>
      </c>
      <c r="D1024" s="9" t="s">
        <v>3892</v>
      </c>
      <c r="E1024" s="9">
        <v>0.91543494737649367</v>
      </c>
    </row>
    <row r="1025" spans="1:5" ht="36.75" x14ac:dyDescent="0.25">
      <c r="A1025" s="9" t="s">
        <v>164</v>
      </c>
      <c r="B1025" s="9" t="s">
        <v>85</v>
      </c>
      <c r="C1025" s="9" t="s">
        <v>2874</v>
      </c>
      <c r="D1025" s="9" t="s">
        <v>3893</v>
      </c>
      <c r="E1025" s="9">
        <v>0.8878140653435822</v>
      </c>
    </row>
    <row r="1026" spans="1:5" ht="36.75" x14ac:dyDescent="0.25">
      <c r="A1026" s="9" t="s">
        <v>164</v>
      </c>
      <c r="B1026" s="9" t="s">
        <v>85</v>
      </c>
      <c r="C1026" s="9" t="s">
        <v>2874</v>
      </c>
      <c r="D1026" s="9" t="s">
        <v>3894</v>
      </c>
      <c r="E1026" s="9">
        <v>0.86019318331067074</v>
      </c>
    </row>
    <row r="1027" spans="1:5" ht="36.75" x14ac:dyDescent="0.25">
      <c r="A1027" s="9" t="s">
        <v>164</v>
      </c>
      <c r="B1027" s="9" t="s">
        <v>85</v>
      </c>
      <c r="C1027" s="9" t="s">
        <v>2874</v>
      </c>
      <c r="D1027" s="9" t="s">
        <v>3895</v>
      </c>
      <c r="E1027" s="9">
        <v>0.83257230127775927</v>
      </c>
    </row>
    <row r="1028" spans="1:5" ht="36.75" x14ac:dyDescent="0.25">
      <c r="A1028" s="9" t="s">
        <v>164</v>
      </c>
      <c r="B1028" s="9" t="s">
        <v>85</v>
      </c>
      <c r="C1028" s="9" t="s">
        <v>2874</v>
      </c>
      <c r="D1028" s="9" t="s">
        <v>3896</v>
      </c>
      <c r="E1028" s="9">
        <v>0.80495141924484792</v>
      </c>
    </row>
    <row r="1029" spans="1:5" ht="36.75" x14ac:dyDescent="0.25">
      <c r="A1029" s="9" t="s">
        <v>164</v>
      </c>
      <c r="B1029" s="9" t="s">
        <v>85</v>
      </c>
      <c r="C1029" s="9" t="s">
        <v>2874</v>
      </c>
      <c r="D1029" s="9" t="s">
        <v>3897</v>
      </c>
      <c r="E1029" s="9">
        <v>0.77733053721193646</v>
      </c>
    </row>
    <row r="1030" spans="1:5" ht="36.75" x14ac:dyDescent="0.25">
      <c r="A1030" s="9" t="s">
        <v>164</v>
      </c>
      <c r="B1030" s="9" t="s">
        <v>85</v>
      </c>
      <c r="C1030" s="9" t="s">
        <v>2874</v>
      </c>
      <c r="D1030" s="9" t="s">
        <v>3898</v>
      </c>
      <c r="E1030" s="9">
        <v>0.74970965517902521</v>
      </c>
    </row>
    <row r="1031" spans="1:5" ht="36.75" x14ac:dyDescent="0.25">
      <c r="A1031" s="9" t="s">
        <v>164</v>
      </c>
      <c r="B1031" s="9" t="s">
        <v>85</v>
      </c>
      <c r="C1031" s="9" t="s">
        <v>2874</v>
      </c>
      <c r="D1031" s="9" t="s">
        <v>3899</v>
      </c>
      <c r="E1031" s="9">
        <v>0.71814293285569775</v>
      </c>
    </row>
    <row r="1032" spans="1:5" ht="36.75" x14ac:dyDescent="0.25">
      <c r="A1032" s="9" t="s">
        <v>164</v>
      </c>
      <c r="B1032" s="9" t="s">
        <v>85</v>
      </c>
      <c r="C1032" s="9" t="s">
        <v>2874</v>
      </c>
      <c r="D1032" s="9" t="s">
        <v>3900</v>
      </c>
      <c r="E1032" s="9">
        <v>0.69052205082278628</v>
      </c>
    </row>
    <row r="1033" spans="1:5" ht="36.75" x14ac:dyDescent="0.25">
      <c r="A1033" s="9" t="s">
        <v>164</v>
      </c>
      <c r="B1033" s="9" t="s">
        <v>85</v>
      </c>
      <c r="C1033" s="9" t="s">
        <v>2874</v>
      </c>
      <c r="D1033" s="9" t="s">
        <v>3901</v>
      </c>
      <c r="E1033" s="9">
        <v>0.66290116878987482</v>
      </c>
    </row>
    <row r="1034" spans="1:5" ht="36.75" x14ac:dyDescent="0.25">
      <c r="A1034" s="9" t="s">
        <v>164</v>
      </c>
      <c r="B1034" s="9" t="s">
        <v>85</v>
      </c>
      <c r="C1034" s="9" t="s">
        <v>2874</v>
      </c>
      <c r="D1034" s="9" t="s">
        <v>3902</v>
      </c>
      <c r="E1034" s="9">
        <v>0.63528028675696324</v>
      </c>
    </row>
    <row r="1035" spans="1:5" ht="36.75" x14ac:dyDescent="0.25">
      <c r="A1035" s="9" t="s">
        <v>164</v>
      </c>
      <c r="B1035" s="9" t="s">
        <v>85</v>
      </c>
      <c r="C1035" s="9" t="s">
        <v>2874</v>
      </c>
      <c r="D1035" s="9" t="s">
        <v>3903</v>
      </c>
      <c r="E1035" s="9">
        <v>0.60765940472405178</v>
      </c>
    </row>
    <row r="1036" spans="1:5" ht="36.75" x14ac:dyDescent="0.25">
      <c r="A1036" s="9" t="s">
        <v>164</v>
      </c>
      <c r="B1036" s="9" t="s">
        <v>85</v>
      </c>
      <c r="C1036" s="9" t="s">
        <v>2874</v>
      </c>
      <c r="D1036" s="9" t="s">
        <v>3904</v>
      </c>
      <c r="E1036" s="9">
        <v>0.55636348094864485</v>
      </c>
    </row>
    <row r="1037" spans="1:5" ht="36.75" x14ac:dyDescent="0.25">
      <c r="A1037" s="9" t="s">
        <v>164</v>
      </c>
      <c r="B1037" s="9" t="s">
        <v>85</v>
      </c>
      <c r="C1037" s="9" t="s">
        <v>2874</v>
      </c>
      <c r="D1037" s="9" t="s">
        <v>3905</v>
      </c>
      <c r="E1037" s="9">
        <v>0.50901339746365371</v>
      </c>
    </row>
    <row r="1038" spans="1:5" ht="36.75" x14ac:dyDescent="0.25">
      <c r="A1038" s="9" t="s">
        <v>164</v>
      </c>
      <c r="B1038" s="9" t="s">
        <v>85</v>
      </c>
      <c r="C1038" s="9" t="s">
        <v>2874</v>
      </c>
      <c r="D1038" s="9" t="s">
        <v>3906</v>
      </c>
      <c r="E1038" s="9">
        <v>0.46166331397866278</v>
      </c>
    </row>
    <row r="1039" spans="1:5" ht="36.75" x14ac:dyDescent="0.25">
      <c r="A1039" s="9" t="s">
        <v>164</v>
      </c>
      <c r="B1039" s="9" t="s">
        <v>85</v>
      </c>
      <c r="C1039" s="9" t="s">
        <v>2874</v>
      </c>
      <c r="D1039" s="9" t="s">
        <v>3907</v>
      </c>
      <c r="E1039" s="9">
        <v>0.35117978584701698</v>
      </c>
    </row>
    <row r="1040" spans="1:5" ht="36.75" x14ac:dyDescent="0.25">
      <c r="A1040" s="9" t="s">
        <v>164</v>
      </c>
      <c r="B1040" s="9" t="s">
        <v>85</v>
      </c>
      <c r="C1040" s="9" t="s">
        <v>2874</v>
      </c>
      <c r="D1040" s="9" t="s">
        <v>3908</v>
      </c>
      <c r="E1040" s="9">
        <v>0.18150865335913235</v>
      </c>
    </row>
    <row r="1041" spans="1:5" ht="36.75" x14ac:dyDescent="0.25">
      <c r="A1041" s="9" t="s">
        <v>164</v>
      </c>
      <c r="B1041" s="9" t="s">
        <v>85</v>
      </c>
      <c r="C1041" s="9" t="s">
        <v>2874</v>
      </c>
      <c r="D1041" s="9" t="s">
        <v>3909</v>
      </c>
      <c r="E1041" s="9">
        <v>7.7180636080535425</v>
      </c>
    </row>
    <row r="1042" spans="1:5" ht="36.75" x14ac:dyDescent="0.25">
      <c r="A1042" s="9" t="s">
        <v>164</v>
      </c>
      <c r="B1042" s="9" t="s">
        <v>85</v>
      </c>
      <c r="C1042" s="9" t="s">
        <v>2874</v>
      </c>
      <c r="D1042" s="9" t="s">
        <v>3910</v>
      </c>
      <c r="E1042" s="9">
        <v>10.405180845826782</v>
      </c>
    </row>
    <row r="1043" spans="1:5" ht="36.75" x14ac:dyDescent="0.25">
      <c r="A1043" s="9" t="s">
        <v>164</v>
      </c>
      <c r="B1043" s="9" t="s">
        <v>85</v>
      </c>
      <c r="C1043" s="9" t="s">
        <v>2874</v>
      </c>
      <c r="D1043" s="9" t="s">
        <v>3911</v>
      </c>
      <c r="E1043" s="9">
        <v>39.509698827934621</v>
      </c>
    </row>
    <row r="1044" spans="1:5" ht="36.75" x14ac:dyDescent="0.25">
      <c r="A1044" s="9" t="s">
        <v>164</v>
      </c>
      <c r="B1044" s="9" t="s">
        <v>85</v>
      </c>
      <c r="C1044" s="9" t="s">
        <v>2874</v>
      </c>
      <c r="D1044" s="9" t="s">
        <v>3912</v>
      </c>
      <c r="E1044" s="9">
        <v>16.884250602689725</v>
      </c>
    </row>
    <row r="1045" spans="1:5" ht="36.75" x14ac:dyDescent="0.25">
      <c r="A1045" s="9" t="s">
        <v>164</v>
      </c>
      <c r="B1045" s="9" t="s">
        <v>85</v>
      </c>
      <c r="C1045" s="9" t="s">
        <v>2874</v>
      </c>
      <c r="D1045" s="9" t="s">
        <v>3913</v>
      </c>
      <c r="E1045" s="9">
        <v>1.7085488457500937</v>
      </c>
    </row>
    <row r="1046" spans="1:5" ht="36.75" x14ac:dyDescent="0.25">
      <c r="A1046" s="9" t="s">
        <v>164</v>
      </c>
      <c r="B1046" s="9" t="s">
        <v>85</v>
      </c>
      <c r="C1046" s="9" t="s">
        <v>2874</v>
      </c>
      <c r="D1046" s="9" t="s">
        <v>3914</v>
      </c>
      <c r="E1046" s="9">
        <v>1.7480072486542528</v>
      </c>
    </row>
    <row r="1047" spans="1:5" ht="36.75" x14ac:dyDescent="0.25">
      <c r="A1047" s="9" t="s">
        <v>164</v>
      </c>
      <c r="B1047" s="9" t="s">
        <v>85</v>
      </c>
      <c r="C1047" s="9" t="s">
        <v>2874</v>
      </c>
      <c r="D1047" s="9" t="s">
        <v>3915</v>
      </c>
      <c r="E1047" s="9">
        <v>1.7835198112679962</v>
      </c>
    </row>
    <row r="1048" spans="1:5" ht="36.75" x14ac:dyDescent="0.25">
      <c r="A1048" s="9" t="s">
        <v>164</v>
      </c>
      <c r="B1048" s="9" t="s">
        <v>85</v>
      </c>
      <c r="C1048" s="9" t="s">
        <v>2874</v>
      </c>
      <c r="D1048" s="9" t="s">
        <v>3916</v>
      </c>
      <c r="E1048" s="9">
        <v>1.8190323738817398</v>
      </c>
    </row>
    <row r="1049" spans="1:5" ht="36.75" x14ac:dyDescent="0.25">
      <c r="A1049" s="9" t="s">
        <v>164</v>
      </c>
      <c r="B1049" s="9" t="s">
        <v>85</v>
      </c>
      <c r="C1049" s="9" t="s">
        <v>2874</v>
      </c>
      <c r="D1049" s="9" t="s">
        <v>3917</v>
      </c>
      <c r="E1049" s="9">
        <v>1.8545449364954831</v>
      </c>
    </row>
    <row r="1050" spans="1:5" ht="36.75" x14ac:dyDescent="0.25">
      <c r="A1050" s="9" t="s">
        <v>164</v>
      </c>
      <c r="B1050" s="9" t="s">
        <v>85</v>
      </c>
      <c r="C1050" s="9" t="s">
        <v>2874</v>
      </c>
      <c r="D1050" s="9" t="s">
        <v>3918</v>
      </c>
      <c r="E1050" s="9">
        <v>1.8742741379475625</v>
      </c>
    </row>
    <row r="1051" spans="1:5" ht="36.75" x14ac:dyDescent="0.25">
      <c r="A1051" s="9" t="s">
        <v>164</v>
      </c>
      <c r="B1051" s="9" t="s">
        <v>85</v>
      </c>
      <c r="C1051" s="9" t="s">
        <v>2874</v>
      </c>
      <c r="D1051" s="9" t="s">
        <v>3919</v>
      </c>
      <c r="E1051" s="9">
        <v>1.890057499109226</v>
      </c>
    </row>
    <row r="1052" spans="1:5" ht="36.75" x14ac:dyDescent="0.25">
      <c r="A1052" s="9" t="s">
        <v>164</v>
      </c>
      <c r="B1052" s="9" t="s">
        <v>85</v>
      </c>
      <c r="C1052" s="9" t="s">
        <v>2874</v>
      </c>
      <c r="D1052" s="9" t="s">
        <v>3920</v>
      </c>
      <c r="E1052" s="9">
        <v>1.9097867005613058</v>
      </c>
    </row>
    <row r="1053" spans="1:5" ht="36.75" x14ac:dyDescent="0.25">
      <c r="A1053" s="9" t="s">
        <v>164</v>
      </c>
      <c r="B1053" s="9" t="s">
        <v>85</v>
      </c>
      <c r="C1053" s="9" t="s">
        <v>2874</v>
      </c>
      <c r="D1053" s="9" t="s">
        <v>3921</v>
      </c>
      <c r="E1053" s="9">
        <v>1.9295159020133856</v>
      </c>
    </row>
    <row r="1054" spans="1:5" ht="36.75" x14ac:dyDescent="0.25">
      <c r="A1054" s="9" t="s">
        <v>164</v>
      </c>
      <c r="B1054" s="9" t="s">
        <v>85</v>
      </c>
      <c r="C1054" s="9" t="s">
        <v>2874</v>
      </c>
      <c r="D1054" s="9" t="s">
        <v>3922</v>
      </c>
      <c r="E1054" s="9">
        <v>1.9452992631750492</v>
      </c>
    </row>
    <row r="1055" spans="1:5" ht="36.75" x14ac:dyDescent="0.25">
      <c r="A1055" s="9" t="s">
        <v>164</v>
      </c>
      <c r="B1055" s="9" t="s">
        <v>85</v>
      </c>
      <c r="C1055" s="9" t="s">
        <v>2874</v>
      </c>
      <c r="D1055" s="9" t="s">
        <v>3923</v>
      </c>
      <c r="E1055" s="9">
        <v>3.9182194083830093</v>
      </c>
    </row>
    <row r="1056" spans="1:5" ht="36.75" x14ac:dyDescent="0.25">
      <c r="A1056" s="9" t="s">
        <v>164</v>
      </c>
      <c r="B1056" s="9" t="s">
        <v>85</v>
      </c>
      <c r="C1056" s="9" t="s">
        <v>2874</v>
      </c>
      <c r="D1056" s="9" t="s">
        <v>3924</v>
      </c>
      <c r="E1056" s="9">
        <v>10.795819034577958</v>
      </c>
    </row>
    <row r="1057" spans="1:5" ht="36.75" x14ac:dyDescent="0.25">
      <c r="A1057" s="9" t="s">
        <v>164</v>
      </c>
      <c r="B1057" s="9" t="s">
        <v>85</v>
      </c>
      <c r="C1057" s="9" t="s">
        <v>2874</v>
      </c>
      <c r="D1057" s="9" t="s">
        <v>3925</v>
      </c>
      <c r="E1057" s="9">
        <v>1.9452992631750492</v>
      </c>
    </row>
    <row r="1058" spans="1:5" ht="36.75" x14ac:dyDescent="0.25">
      <c r="A1058" s="9" t="s">
        <v>164</v>
      </c>
      <c r="B1058" s="9" t="s">
        <v>85</v>
      </c>
      <c r="C1058" s="9" t="s">
        <v>2874</v>
      </c>
      <c r="D1058" s="9" t="s">
        <v>3926</v>
      </c>
      <c r="E1058" s="9">
        <v>1.980811825788793</v>
      </c>
    </row>
    <row r="1059" spans="1:5" ht="36.75" x14ac:dyDescent="0.25">
      <c r="A1059" s="9" t="s">
        <v>164</v>
      </c>
      <c r="B1059" s="9" t="s">
        <v>85</v>
      </c>
      <c r="C1059" s="9" t="s">
        <v>2874</v>
      </c>
      <c r="D1059" s="9" t="s">
        <v>3927</v>
      </c>
      <c r="E1059" s="9">
        <v>2.0163243884025355</v>
      </c>
    </row>
    <row r="1060" spans="1:5" ht="36.75" x14ac:dyDescent="0.25">
      <c r="A1060" s="9" t="s">
        <v>164</v>
      </c>
      <c r="B1060" s="9" t="s">
        <v>85</v>
      </c>
      <c r="C1060" s="9" t="s">
        <v>2874</v>
      </c>
      <c r="D1060" s="9" t="s">
        <v>3928</v>
      </c>
      <c r="E1060" s="9">
        <v>2.0557827913066951</v>
      </c>
    </row>
    <row r="1061" spans="1:5" ht="36.75" x14ac:dyDescent="0.25">
      <c r="A1061" s="9" t="s">
        <v>164</v>
      </c>
      <c r="B1061" s="9" t="s">
        <v>85</v>
      </c>
      <c r="C1061" s="9" t="s">
        <v>2874</v>
      </c>
      <c r="D1061" s="9" t="s">
        <v>3929</v>
      </c>
      <c r="E1061" s="9">
        <v>2.0912953539204389</v>
      </c>
    </row>
    <row r="1062" spans="1:5" ht="36.75" x14ac:dyDescent="0.25">
      <c r="A1062" s="9" t="s">
        <v>164</v>
      </c>
      <c r="B1062" s="9" t="s">
        <v>85</v>
      </c>
      <c r="C1062" s="9" t="s">
        <v>2874</v>
      </c>
      <c r="D1062" s="9" t="s">
        <v>3930</v>
      </c>
      <c r="E1062" s="9">
        <v>2.1268079165341813</v>
      </c>
    </row>
    <row r="1063" spans="1:5" ht="36.75" x14ac:dyDescent="0.25">
      <c r="A1063" s="9" t="s">
        <v>164</v>
      </c>
      <c r="B1063" s="9" t="s">
        <v>85</v>
      </c>
      <c r="C1063" s="9" t="s">
        <v>2874</v>
      </c>
      <c r="D1063" s="9" t="s">
        <v>3931</v>
      </c>
      <c r="E1063" s="9">
        <v>2.1662663194383409</v>
      </c>
    </row>
    <row r="1064" spans="1:5" ht="36.75" x14ac:dyDescent="0.25">
      <c r="A1064" s="9" t="s">
        <v>164</v>
      </c>
      <c r="B1064" s="9" t="s">
        <v>85</v>
      </c>
      <c r="C1064" s="9" t="s">
        <v>2874</v>
      </c>
      <c r="D1064" s="9" t="s">
        <v>3932</v>
      </c>
      <c r="E1064" s="9">
        <v>2.2017788820520847</v>
      </c>
    </row>
    <row r="1065" spans="1:5" ht="36.75" x14ac:dyDescent="0.25">
      <c r="A1065" s="9" t="s">
        <v>164</v>
      </c>
      <c r="B1065" s="9" t="s">
        <v>85</v>
      </c>
      <c r="C1065" s="9" t="s">
        <v>2874</v>
      </c>
      <c r="D1065" s="9" t="s">
        <v>3933</v>
      </c>
      <c r="E1065" s="9">
        <v>2.2412372849562434</v>
      </c>
    </row>
    <row r="1066" spans="1:5" ht="36.75" x14ac:dyDescent="0.25">
      <c r="A1066" s="9" t="s">
        <v>164</v>
      </c>
      <c r="B1066" s="9" t="s">
        <v>85</v>
      </c>
      <c r="C1066" s="9" t="s">
        <v>2874</v>
      </c>
      <c r="D1066" s="9" t="s">
        <v>3934</v>
      </c>
      <c r="E1066" s="9">
        <v>2.2767498475699863</v>
      </c>
    </row>
    <row r="1067" spans="1:5" ht="36.75" x14ac:dyDescent="0.25">
      <c r="A1067" s="9" t="s">
        <v>164</v>
      </c>
      <c r="B1067" s="9" t="s">
        <v>85</v>
      </c>
      <c r="C1067" s="9" t="s">
        <v>2874</v>
      </c>
      <c r="D1067" s="9" t="s">
        <v>3935</v>
      </c>
      <c r="E1067" s="9">
        <v>2.3122624101837297</v>
      </c>
    </row>
    <row r="1068" spans="1:5" ht="36.75" x14ac:dyDescent="0.25">
      <c r="A1068" s="9" t="s">
        <v>164</v>
      </c>
      <c r="B1068" s="9" t="s">
        <v>85</v>
      </c>
      <c r="C1068" s="9" t="s">
        <v>2874</v>
      </c>
      <c r="D1068" s="9" t="s">
        <v>3936</v>
      </c>
      <c r="E1068" s="9">
        <v>2.3517208130878893</v>
      </c>
    </row>
    <row r="1069" spans="1:5" ht="36.75" x14ac:dyDescent="0.25">
      <c r="A1069" s="9" t="s">
        <v>164</v>
      </c>
      <c r="B1069" s="9" t="s">
        <v>85</v>
      </c>
      <c r="C1069" s="9" t="s">
        <v>2874</v>
      </c>
      <c r="D1069" s="9" t="s">
        <v>3937</v>
      </c>
      <c r="E1069" s="9">
        <v>8.9373282577920623</v>
      </c>
    </row>
    <row r="1070" spans="1:5" ht="36.75" x14ac:dyDescent="0.25">
      <c r="A1070" s="9" t="s">
        <v>164</v>
      </c>
      <c r="B1070" s="9" t="s">
        <v>85</v>
      </c>
      <c r="C1070" s="9" t="s">
        <v>2874</v>
      </c>
      <c r="D1070" s="9" t="s">
        <v>3938</v>
      </c>
      <c r="E1070" s="9">
        <v>1.1127269618972897</v>
      </c>
    </row>
    <row r="1071" spans="1:5" ht="36.75" x14ac:dyDescent="0.25">
      <c r="A1071" s="9" t="s">
        <v>164</v>
      </c>
      <c r="B1071" s="9" t="s">
        <v>85</v>
      </c>
      <c r="C1071" s="9" t="s">
        <v>2874</v>
      </c>
      <c r="D1071" s="9" t="s">
        <v>3939</v>
      </c>
      <c r="E1071" s="9">
        <v>1.1916437677056082</v>
      </c>
    </row>
    <row r="1072" spans="1:5" ht="36.75" x14ac:dyDescent="0.25">
      <c r="A1072" s="9" t="s">
        <v>164</v>
      </c>
      <c r="B1072" s="9" t="s">
        <v>85</v>
      </c>
      <c r="C1072" s="9" t="s">
        <v>2874</v>
      </c>
      <c r="D1072" s="9" t="s">
        <v>3940</v>
      </c>
      <c r="E1072" s="9">
        <v>4.8060334737265924</v>
      </c>
    </row>
    <row r="1073" spans="1:5" ht="36.75" x14ac:dyDescent="0.25">
      <c r="A1073" s="9" t="s">
        <v>164</v>
      </c>
      <c r="B1073" s="9" t="s">
        <v>85</v>
      </c>
      <c r="C1073" s="9" t="s">
        <v>2874</v>
      </c>
      <c r="D1073" s="9" t="s">
        <v>3941</v>
      </c>
      <c r="E1073" s="9">
        <v>14.161620802302741</v>
      </c>
    </row>
    <row r="1074" spans="1:5" ht="36.75" x14ac:dyDescent="0.25">
      <c r="A1074" s="9" t="s">
        <v>164</v>
      </c>
      <c r="B1074" s="9" t="s">
        <v>85</v>
      </c>
      <c r="C1074" s="9" t="s">
        <v>2874</v>
      </c>
      <c r="D1074" s="9" t="s">
        <v>3942</v>
      </c>
      <c r="E1074" s="9">
        <v>1.7282780472021735</v>
      </c>
    </row>
    <row r="1075" spans="1:5" ht="36.75" x14ac:dyDescent="0.25">
      <c r="A1075" s="9" t="s">
        <v>164</v>
      </c>
      <c r="B1075" s="9" t="s">
        <v>85</v>
      </c>
      <c r="C1075" s="9" t="s">
        <v>2874</v>
      </c>
      <c r="D1075" s="9" t="s">
        <v>3943</v>
      </c>
      <c r="E1075" s="9">
        <v>1.7677364501063328</v>
      </c>
    </row>
    <row r="1076" spans="1:5" ht="36.75" x14ac:dyDescent="0.25">
      <c r="A1076" s="9" t="s">
        <v>164</v>
      </c>
      <c r="B1076" s="9" t="s">
        <v>85</v>
      </c>
      <c r="C1076" s="9" t="s">
        <v>2874</v>
      </c>
      <c r="D1076" s="9" t="s">
        <v>3944</v>
      </c>
      <c r="E1076" s="9">
        <v>1.8032490127200758</v>
      </c>
    </row>
    <row r="1077" spans="1:5" ht="36.75" x14ac:dyDescent="0.25">
      <c r="A1077" s="9" t="s">
        <v>164</v>
      </c>
      <c r="B1077" s="9" t="s">
        <v>85</v>
      </c>
      <c r="C1077" s="9" t="s">
        <v>2874</v>
      </c>
      <c r="D1077" s="9" t="s">
        <v>3945</v>
      </c>
      <c r="E1077" s="9">
        <v>1.8427074156242351</v>
      </c>
    </row>
    <row r="1078" spans="1:5" ht="36.75" x14ac:dyDescent="0.25">
      <c r="A1078" s="9" t="s">
        <v>164</v>
      </c>
      <c r="B1078" s="9" t="s">
        <v>85</v>
      </c>
      <c r="C1078" s="9" t="s">
        <v>2874</v>
      </c>
      <c r="D1078" s="9" t="s">
        <v>3946</v>
      </c>
      <c r="E1078" s="9">
        <v>1.8782199782379783</v>
      </c>
    </row>
    <row r="1079" spans="1:5" ht="36.75" x14ac:dyDescent="0.25">
      <c r="A1079" s="9" t="s">
        <v>164</v>
      </c>
      <c r="B1079" s="9" t="s">
        <v>85</v>
      </c>
      <c r="C1079" s="9" t="s">
        <v>2874</v>
      </c>
      <c r="D1079" s="9" t="s">
        <v>3947</v>
      </c>
      <c r="E1079" s="9">
        <v>1.9137325408517218</v>
      </c>
    </row>
    <row r="1080" spans="1:5" ht="36.75" x14ac:dyDescent="0.25">
      <c r="A1080" s="9" t="s">
        <v>164</v>
      </c>
      <c r="B1080" s="9" t="s">
        <v>85</v>
      </c>
      <c r="C1080" s="9" t="s">
        <v>2874</v>
      </c>
      <c r="D1080" s="9" t="s">
        <v>3948</v>
      </c>
      <c r="E1080" s="9">
        <v>6.6605784102220742</v>
      </c>
    </row>
    <row r="1081" spans="1:5" ht="36.75" x14ac:dyDescent="0.25">
      <c r="A1081" s="9" t="s">
        <v>164</v>
      </c>
      <c r="B1081" s="9" t="s">
        <v>85</v>
      </c>
      <c r="C1081" s="9" t="s">
        <v>2874</v>
      </c>
      <c r="D1081" s="9" t="s">
        <v>3949</v>
      </c>
      <c r="E1081" s="9">
        <v>6.6763617713837382</v>
      </c>
    </row>
    <row r="1082" spans="1:5" ht="36.75" x14ac:dyDescent="0.25">
      <c r="A1082" s="9" t="s">
        <v>164</v>
      </c>
      <c r="B1082" s="9" t="s">
        <v>85</v>
      </c>
      <c r="C1082" s="9" t="s">
        <v>2874</v>
      </c>
      <c r="D1082" s="9" t="s">
        <v>3950</v>
      </c>
      <c r="E1082" s="9">
        <v>5.2321842250915109</v>
      </c>
    </row>
    <row r="1083" spans="1:5" ht="36.75" x14ac:dyDescent="0.25">
      <c r="A1083" s="9" t="s">
        <v>164</v>
      </c>
      <c r="B1083" s="9" t="s">
        <v>85</v>
      </c>
      <c r="C1083" s="9" t="s">
        <v>2874</v>
      </c>
      <c r="D1083" s="9" t="s">
        <v>3951</v>
      </c>
      <c r="E1083" s="9">
        <v>3.1132679891381616</v>
      </c>
    </row>
    <row r="1084" spans="1:5" ht="36.75" x14ac:dyDescent="0.25">
      <c r="A1084" s="9" t="s">
        <v>164</v>
      </c>
      <c r="B1084" s="9" t="s">
        <v>85</v>
      </c>
      <c r="C1084" s="9" t="s">
        <v>2874</v>
      </c>
      <c r="D1084" s="9" t="s">
        <v>3952</v>
      </c>
      <c r="E1084" s="9">
        <v>1.4047191433880679</v>
      </c>
    </row>
    <row r="1085" spans="1:5" ht="36.75" x14ac:dyDescent="0.25">
      <c r="A1085" s="9" t="s">
        <v>164</v>
      </c>
      <c r="B1085" s="9" t="s">
        <v>85</v>
      </c>
      <c r="C1085" s="9" t="s">
        <v>2874</v>
      </c>
      <c r="D1085" s="9" t="s">
        <v>3953</v>
      </c>
      <c r="E1085" s="9">
        <v>0.49717587659240603</v>
      </c>
    </row>
    <row r="1086" spans="1:5" ht="36.75" x14ac:dyDescent="0.25">
      <c r="A1086" s="9" t="s">
        <v>164</v>
      </c>
      <c r="B1086" s="9" t="s">
        <v>85</v>
      </c>
      <c r="C1086" s="9" t="s">
        <v>2874</v>
      </c>
      <c r="D1086" s="9" t="s">
        <v>3954</v>
      </c>
      <c r="E1086" s="9">
        <v>0.52085091833490171</v>
      </c>
    </row>
    <row r="1087" spans="1:5" ht="36.75" x14ac:dyDescent="0.25">
      <c r="A1087" s="9" t="s">
        <v>164</v>
      </c>
      <c r="B1087" s="9" t="s">
        <v>85</v>
      </c>
      <c r="C1087" s="9" t="s">
        <v>2874</v>
      </c>
      <c r="D1087" s="9" t="s">
        <v>3955</v>
      </c>
      <c r="E1087" s="9">
        <v>0.53268843920614939</v>
      </c>
    </row>
    <row r="1088" spans="1:5" ht="36.75" x14ac:dyDescent="0.25">
      <c r="A1088" s="9" t="s">
        <v>164</v>
      </c>
      <c r="B1088" s="9" t="s">
        <v>85</v>
      </c>
      <c r="C1088" s="9" t="s">
        <v>2874</v>
      </c>
      <c r="D1088" s="9" t="s">
        <v>3956</v>
      </c>
      <c r="E1088" s="9">
        <v>0.54847180036781296</v>
      </c>
    </row>
    <row r="1089" spans="1:5" ht="36.75" x14ac:dyDescent="0.25">
      <c r="A1089" s="9" t="s">
        <v>164</v>
      </c>
      <c r="B1089" s="9" t="s">
        <v>85</v>
      </c>
      <c r="C1089" s="9" t="s">
        <v>2874</v>
      </c>
      <c r="D1089" s="9" t="s">
        <v>3957</v>
      </c>
      <c r="E1089" s="9">
        <v>0.56030932123906085</v>
      </c>
    </row>
    <row r="1090" spans="1:5" ht="36.75" x14ac:dyDescent="0.25">
      <c r="A1090" s="9" t="s">
        <v>164</v>
      </c>
      <c r="B1090" s="9" t="s">
        <v>85</v>
      </c>
      <c r="C1090" s="9" t="s">
        <v>2874</v>
      </c>
      <c r="D1090" s="9" t="s">
        <v>3958</v>
      </c>
      <c r="E1090" s="9">
        <v>0.57214684211030853</v>
      </c>
    </row>
    <row r="1091" spans="1:5" ht="36.75" x14ac:dyDescent="0.25">
      <c r="A1091" s="9" t="s">
        <v>164</v>
      </c>
      <c r="B1091" s="9" t="s">
        <v>85</v>
      </c>
      <c r="C1091" s="9" t="s">
        <v>2874</v>
      </c>
      <c r="D1091" s="9" t="s">
        <v>3959</v>
      </c>
      <c r="E1091" s="9">
        <v>0.58398436298155643</v>
      </c>
    </row>
    <row r="1092" spans="1:5" ht="36.75" x14ac:dyDescent="0.25">
      <c r="A1092" s="9" t="s">
        <v>164</v>
      </c>
      <c r="B1092" s="9" t="s">
        <v>85</v>
      </c>
      <c r="C1092" s="9" t="s">
        <v>2874</v>
      </c>
      <c r="D1092" s="9" t="s">
        <v>3960</v>
      </c>
      <c r="E1092" s="9">
        <v>0.53663427949656539</v>
      </c>
    </row>
    <row r="1093" spans="1:5" ht="36.75" x14ac:dyDescent="0.25">
      <c r="A1093" s="9" t="s">
        <v>164</v>
      </c>
      <c r="B1093" s="9" t="s">
        <v>85</v>
      </c>
      <c r="C1093" s="9" t="s">
        <v>2874</v>
      </c>
      <c r="D1093" s="9" t="s">
        <v>3961</v>
      </c>
      <c r="E1093" s="9">
        <v>0.57609268240072442</v>
      </c>
    </row>
    <row r="1094" spans="1:5" ht="36.75" x14ac:dyDescent="0.25">
      <c r="A1094" s="9" t="s">
        <v>164</v>
      </c>
      <c r="B1094" s="9" t="s">
        <v>85</v>
      </c>
      <c r="C1094" s="9" t="s">
        <v>2874</v>
      </c>
      <c r="D1094" s="9" t="s">
        <v>3962</v>
      </c>
      <c r="E1094" s="9">
        <v>0.61160524501446789</v>
      </c>
    </row>
    <row r="1095" spans="1:5" ht="36.75" x14ac:dyDescent="0.25">
      <c r="A1095" s="9" t="s">
        <v>164</v>
      </c>
      <c r="B1095" s="9" t="s">
        <v>85</v>
      </c>
      <c r="C1095" s="9" t="s">
        <v>2874</v>
      </c>
      <c r="D1095" s="9" t="s">
        <v>3963</v>
      </c>
      <c r="E1095" s="9">
        <v>0.65106364791862703</v>
      </c>
    </row>
    <row r="1096" spans="1:5" ht="36.75" x14ac:dyDescent="0.25">
      <c r="A1096" s="9" t="s">
        <v>164</v>
      </c>
      <c r="B1096" s="9" t="s">
        <v>85</v>
      </c>
      <c r="C1096" s="9" t="s">
        <v>2874</v>
      </c>
      <c r="D1096" s="9" t="s">
        <v>3964</v>
      </c>
      <c r="E1096" s="9">
        <v>0.68657621053237017</v>
      </c>
    </row>
    <row r="1097" spans="1:5" ht="36.75" x14ac:dyDescent="0.25">
      <c r="A1097" s="9" t="s">
        <v>164</v>
      </c>
      <c r="B1097" s="9" t="s">
        <v>85</v>
      </c>
      <c r="C1097" s="9" t="s">
        <v>2874</v>
      </c>
      <c r="D1097" s="9" t="s">
        <v>3965</v>
      </c>
      <c r="E1097" s="9">
        <v>0.72208877314611353</v>
      </c>
    </row>
    <row r="1098" spans="1:5" ht="36.75" x14ac:dyDescent="0.25">
      <c r="A1098" s="9" t="s">
        <v>164</v>
      </c>
      <c r="B1098" s="9" t="s">
        <v>85</v>
      </c>
      <c r="C1098" s="9" t="s">
        <v>2874</v>
      </c>
      <c r="D1098" s="9" t="s">
        <v>3966</v>
      </c>
      <c r="E1098" s="9">
        <v>0.54452596007739706</v>
      </c>
    </row>
    <row r="1099" spans="1:5" ht="36.75" x14ac:dyDescent="0.25">
      <c r="A1099" s="9" t="s">
        <v>164</v>
      </c>
      <c r="B1099" s="9" t="s">
        <v>85</v>
      </c>
      <c r="C1099" s="9" t="s">
        <v>2874</v>
      </c>
      <c r="D1099" s="9" t="s">
        <v>3967</v>
      </c>
      <c r="E1099" s="9">
        <v>0.62738860617613135</v>
      </c>
    </row>
    <row r="1100" spans="1:5" ht="36.75" x14ac:dyDescent="0.25">
      <c r="A1100" s="9" t="s">
        <v>164</v>
      </c>
      <c r="B1100" s="9" t="s">
        <v>85</v>
      </c>
      <c r="C1100" s="9" t="s">
        <v>2874</v>
      </c>
      <c r="D1100" s="9" t="s">
        <v>3968</v>
      </c>
      <c r="E1100" s="9">
        <v>0.71419709256528163</v>
      </c>
    </row>
    <row r="1101" spans="1:5" ht="36.75" x14ac:dyDescent="0.25">
      <c r="A1101" s="9" t="s">
        <v>164</v>
      </c>
      <c r="B1101" s="9" t="s">
        <v>85</v>
      </c>
      <c r="C1101" s="9" t="s">
        <v>2874</v>
      </c>
      <c r="D1101" s="9" t="s">
        <v>3969</v>
      </c>
      <c r="E1101" s="9">
        <v>0.79705973866401603</v>
      </c>
    </row>
    <row r="1102" spans="1:5" ht="36.75" x14ac:dyDescent="0.25">
      <c r="A1102" s="9" t="s">
        <v>164</v>
      </c>
      <c r="B1102" s="9" t="s">
        <v>85</v>
      </c>
      <c r="C1102" s="9" t="s">
        <v>2874</v>
      </c>
      <c r="D1102" s="9" t="s">
        <v>3970</v>
      </c>
      <c r="E1102" s="9">
        <v>0.88386822505316642</v>
      </c>
    </row>
    <row r="1103" spans="1:5" ht="36.75" x14ac:dyDescent="0.25">
      <c r="A1103" s="9" t="s">
        <v>164</v>
      </c>
      <c r="B1103" s="9" t="s">
        <v>85</v>
      </c>
      <c r="C1103" s="9" t="s">
        <v>2874</v>
      </c>
      <c r="D1103" s="9" t="s">
        <v>3971</v>
      </c>
      <c r="E1103" s="9">
        <v>0.96673087115190059</v>
      </c>
    </row>
    <row r="1104" spans="1:5" ht="36.75" x14ac:dyDescent="0.25">
      <c r="A1104" s="9" t="s">
        <v>164</v>
      </c>
      <c r="B1104" s="9" t="s">
        <v>85</v>
      </c>
      <c r="C1104" s="9" t="s">
        <v>2874</v>
      </c>
      <c r="D1104" s="9" t="s">
        <v>3972</v>
      </c>
      <c r="E1104" s="9">
        <v>1.053539357541051</v>
      </c>
    </row>
    <row r="1105" spans="1:5" ht="36.75" x14ac:dyDescent="0.25">
      <c r="A1105" s="9" t="s">
        <v>164</v>
      </c>
      <c r="B1105" s="9" t="s">
        <v>85</v>
      </c>
      <c r="C1105" s="9" t="s">
        <v>2874</v>
      </c>
      <c r="D1105" s="9" t="s">
        <v>3973</v>
      </c>
      <c r="E1105" s="9">
        <v>1.1364020036397848</v>
      </c>
    </row>
    <row r="1106" spans="1:5" ht="36.75" x14ac:dyDescent="0.25">
      <c r="A1106" s="9" t="s">
        <v>164</v>
      </c>
      <c r="B1106" s="9" t="s">
        <v>85</v>
      </c>
      <c r="C1106" s="9" t="s">
        <v>2874</v>
      </c>
      <c r="D1106" s="9" t="s">
        <v>3974</v>
      </c>
      <c r="E1106" s="9">
        <v>1.2232104900289358</v>
      </c>
    </row>
    <row r="1107" spans="1:5" ht="36.75" x14ac:dyDescent="0.25">
      <c r="A1107" s="9" t="s">
        <v>164</v>
      </c>
      <c r="B1107" s="9" t="s">
        <v>85</v>
      </c>
      <c r="C1107" s="9" t="s">
        <v>2874</v>
      </c>
      <c r="D1107" s="9" t="s">
        <v>3975</v>
      </c>
      <c r="E1107" s="9">
        <v>1.3100189764180856</v>
      </c>
    </row>
    <row r="1108" spans="1:5" ht="36.75" x14ac:dyDescent="0.25">
      <c r="A1108" s="9" t="s">
        <v>164</v>
      </c>
      <c r="B1108" s="9" t="s">
        <v>85</v>
      </c>
      <c r="C1108" s="9" t="s">
        <v>2874</v>
      </c>
      <c r="D1108" s="9" t="s">
        <v>3976</v>
      </c>
      <c r="E1108" s="9">
        <v>1.3928816225168201</v>
      </c>
    </row>
    <row r="1109" spans="1:5" ht="36.75" x14ac:dyDescent="0.25">
      <c r="A1109" s="9" t="s">
        <v>164</v>
      </c>
      <c r="B1109" s="9" t="s">
        <v>85</v>
      </c>
      <c r="C1109" s="9" t="s">
        <v>2874</v>
      </c>
      <c r="D1109" s="9" t="s">
        <v>3977</v>
      </c>
      <c r="E1109" s="9">
        <v>1.4796901089059702</v>
      </c>
    </row>
    <row r="1110" spans="1:5" ht="36.75" x14ac:dyDescent="0.25">
      <c r="A1110" s="9" t="s">
        <v>164</v>
      </c>
      <c r="B1110" s="9" t="s">
        <v>85</v>
      </c>
      <c r="C1110" s="9" t="s">
        <v>2874</v>
      </c>
      <c r="D1110" s="9" t="s">
        <v>3978</v>
      </c>
      <c r="E1110" s="9">
        <v>1.5625527550047045</v>
      </c>
    </row>
    <row r="1111" spans="1:5" ht="36.75" x14ac:dyDescent="0.25">
      <c r="A1111" s="9" t="s">
        <v>164</v>
      </c>
      <c r="B1111" s="9" t="s">
        <v>85</v>
      </c>
      <c r="C1111" s="9" t="s">
        <v>2874</v>
      </c>
      <c r="D1111" s="9" t="s">
        <v>3979</v>
      </c>
      <c r="E1111" s="9">
        <v>1.6493612413938552</v>
      </c>
    </row>
    <row r="1112" spans="1:5" ht="36.75" x14ac:dyDescent="0.25">
      <c r="A1112" s="9" t="s">
        <v>164</v>
      </c>
      <c r="B1112" s="9" t="s">
        <v>85</v>
      </c>
      <c r="C1112" s="9" t="s">
        <v>2874</v>
      </c>
      <c r="D1112" s="9" t="s">
        <v>3980</v>
      </c>
      <c r="E1112" s="9">
        <v>1.7322238874925893</v>
      </c>
    </row>
    <row r="1113" spans="1:5" ht="36.75" x14ac:dyDescent="0.25">
      <c r="A1113" s="9" t="s">
        <v>164</v>
      </c>
      <c r="B1113" s="9" t="s">
        <v>85</v>
      </c>
      <c r="C1113" s="9" t="s">
        <v>2874</v>
      </c>
      <c r="D1113" s="9" t="s">
        <v>3981</v>
      </c>
      <c r="E1113" s="9">
        <v>1.8190323738817398</v>
      </c>
    </row>
    <row r="1114" spans="1:5" ht="36.75" x14ac:dyDescent="0.25">
      <c r="A1114" s="9" t="s">
        <v>164</v>
      </c>
      <c r="B1114" s="9" t="s">
        <v>85</v>
      </c>
      <c r="C1114" s="9" t="s">
        <v>2874</v>
      </c>
      <c r="D1114" s="9" t="s">
        <v>3982</v>
      </c>
      <c r="E1114" s="9">
        <v>1.9058408602708898</v>
      </c>
    </row>
    <row r="1115" spans="1:5" ht="36.75" x14ac:dyDescent="0.25">
      <c r="A1115" s="9" t="s">
        <v>164</v>
      </c>
      <c r="B1115" s="9" t="s">
        <v>85</v>
      </c>
      <c r="C1115" s="9" t="s">
        <v>2874</v>
      </c>
      <c r="D1115" s="9" t="s">
        <v>3983</v>
      </c>
      <c r="E1115" s="9">
        <v>0.5169050780444856</v>
      </c>
    </row>
    <row r="1116" spans="1:5" ht="36.75" x14ac:dyDescent="0.25">
      <c r="A1116" s="9" t="s">
        <v>164</v>
      </c>
      <c r="B1116" s="9" t="s">
        <v>85</v>
      </c>
      <c r="C1116" s="9" t="s">
        <v>2874</v>
      </c>
      <c r="D1116" s="9" t="s">
        <v>3984</v>
      </c>
      <c r="E1116" s="9">
        <v>0.63528028675696324</v>
      </c>
    </row>
    <row r="1117" spans="1:5" ht="36.75" x14ac:dyDescent="0.25">
      <c r="A1117" s="9" t="s">
        <v>164</v>
      </c>
      <c r="B1117" s="9" t="s">
        <v>85</v>
      </c>
      <c r="C1117" s="9" t="s">
        <v>2874</v>
      </c>
      <c r="D1117" s="9" t="s">
        <v>3985</v>
      </c>
      <c r="E1117" s="9">
        <v>0.72998045372694542</v>
      </c>
    </row>
    <row r="1118" spans="1:5" ht="36.75" x14ac:dyDescent="0.25">
      <c r="A1118" s="9" t="s">
        <v>164</v>
      </c>
      <c r="B1118" s="9" t="s">
        <v>85</v>
      </c>
      <c r="C1118" s="9" t="s">
        <v>2874</v>
      </c>
      <c r="D1118" s="9" t="s">
        <v>3986</v>
      </c>
      <c r="E1118" s="9">
        <v>0.79311389837360002</v>
      </c>
    </row>
    <row r="1119" spans="1:5" ht="36.75" x14ac:dyDescent="0.25">
      <c r="A1119" s="9" t="s">
        <v>164</v>
      </c>
      <c r="B1119" s="9" t="s">
        <v>85</v>
      </c>
      <c r="C1119" s="9" t="s">
        <v>2874</v>
      </c>
      <c r="D1119" s="9" t="s">
        <v>3987</v>
      </c>
      <c r="E1119" s="9">
        <v>0.85624734302025496</v>
      </c>
    </row>
    <row r="1120" spans="1:5" ht="36.75" x14ac:dyDescent="0.25">
      <c r="A1120" s="9" t="s">
        <v>164</v>
      </c>
      <c r="B1120" s="9" t="s">
        <v>85</v>
      </c>
      <c r="C1120" s="9" t="s">
        <v>2874</v>
      </c>
      <c r="D1120" s="9" t="s">
        <v>3988</v>
      </c>
      <c r="E1120" s="9">
        <v>0.91938078766690956</v>
      </c>
    </row>
    <row r="1121" spans="1:5" ht="36.75" x14ac:dyDescent="0.25">
      <c r="A1121" s="9" t="s">
        <v>164</v>
      </c>
      <c r="B1121" s="9" t="s">
        <v>85</v>
      </c>
      <c r="C1121" s="9" t="s">
        <v>2874</v>
      </c>
      <c r="D1121" s="9" t="s">
        <v>3989</v>
      </c>
      <c r="E1121" s="9">
        <v>0.98251423231356438</v>
      </c>
    </row>
    <row r="1122" spans="1:5" ht="36.75" x14ac:dyDescent="0.25">
      <c r="A1122" s="9" t="s">
        <v>164</v>
      </c>
      <c r="B1122" s="9" t="s">
        <v>85</v>
      </c>
      <c r="C1122" s="9" t="s">
        <v>2874</v>
      </c>
      <c r="D1122" s="9" t="s">
        <v>3990</v>
      </c>
      <c r="E1122" s="9">
        <v>1.0456476769602194</v>
      </c>
    </row>
    <row r="1123" spans="1:5" ht="36.75" x14ac:dyDescent="0.25">
      <c r="A1123" s="9" t="s">
        <v>164</v>
      </c>
      <c r="B1123" s="9" t="s">
        <v>85</v>
      </c>
      <c r="C1123" s="9" t="s">
        <v>2874</v>
      </c>
      <c r="D1123" s="9" t="s">
        <v>3991</v>
      </c>
      <c r="E1123" s="9">
        <v>1.1127269618972897</v>
      </c>
    </row>
    <row r="1124" spans="1:5" ht="36.75" x14ac:dyDescent="0.25">
      <c r="A1124" s="9" t="s">
        <v>164</v>
      </c>
      <c r="B1124" s="9" t="s">
        <v>85</v>
      </c>
      <c r="C1124" s="9" t="s">
        <v>2874</v>
      </c>
      <c r="D1124" s="9" t="s">
        <v>3992</v>
      </c>
      <c r="E1124" s="9">
        <v>1.1758604065439446</v>
      </c>
    </row>
    <row r="1125" spans="1:5" ht="36.75" x14ac:dyDescent="0.25">
      <c r="A1125" s="9" t="s">
        <v>164</v>
      </c>
      <c r="B1125" s="9" t="s">
        <v>85</v>
      </c>
      <c r="C1125" s="9" t="s">
        <v>2874</v>
      </c>
      <c r="D1125" s="9" t="s">
        <v>3993</v>
      </c>
      <c r="E1125" s="9">
        <v>1.2153188094481036</v>
      </c>
    </row>
    <row r="1126" spans="1:5" ht="36.75" x14ac:dyDescent="0.25">
      <c r="A1126" s="9" t="s">
        <v>164</v>
      </c>
      <c r="B1126" s="9" t="s">
        <v>85</v>
      </c>
      <c r="C1126" s="9" t="s">
        <v>2874</v>
      </c>
      <c r="D1126" s="9" t="s">
        <v>3994</v>
      </c>
      <c r="E1126" s="9">
        <v>1.2508313720618471</v>
      </c>
    </row>
    <row r="1127" spans="1:5" ht="36.75" x14ac:dyDescent="0.25">
      <c r="A1127" s="9" t="s">
        <v>164</v>
      </c>
      <c r="B1127" s="9" t="s">
        <v>85</v>
      </c>
      <c r="C1127" s="9" t="s">
        <v>2874</v>
      </c>
      <c r="D1127" s="9" t="s">
        <v>3995</v>
      </c>
      <c r="E1127" s="9">
        <v>1.2902897749660061</v>
      </c>
    </row>
    <row r="1128" spans="1:5" ht="36.75" x14ac:dyDescent="0.25">
      <c r="A1128" s="9" t="s">
        <v>164</v>
      </c>
      <c r="B1128" s="9" t="s">
        <v>85</v>
      </c>
      <c r="C1128" s="9" t="s">
        <v>2874</v>
      </c>
      <c r="D1128" s="9" t="s">
        <v>3996</v>
      </c>
      <c r="E1128" s="9">
        <v>1.3297481778701654</v>
      </c>
    </row>
    <row r="1129" spans="1:5" ht="36.75" x14ac:dyDescent="0.25">
      <c r="A1129" s="9" t="s">
        <v>164</v>
      </c>
      <c r="B1129" s="9" t="s">
        <v>85</v>
      </c>
      <c r="C1129" s="9" t="s">
        <v>2874</v>
      </c>
      <c r="D1129" s="9" t="s">
        <v>3997</v>
      </c>
      <c r="E1129" s="9">
        <v>1.3692065807743248</v>
      </c>
    </row>
    <row r="1130" spans="1:5" ht="36.75" x14ac:dyDescent="0.25">
      <c r="A1130" s="9" t="s">
        <v>164</v>
      </c>
      <c r="B1130" s="9" t="s">
        <v>85</v>
      </c>
      <c r="C1130" s="9" t="s">
        <v>2874</v>
      </c>
      <c r="D1130" s="9" t="s">
        <v>3998</v>
      </c>
      <c r="E1130" s="9">
        <v>1.4047191433880679</v>
      </c>
    </row>
    <row r="1131" spans="1:5" ht="36.75" x14ac:dyDescent="0.25">
      <c r="A1131" s="9" t="s">
        <v>164</v>
      </c>
      <c r="B1131" s="9" t="s">
        <v>85</v>
      </c>
      <c r="C1131" s="9" t="s">
        <v>2874</v>
      </c>
      <c r="D1131" s="9" t="s">
        <v>3999</v>
      </c>
      <c r="E1131" s="9">
        <v>1.4441775462922271</v>
      </c>
    </row>
    <row r="1132" spans="1:5" ht="36.75" x14ac:dyDescent="0.25">
      <c r="A1132" s="9" t="s">
        <v>164</v>
      </c>
      <c r="B1132" s="9" t="s">
        <v>85</v>
      </c>
      <c r="C1132" s="9" t="s">
        <v>2874</v>
      </c>
      <c r="D1132" s="9" t="s">
        <v>4000</v>
      </c>
      <c r="E1132" s="9">
        <v>1.4836359491963864</v>
      </c>
    </row>
    <row r="1133" spans="1:5" ht="36.75" x14ac:dyDescent="0.25">
      <c r="A1133" s="9" t="s">
        <v>164</v>
      </c>
      <c r="B1133" s="9" t="s">
        <v>85</v>
      </c>
      <c r="C1133" s="9" t="s">
        <v>2874</v>
      </c>
      <c r="D1133" s="9" t="s">
        <v>4001</v>
      </c>
      <c r="E1133" s="9">
        <v>1.5230943521005456</v>
      </c>
    </row>
    <row r="1134" spans="1:5" ht="36.75" x14ac:dyDescent="0.25">
      <c r="A1134" s="9" t="s">
        <v>164</v>
      </c>
      <c r="B1134" s="9" t="s">
        <v>85</v>
      </c>
      <c r="C1134" s="9" t="s">
        <v>2874</v>
      </c>
      <c r="D1134" s="9" t="s">
        <v>4002</v>
      </c>
      <c r="E1134" s="9">
        <v>1.5625527550047045</v>
      </c>
    </row>
    <row r="1135" spans="1:5" ht="36.75" x14ac:dyDescent="0.25">
      <c r="A1135" s="9" t="s">
        <v>164</v>
      </c>
      <c r="B1135" s="9" t="s">
        <v>85</v>
      </c>
      <c r="C1135" s="9" t="s">
        <v>2874</v>
      </c>
      <c r="D1135" s="9" t="s">
        <v>4003</v>
      </c>
      <c r="E1135" s="9">
        <v>1.5980653176184481</v>
      </c>
    </row>
    <row r="1136" spans="1:5" ht="36.75" x14ac:dyDescent="0.25">
      <c r="A1136" s="9" t="s">
        <v>164</v>
      </c>
      <c r="B1136" s="9" t="s">
        <v>85</v>
      </c>
      <c r="C1136" s="9" t="s">
        <v>2874</v>
      </c>
      <c r="D1136" s="9" t="s">
        <v>4004</v>
      </c>
      <c r="E1136" s="9">
        <v>1.6375237205226074</v>
      </c>
    </row>
    <row r="1137" spans="1:5" ht="36.75" x14ac:dyDescent="0.25">
      <c r="A1137" s="9" t="s">
        <v>164</v>
      </c>
      <c r="B1137" s="9" t="s">
        <v>85</v>
      </c>
      <c r="C1137" s="9" t="s">
        <v>2874</v>
      </c>
      <c r="D1137" s="9" t="s">
        <v>4005</v>
      </c>
      <c r="E1137" s="9">
        <v>1.6769821234267668</v>
      </c>
    </row>
    <row r="1138" spans="1:5" ht="36.75" x14ac:dyDescent="0.25">
      <c r="A1138" s="9" t="s">
        <v>164</v>
      </c>
      <c r="B1138" s="9" t="s">
        <v>85</v>
      </c>
      <c r="C1138" s="9" t="s">
        <v>2874</v>
      </c>
      <c r="D1138" s="9" t="s">
        <v>4006</v>
      </c>
      <c r="E1138" s="9">
        <v>0.50901339746365371</v>
      </c>
    </row>
    <row r="1139" spans="1:5" ht="36.75" x14ac:dyDescent="0.25">
      <c r="A1139" s="9" t="s">
        <v>164</v>
      </c>
      <c r="B1139" s="9" t="s">
        <v>85</v>
      </c>
      <c r="C1139" s="9" t="s">
        <v>2874</v>
      </c>
      <c r="D1139" s="9" t="s">
        <v>4007</v>
      </c>
      <c r="E1139" s="9">
        <v>0.5958218838528041</v>
      </c>
    </row>
    <row r="1140" spans="1:5" ht="36.75" x14ac:dyDescent="0.25">
      <c r="A1140" s="9" t="s">
        <v>164</v>
      </c>
      <c r="B1140" s="9" t="s">
        <v>85</v>
      </c>
      <c r="C1140" s="9" t="s">
        <v>2874</v>
      </c>
      <c r="D1140" s="9" t="s">
        <v>4008</v>
      </c>
      <c r="E1140" s="9">
        <v>0.6786845299515385</v>
      </c>
    </row>
    <row r="1141" spans="1:5" ht="36.75" x14ac:dyDescent="0.25">
      <c r="A1141" s="9" t="s">
        <v>164</v>
      </c>
      <c r="B1141" s="9" t="s">
        <v>85</v>
      </c>
      <c r="C1141" s="9" t="s">
        <v>2874</v>
      </c>
      <c r="D1141" s="9" t="s">
        <v>4009</v>
      </c>
      <c r="E1141" s="9">
        <v>0.76549301634068867</v>
      </c>
    </row>
    <row r="1142" spans="1:5" ht="36.75" x14ac:dyDescent="0.25">
      <c r="A1142" s="9" t="s">
        <v>164</v>
      </c>
      <c r="B1142" s="9" t="s">
        <v>85</v>
      </c>
      <c r="C1142" s="9" t="s">
        <v>2874</v>
      </c>
      <c r="D1142" s="9" t="s">
        <v>4010</v>
      </c>
      <c r="E1142" s="9">
        <v>0.85230150272983907</v>
      </c>
    </row>
    <row r="1143" spans="1:5" ht="36.75" x14ac:dyDescent="0.25">
      <c r="A1143" s="9" t="s">
        <v>164</v>
      </c>
      <c r="B1143" s="9" t="s">
        <v>85</v>
      </c>
      <c r="C1143" s="9" t="s">
        <v>2874</v>
      </c>
      <c r="D1143" s="9" t="s">
        <v>4011</v>
      </c>
      <c r="E1143" s="9">
        <v>0.93910998911898913</v>
      </c>
    </row>
    <row r="1144" spans="1:5" ht="36.75" x14ac:dyDescent="0.25">
      <c r="A1144" s="9" t="s">
        <v>164</v>
      </c>
      <c r="B1144" s="9" t="s">
        <v>85</v>
      </c>
      <c r="C1144" s="9" t="s">
        <v>2874</v>
      </c>
      <c r="D1144" s="9" t="s">
        <v>4012</v>
      </c>
      <c r="E1144" s="9">
        <v>1.0259184755081394</v>
      </c>
    </row>
    <row r="1145" spans="1:5" ht="36.75" x14ac:dyDescent="0.25">
      <c r="A1145" s="9" t="s">
        <v>164</v>
      </c>
      <c r="B1145" s="9" t="s">
        <v>85</v>
      </c>
      <c r="C1145" s="9" t="s">
        <v>2874</v>
      </c>
      <c r="D1145" s="9" t="s">
        <v>4013</v>
      </c>
      <c r="E1145" s="9">
        <v>1.1127269618972897</v>
      </c>
    </row>
    <row r="1146" spans="1:5" ht="36.75" x14ac:dyDescent="0.25">
      <c r="A1146" s="9" t="s">
        <v>164</v>
      </c>
      <c r="B1146" s="9" t="s">
        <v>85</v>
      </c>
      <c r="C1146" s="9" t="s">
        <v>2874</v>
      </c>
      <c r="D1146" s="9" t="s">
        <v>4014</v>
      </c>
      <c r="E1146" s="9">
        <v>1.1955896079960242</v>
      </c>
    </row>
    <row r="1147" spans="1:5" ht="36.75" x14ac:dyDescent="0.25">
      <c r="A1147" s="9" t="s">
        <v>164</v>
      </c>
      <c r="B1147" s="9" t="s">
        <v>85</v>
      </c>
      <c r="C1147" s="9" t="s">
        <v>2874</v>
      </c>
      <c r="D1147" s="9" t="s">
        <v>4015</v>
      </c>
      <c r="E1147" s="9">
        <v>1.2823980943851743</v>
      </c>
    </row>
    <row r="1148" spans="1:5" ht="36.75" x14ac:dyDescent="0.25">
      <c r="A1148" s="9" t="s">
        <v>164</v>
      </c>
      <c r="B1148" s="9" t="s">
        <v>85</v>
      </c>
      <c r="C1148" s="9" t="s">
        <v>2874</v>
      </c>
      <c r="D1148" s="9" t="s">
        <v>4016</v>
      </c>
      <c r="E1148" s="9">
        <v>1.3692065807743248</v>
      </c>
    </row>
    <row r="1149" spans="1:5" ht="36.75" x14ac:dyDescent="0.25">
      <c r="A1149" s="9" t="s">
        <v>164</v>
      </c>
      <c r="B1149" s="9" t="s">
        <v>85</v>
      </c>
      <c r="C1149" s="9" t="s">
        <v>2874</v>
      </c>
      <c r="D1149" s="9" t="s">
        <v>4017</v>
      </c>
      <c r="E1149" s="9">
        <v>1.4560150671634748</v>
      </c>
    </row>
    <row r="1150" spans="1:5" ht="36.75" x14ac:dyDescent="0.25">
      <c r="A1150" s="9" t="s">
        <v>164</v>
      </c>
      <c r="B1150" s="9" t="s">
        <v>85</v>
      </c>
      <c r="C1150" s="9" t="s">
        <v>2874</v>
      </c>
      <c r="D1150" s="9" t="s">
        <v>4018</v>
      </c>
      <c r="E1150" s="9">
        <v>1.5428235535526253</v>
      </c>
    </row>
    <row r="1151" spans="1:5" ht="36.75" x14ac:dyDescent="0.25">
      <c r="A1151" s="9" t="s">
        <v>164</v>
      </c>
      <c r="B1151" s="9" t="s">
        <v>85</v>
      </c>
      <c r="C1151" s="9" t="s">
        <v>2874</v>
      </c>
      <c r="D1151" s="9" t="s">
        <v>4019</v>
      </c>
      <c r="E1151" s="9">
        <v>1.6296320399417754</v>
      </c>
    </row>
    <row r="1152" spans="1:5" ht="36.75" x14ac:dyDescent="0.25">
      <c r="A1152" s="9" t="s">
        <v>164</v>
      </c>
      <c r="B1152" s="9" t="s">
        <v>85</v>
      </c>
      <c r="C1152" s="9" t="s">
        <v>2874</v>
      </c>
      <c r="D1152" s="9" t="s">
        <v>4020</v>
      </c>
      <c r="E1152" s="9">
        <v>1.3297481778701654</v>
      </c>
    </row>
    <row r="1153" spans="1:5" ht="36.75" x14ac:dyDescent="0.25">
      <c r="A1153" s="9" t="s">
        <v>164</v>
      </c>
      <c r="B1153" s="9" t="s">
        <v>85</v>
      </c>
      <c r="C1153" s="9" t="s">
        <v>2874</v>
      </c>
      <c r="D1153" s="9" t="s">
        <v>4021</v>
      </c>
      <c r="E1153" s="9">
        <v>1.5467693938430411</v>
      </c>
    </row>
    <row r="1154" spans="1:5" ht="36.75" x14ac:dyDescent="0.25">
      <c r="A1154" s="9" t="s">
        <v>164</v>
      </c>
      <c r="B1154" s="9" t="s">
        <v>85</v>
      </c>
      <c r="C1154" s="9" t="s">
        <v>2874</v>
      </c>
      <c r="D1154" s="9" t="s">
        <v>4022</v>
      </c>
      <c r="E1154" s="9">
        <v>8.179726922032204</v>
      </c>
    </row>
    <row r="1155" spans="1:5" ht="36.75" x14ac:dyDescent="0.25">
      <c r="A1155" s="9" t="s">
        <v>164</v>
      </c>
      <c r="B1155" s="9" t="s">
        <v>85</v>
      </c>
      <c r="C1155" s="9" t="s">
        <v>2874</v>
      </c>
      <c r="D1155" s="9" t="s">
        <v>4023</v>
      </c>
      <c r="E1155" s="9">
        <v>0.93516414882857335</v>
      </c>
    </row>
    <row r="1156" spans="1:5" ht="36.75" x14ac:dyDescent="0.25">
      <c r="A1156" s="9" t="s">
        <v>164</v>
      </c>
      <c r="B1156" s="9" t="s">
        <v>85</v>
      </c>
      <c r="C1156" s="9" t="s">
        <v>2874</v>
      </c>
      <c r="D1156" s="9" t="s">
        <v>4024</v>
      </c>
      <c r="E1156" s="9">
        <v>0.93516414882857335</v>
      </c>
    </row>
    <row r="1157" spans="1:5" ht="36.75" x14ac:dyDescent="0.25">
      <c r="A1157" s="9" t="s">
        <v>164</v>
      </c>
      <c r="B1157" s="9" t="s">
        <v>85</v>
      </c>
      <c r="C1157" s="9" t="s">
        <v>2874</v>
      </c>
      <c r="D1157" s="9" t="s">
        <v>4025</v>
      </c>
      <c r="E1157" s="9">
        <v>1.8387615753338191</v>
      </c>
    </row>
    <row r="1158" spans="1:5" ht="36.75" x14ac:dyDescent="0.25">
      <c r="A1158" s="9" t="s">
        <v>164</v>
      </c>
      <c r="B1158" s="9" t="s">
        <v>85</v>
      </c>
      <c r="C1158" s="9" t="s">
        <v>2874</v>
      </c>
      <c r="D1158" s="9" t="s">
        <v>4026</v>
      </c>
      <c r="E1158" s="9">
        <v>8.9688949801153868</v>
      </c>
    </row>
    <row r="1159" spans="1:5" ht="36.75" x14ac:dyDescent="0.25">
      <c r="A1159" s="9" t="s">
        <v>164</v>
      </c>
      <c r="B1159" s="9" t="s">
        <v>85</v>
      </c>
      <c r="C1159" s="9" t="s">
        <v>2874</v>
      </c>
      <c r="D1159" s="9" t="s">
        <v>4027</v>
      </c>
      <c r="E1159" s="9">
        <v>6.3488570272792169</v>
      </c>
    </row>
    <row r="1160" spans="1:5" ht="36.75" x14ac:dyDescent="0.25">
      <c r="A1160" s="9" t="s">
        <v>164</v>
      </c>
      <c r="B1160" s="9" t="s">
        <v>85</v>
      </c>
      <c r="C1160" s="9" t="s">
        <v>2874</v>
      </c>
      <c r="D1160" s="9" t="s">
        <v>4028</v>
      </c>
      <c r="E1160" s="9">
        <v>1.4165566642593157</v>
      </c>
    </row>
    <row r="1161" spans="1:5" ht="36.75" x14ac:dyDescent="0.25">
      <c r="A1161" s="9" t="s">
        <v>164</v>
      </c>
      <c r="B1161" s="9" t="s">
        <v>85</v>
      </c>
      <c r="C1161" s="9" t="s">
        <v>2874</v>
      </c>
      <c r="D1161" s="9" t="s">
        <v>4029</v>
      </c>
      <c r="E1161" s="9">
        <v>1.4560150671634748</v>
      </c>
    </row>
    <row r="1162" spans="1:5" ht="36.75" x14ac:dyDescent="0.25">
      <c r="A1162" s="9" t="s">
        <v>164</v>
      </c>
      <c r="B1162" s="9" t="s">
        <v>85</v>
      </c>
      <c r="C1162" s="9" t="s">
        <v>2874</v>
      </c>
      <c r="D1162" s="9" t="s">
        <v>4030</v>
      </c>
      <c r="E1162" s="9">
        <v>1.4915276297772184</v>
      </c>
    </row>
    <row r="1163" spans="1:5" ht="36.75" x14ac:dyDescent="0.25">
      <c r="A1163" s="9" t="s">
        <v>164</v>
      </c>
      <c r="B1163" s="9" t="s">
        <v>85</v>
      </c>
      <c r="C1163" s="9" t="s">
        <v>2874</v>
      </c>
      <c r="D1163" s="9" t="s">
        <v>4031</v>
      </c>
      <c r="E1163" s="9">
        <v>1.5270401923909616</v>
      </c>
    </row>
    <row r="1164" spans="1:5" ht="36.75" x14ac:dyDescent="0.25">
      <c r="A1164" s="9" t="s">
        <v>164</v>
      </c>
      <c r="B1164" s="9" t="s">
        <v>85</v>
      </c>
      <c r="C1164" s="9" t="s">
        <v>2874</v>
      </c>
      <c r="D1164" s="9" t="s">
        <v>4032</v>
      </c>
      <c r="E1164" s="9">
        <v>1.5664985952951209</v>
      </c>
    </row>
    <row r="1165" spans="1:5" ht="36.75" x14ac:dyDescent="0.25">
      <c r="A1165" s="9" t="s">
        <v>164</v>
      </c>
      <c r="B1165" s="9" t="s">
        <v>85</v>
      </c>
      <c r="C1165" s="9" t="s">
        <v>2874</v>
      </c>
      <c r="D1165" s="9" t="s">
        <v>4033</v>
      </c>
      <c r="E1165" s="9">
        <v>1.6020111579088641</v>
      </c>
    </row>
    <row r="1166" spans="1:5" ht="36.75" x14ac:dyDescent="0.25">
      <c r="A1166" s="9" t="s">
        <v>164</v>
      </c>
      <c r="B1166" s="9" t="s">
        <v>85</v>
      </c>
      <c r="C1166" s="9" t="s">
        <v>2874</v>
      </c>
      <c r="D1166" s="9" t="s">
        <v>4034</v>
      </c>
      <c r="E1166" s="9">
        <v>1.6296320399417754</v>
      </c>
    </row>
    <row r="1167" spans="1:5" ht="36.75" x14ac:dyDescent="0.25">
      <c r="A1167" s="9" t="s">
        <v>164</v>
      </c>
      <c r="B1167" s="9" t="s">
        <v>85</v>
      </c>
      <c r="C1167" s="9" t="s">
        <v>2874</v>
      </c>
      <c r="D1167" s="9" t="s">
        <v>4035</v>
      </c>
      <c r="E1167" s="9">
        <v>1.6493612413938552</v>
      </c>
    </row>
    <row r="1168" spans="1:5" ht="36.75" x14ac:dyDescent="0.25">
      <c r="A1168" s="9" t="s">
        <v>164</v>
      </c>
      <c r="B1168" s="9" t="s">
        <v>85</v>
      </c>
      <c r="C1168" s="9" t="s">
        <v>2874</v>
      </c>
      <c r="D1168" s="9" t="s">
        <v>4036</v>
      </c>
      <c r="E1168" s="9">
        <v>1.6690904428459346</v>
      </c>
    </row>
    <row r="1169" spans="1:5" ht="36.75" x14ac:dyDescent="0.25">
      <c r="A1169" s="9" t="s">
        <v>164</v>
      </c>
      <c r="B1169" s="9" t="s">
        <v>85</v>
      </c>
      <c r="C1169" s="9" t="s">
        <v>2874</v>
      </c>
      <c r="D1169" s="9" t="s">
        <v>4037</v>
      </c>
      <c r="E1169" s="9">
        <v>1.6888196442980141</v>
      </c>
    </row>
    <row r="1170" spans="1:5" ht="36.75" x14ac:dyDescent="0.25">
      <c r="A1170" s="9" t="s">
        <v>164</v>
      </c>
      <c r="B1170" s="9" t="s">
        <v>85</v>
      </c>
      <c r="C1170" s="9" t="s">
        <v>2874</v>
      </c>
      <c r="D1170" s="9" t="s">
        <v>4038</v>
      </c>
      <c r="E1170" s="9">
        <v>1.7085488457500937</v>
      </c>
    </row>
    <row r="1171" spans="1:5" ht="36.75" x14ac:dyDescent="0.25">
      <c r="A1171" s="9" t="s">
        <v>164</v>
      </c>
      <c r="B1171" s="9" t="s">
        <v>85</v>
      </c>
      <c r="C1171" s="9" t="s">
        <v>2874</v>
      </c>
      <c r="D1171" s="9" t="s">
        <v>4039</v>
      </c>
      <c r="E1171" s="9">
        <v>1.7282780472021735</v>
      </c>
    </row>
    <row r="1172" spans="1:5" ht="36.75" x14ac:dyDescent="0.25">
      <c r="A1172" s="9" t="s">
        <v>164</v>
      </c>
      <c r="B1172" s="9" t="s">
        <v>85</v>
      </c>
      <c r="C1172" s="9" t="s">
        <v>2874</v>
      </c>
      <c r="D1172" s="9" t="s">
        <v>4040</v>
      </c>
      <c r="E1172" s="9">
        <v>1.7480072486542528</v>
      </c>
    </row>
    <row r="1173" spans="1:5" ht="36.75" x14ac:dyDescent="0.25">
      <c r="A1173" s="9" t="s">
        <v>164</v>
      </c>
      <c r="B1173" s="9" t="s">
        <v>85</v>
      </c>
      <c r="C1173" s="9" t="s">
        <v>2874</v>
      </c>
      <c r="D1173" s="9" t="s">
        <v>4041</v>
      </c>
      <c r="E1173" s="9">
        <v>1.7716822903967484</v>
      </c>
    </row>
    <row r="1174" spans="1:5" ht="36.75" x14ac:dyDescent="0.25">
      <c r="A1174" s="9" t="s">
        <v>164</v>
      </c>
      <c r="B1174" s="9" t="s">
        <v>85</v>
      </c>
      <c r="C1174" s="9" t="s">
        <v>2874</v>
      </c>
      <c r="D1174" s="9" t="s">
        <v>4042</v>
      </c>
      <c r="E1174" s="9">
        <v>1.7914114918488282</v>
      </c>
    </row>
    <row r="1175" spans="1:5" ht="36.75" x14ac:dyDescent="0.25">
      <c r="A1175" s="9" t="s">
        <v>164</v>
      </c>
      <c r="B1175" s="9" t="s">
        <v>85</v>
      </c>
      <c r="C1175" s="9" t="s">
        <v>2874</v>
      </c>
      <c r="D1175" s="9" t="s">
        <v>4043</v>
      </c>
      <c r="E1175" s="9">
        <v>1.8111406933009078</v>
      </c>
    </row>
    <row r="1176" spans="1:5" ht="36.75" x14ac:dyDescent="0.25">
      <c r="A1176" s="9" t="s">
        <v>164</v>
      </c>
      <c r="B1176" s="9" t="s">
        <v>85</v>
      </c>
      <c r="C1176" s="9" t="s">
        <v>2874</v>
      </c>
      <c r="D1176" s="9" t="s">
        <v>4044</v>
      </c>
      <c r="E1176" s="9">
        <v>1.8308698947529873</v>
      </c>
    </row>
    <row r="1177" spans="1:5" ht="36.75" x14ac:dyDescent="0.25">
      <c r="A1177" s="9" t="s">
        <v>164</v>
      </c>
      <c r="B1177" s="9" t="s">
        <v>85</v>
      </c>
      <c r="C1177" s="9" t="s">
        <v>2874</v>
      </c>
      <c r="D1177" s="9" t="s">
        <v>4045</v>
      </c>
      <c r="E1177" s="9">
        <v>1.8348157350434038</v>
      </c>
    </row>
    <row r="1178" spans="1:5" ht="36.75" x14ac:dyDescent="0.25">
      <c r="A1178" s="9" t="s">
        <v>164</v>
      </c>
      <c r="B1178" s="9" t="s">
        <v>85</v>
      </c>
      <c r="C1178" s="9" t="s">
        <v>2874</v>
      </c>
      <c r="D1178" s="9" t="s">
        <v>4046</v>
      </c>
      <c r="E1178" s="9">
        <v>1.8387615753338191</v>
      </c>
    </row>
    <row r="1179" spans="1:5" ht="36.75" x14ac:dyDescent="0.25">
      <c r="A1179" s="9" t="s">
        <v>164</v>
      </c>
      <c r="B1179" s="9" t="s">
        <v>85</v>
      </c>
      <c r="C1179" s="9" t="s">
        <v>2874</v>
      </c>
      <c r="D1179" s="9" t="s">
        <v>4047</v>
      </c>
      <c r="E1179" s="9">
        <v>1.8427074156242351</v>
      </c>
    </row>
    <row r="1180" spans="1:5" ht="36.75" x14ac:dyDescent="0.25">
      <c r="A1180" s="9" t="s">
        <v>164</v>
      </c>
      <c r="B1180" s="9" t="s">
        <v>85</v>
      </c>
      <c r="C1180" s="9" t="s">
        <v>2874</v>
      </c>
      <c r="D1180" s="9" t="s">
        <v>4048</v>
      </c>
      <c r="E1180" s="9">
        <v>1.8466532559146511</v>
      </c>
    </row>
    <row r="1181" spans="1:5" ht="36.75" x14ac:dyDescent="0.25">
      <c r="A1181" s="9" t="s">
        <v>164</v>
      </c>
      <c r="B1181" s="9" t="s">
        <v>85</v>
      </c>
      <c r="C1181" s="9" t="s">
        <v>2874</v>
      </c>
      <c r="D1181" s="9" t="s">
        <v>4049</v>
      </c>
      <c r="E1181" s="9">
        <v>1.8505990962050669</v>
      </c>
    </row>
    <row r="1182" spans="1:5" ht="36.75" x14ac:dyDescent="0.25">
      <c r="A1182" s="9" t="s">
        <v>164</v>
      </c>
      <c r="B1182" s="9" t="s">
        <v>85</v>
      </c>
      <c r="C1182" s="9" t="s">
        <v>2874</v>
      </c>
      <c r="D1182" s="9" t="s">
        <v>4050</v>
      </c>
      <c r="E1182" s="9">
        <v>1.8545449364954831</v>
      </c>
    </row>
    <row r="1183" spans="1:5" ht="36.75" x14ac:dyDescent="0.25">
      <c r="A1183" s="9" t="s">
        <v>164</v>
      </c>
      <c r="B1183" s="9" t="s">
        <v>85</v>
      </c>
      <c r="C1183" s="9" t="s">
        <v>2874</v>
      </c>
      <c r="D1183" s="9" t="s">
        <v>4051</v>
      </c>
      <c r="E1183" s="9">
        <v>1.8584907767858991</v>
      </c>
    </row>
    <row r="1184" spans="1:5" ht="36.75" x14ac:dyDescent="0.25">
      <c r="A1184" s="9" t="s">
        <v>164</v>
      </c>
      <c r="B1184" s="9" t="s">
        <v>85</v>
      </c>
      <c r="C1184" s="9" t="s">
        <v>2874</v>
      </c>
      <c r="D1184" s="9" t="s">
        <v>4052</v>
      </c>
      <c r="E1184" s="9">
        <v>1.8663824573667305</v>
      </c>
    </row>
    <row r="1185" spans="1:5" ht="36.75" x14ac:dyDescent="0.25">
      <c r="A1185" s="9" t="s">
        <v>164</v>
      </c>
      <c r="B1185" s="9" t="s">
        <v>85</v>
      </c>
      <c r="C1185" s="9" t="s">
        <v>2874</v>
      </c>
      <c r="D1185" s="9" t="s">
        <v>4053</v>
      </c>
      <c r="E1185" s="9">
        <v>1.8703282976571467</v>
      </c>
    </row>
    <row r="1186" spans="1:5" ht="36.75" x14ac:dyDescent="0.25">
      <c r="A1186" s="9" t="s">
        <v>164</v>
      </c>
      <c r="B1186" s="9" t="s">
        <v>85</v>
      </c>
      <c r="C1186" s="9" t="s">
        <v>2874</v>
      </c>
      <c r="D1186" s="9" t="s">
        <v>4054</v>
      </c>
      <c r="E1186" s="9">
        <v>1.8742741379475625</v>
      </c>
    </row>
    <row r="1187" spans="1:5" ht="36.75" x14ac:dyDescent="0.25">
      <c r="A1187" s="9" t="s">
        <v>164</v>
      </c>
      <c r="B1187" s="9" t="s">
        <v>85</v>
      </c>
      <c r="C1187" s="9" t="s">
        <v>2874</v>
      </c>
      <c r="D1187" s="9" t="s">
        <v>4055</v>
      </c>
      <c r="E1187" s="9">
        <v>1.8782199782379783</v>
      </c>
    </row>
    <row r="1188" spans="1:5" ht="36.75" x14ac:dyDescent="0.25">
      <c r="A1188" s="9" t="s">
        <v>164</v>
      </c>
      <c r="B1188" s="9" t="s">
        <v>85</v>
      </c>
      <c r="C1188" s="9" t="s">
        <v>2874</v>
      </c>
      <c r="D1188" s="9" t="s">
        <v>4056</v>
      </c>
      <c r="E1188" s="9">
        <v>1.8821658185283945</v>
      </c>
    </row>
    <row r="1189" spans="1:5" ht="36.75" x14ac:dyDescent="0.25">
      <c r="A1189" s="9" t="s">
        <v>164</v>
      </c>
      <c r="B1189" s="9" t="s">
        <v>85</v>
      </c>
      <c r="C1189" s="9" t="s">
        <v>2874</v>
      </c>
      <c r="D1189" s="9" t="s">
        <v>4057</v>
      </c>
      <c r="E1189" s="9">
        <v>1.8861116588188105</v>
      </c>
    </row>
    <row r="1190" spans="1:5" ht="36.75" x14ac:dyDescent="0.25">
      <c r="A1190" s="9" t="s">
        <v>164</v>
      </c>
      <c r="B1190" s="9" t="s">
        <v>85</v>
      </c>
      <c r="C1190" s="9" t="s">
        <v>2874</v>
      </c>
      <c r="D1190" s="9" t="s">
        <v>4058</v>
      </c>
      <c r="E1190" s="9">
        <v>1.8782199782379783</v>
      </c>
    </row>
    <row r="1191" spans="1:5" ht="36.75" x14ac:dyDescent="0.25">
      <c r="A1191" s="9" t="s">
        <v>164</v>
      </c>
      <c r="B1191" s="9" t="s">
        <v>85</v>
      </c>
      <c r="C1191" s="9" t="s">
        <v>2874</v>
      </c>
      <c r="D1191" s="9" t="s">
        <v>4059</v>
      </c>
      <c r="E1191" s="9">
        <v>1.8663824573667305</v>
      </c>
    </row>
    <row r="1192" spans="1:5" ht="36.75" x14ac:dyDescent="0.25">
      <c r="A1192" s="9" t="s">
        <v>164</v>
      </c>
      <c r="B1192" s="9" t="s">
        <v>85</v>
      </c>
      <c r="C1192" s="9" t="s">
        <v>2874</v>
      </c>
      <c r="D1192" s="9" t="s">
        <v>4060</v>
      </c>
      <c r="E1192" s="9">
        <v>1.8584907767858991</v>
      </c>
    </row>
    <row r="1193" spans="1:5" ht="36.75" x14ac:dyDescent="0.25">
      <c r="A1193" s="9" t="s">
        <v>164</v>
      </c>
      <c r="B1193" s="9" t="s">
        <v>85</v>
      </c>
      <c r="C1193" s="9" t="s">
        <v>2874</v>
      </c>
      <c r="D1193" s="9" t="s">
        <v>4061</v>
      </c>
      <c r="E1193" s="9">
        <v>1.8466532559146511</v>
      </c>
    </row>
    <row r="1194" spans="1:5" ht="36.75" x14ac:dyDescent="0.25">
      <c r="A1194" s="9" t="s">
        <v>164</v>
      </c>
      <c r="B1194" s="9" t="s">
        <v>85</v>
      </c>
      <c r="C1194" s="9" t="s">
        <v>2874</v>
      </c>
      <c r="D1194" s="9" t="s">
        <v>4062</v>
      </c>
      <c r="E1194" s="9">
        <v>1.8387615753338191</v>
      </c>
    </row>
    <row r="1195" spans="1:5" ht="36.75" x14ac:dyDescent="0.25">
      <c r="A1195" s="9" t="s">
        <v>164</v>
      </c>
      <c r="B1195" s="9" t="s">
        <v>85</v>
      </c>
      <c r="C1195" s="9" t="s">
        <v>2874</v>
      </c>
      <c r="D1195" s="9" t="s">
        <v>4063</v>
      </c>
      <c r="E1195" s="9">
        <v>1.8308698947529873</v>
      </c>
    </row>
    <row r="1196" spans="1:5" ht="36.75" x14ac:dyDescent="0.25">
      <c r="A1196" s="9" t="s">
        <v>164</v>
      </c>
      <c r="B1196" s="9" t="s">
        <v>85</v>
      </c>
      <c r="C1196" s="9" t="s">
        <v>2874</v>
      </c>
      <c r="D1196" s="9" t="s">
        <v>4064</v>
      </c>
      <c r="E1196" s="9">
        <v>1.8190323738817398</v>
      </c>
    </row>
    <row r="1197" spans="1:5" ht="36.75" x14ac:dyDescent="0.25">
      <c r="A1197" s="9" t="s">
        <v>164</v>
      </c>
      <c r="B1197" s="9" t="s">
        <v>85</v>
      </c>
      <c r="C1197" s="9" t="s">
        <v>2874</v>
      </c>
      <c r="D1197" s="9" t="s">
        <v>4065</v>
      </c>
      <c r="E1197" s="9">
        <v>1.8111406933009078</v>
      </c>
    </row>
    <row r="1198" spans="1:5" ht="36.75" x14ac:dyDescent="0.25">
      <c r="A1198" s="9" t="s">
        <v>164</v>
      </c>
      <c r="B1198" s="9" t="s">
        <v>85</v>
      </c>
      <c r="C1198" s="9" t="s">
        <v>2874</v>
      </c>
      <c r="D1198" s="9" t="s">
        <v>4066</v>
      </c>
      <c r="E1198" s="9">
        <v>1.7993031724296602</v>
      </c>
    </row>
    <row r="1199" spans="1:5" ht="36.75" x14ac:dyDescent="0.25">
      <c r="A1199" s="9" t="s">
        <v>164</v>
      </c>
      <c r="B1199" s="9" t="s">
        <v>85</v>
      </c>
      <c r="C1199" s="9" t="s">
        <v>2874</v>
      </c>
      <c r="D1199" s="9" t="s">
        <v>4067</v>
      </c>
      <c r="E1199" s="9">
        <v>1.7914114918488282</v>
      </c>
    </row>
    <row r="1200" spans="1:5" ht="36.75" x14ac:dyDescent="0.25">
      <c r="A1200" s="9" t="s">
        <v>164</v>
      </c>
      <c r="B1200" s="9" t="s">
        <v>85</v>
      </c>
      <c r="C1200" s="9" t="s">
        <v>2874</v>
      </c>
      <c r="D1200" s="9" t="s">
        <v>4068</v>
      </c>
      <c r="E1200" s="9">
        <v>1.7795739709775804</v>
      </c>
    </row>
    <row r="1201" spans="1:5" ht="36.75" x14ac:dyDescent="0.25">
      <c r="A1201" s="9" t="s">
        <v>164</v>
      </c>
      <c r="B1201" s="9" t="s">
        <v>85</v>
      </c>
      <c r="C1201" s="9" t="s">
        <v>2874</v>
      </c>
      <c r="D1201" s="9" t="s">
        <v>4069</v>
      </c>
      <c r="E1201" s="9">
        <v>1.7677364501063328</v>
      </c>
    </row>
    <row r="1202" spans="1:5" ht="36.75" x14ac:dyDescent="0.25">
      <c r="A1202" s="9" t="s">
        <v>164</v>
      </c>
      <c r="B1202" s="9" t="s">
        <v>85</v>
      </c>
      <c r="C1202" s="9" t="s">
        <v>2874</v>
      </c>
      <c r="D1202" s="9" t="s">
        <v>4070</v>
      </c>
      <c r="E1202" s="9">
        <v>10.365722442922625</v>
      </c>
    </row>
    <row r="1203" spans="1:5" ht="36.75" x14ac:dyDescent="0.25">
      <c r="A1203" s="9" t="s">
        <v>164</v>
      </c>
      <c r="B1203" s="9" t="s">
        <v>85</v>
      </c>
      <c r="C1203" s="9" t="s">
        <v>2874</v>
      </c>
      <c r="D1203" s="9" t="s">
        <v>4071</v>
      </c>
      <c r="E1203" s="9">
        <v>1.5822819564567845</v>
      </c>
    </row>
    <row r="1204" spans="1:5" ht="36.75" x14ac:dyDescent="0.25">
      <c r="A1204" s="9" t="s">
        <v>164</v>
      </c>
      <c r="B1204" s="9" t="s">
        <v>85</v>
      </c>
      <c r="C1204" s="9" t="s">
        <v>2874</v>
      </c>
      <c r="D1204" s="9" t="s">
        <v>4072</v>
      </c>
      <c r="E1204" s="9">
        <v>1.5546610744238729</v>
      </c>
    </row>
    <row r="1205" spans="1:5" ht="36.75" x14ac:dyDescent="0.25">
      <c r="A1205" s="9" t="s">
        <v>164</v>
      </c>
      <c r="B1205" s="9" t="s">
        <v>85</v>
      </c>
      <c r="C1205" s="9" t="s">
        <v>2874</v>
      </c>
      <c r="D1205" s="9" t="s">
        <v>4073</v>
      </c>
      <c r="E1205" s="9">
        <v>1.5309860326813773</v>
      </c>
    </row>
    <row r="1206" spans="1:5" ht="36.75" x14ac:dyDescent="0.25">
      <c r="A1206" s="9" t="s">
        <v>164</v>
      </c>
      <c r="B1206" s="9" t="s">
        <v>85</v>
      </c>
      <c r="C1206" s="9" t="s">
        <v>2874</v>
      </c>
      <c r="D1206" s="9" t="s">
        <v>4074</v>
      </c>
      <c r="E1206" s="9">
        <v>1.503365150648466</v>
      </c>
    </row>
    <row r="1207" spans="1:5" ht="36.75" x14ac:dyDescent="0.25">
      <c r="A1207" s="9" t="s">
        <v>164</v>
      </c>
      <c r="B1207" s="9" t="s">
        <v>85</v>
      </c>
      <c r="C1207" s="9" t="s">
        <v>2874</v>
      </c>
      <c r="D1207" s="9" t="s">
        <v>4075</v>
      </c>
      <c r="E1207" s="9">
        <v>1.4757442686155544</v>
      </c>
    </row>
    <row r="1208" spans="1:5" ht="36.75" x14ac:dyDescent="0.25">
      <c r="A1208" s="9" t="s">
        <v>164</v>
      </c>
      <c r="B1208" s="9" t="s">
        <v>85</v>
      </c>
      <c r="C1208" s="9" t="s">
        <v>2874</v>
      </c>
      <c r="D1208" s="9" t="s">
        <v>4076</v>
      </c>
      <c r="E1208" s="9">
        <v>1.4520692268730588</v>
      </c>
    </row>
    <row r="1209" spans="1:5" ht="36.75" x14ac:dyDescent="0.25">
      <c r="A1209" s="9" t="s">
        <v>164</v>
      </c>
      <c r="B1209" s="9" t="s">
        <v>85</v>
      </c>
      <c r="C1209" s="9" t="s">
        <v>2874</v>
      </c>
      <c r="D1209" s="9" t="s">
        <v>4077</v>
      </c>
      <c r="E1209" s="9">
        <v>1.972920145207961</v>
      </c>
    </row>
    <row r="1210" spans="1:5" ht="36.75" x14ac:dyDescent="0.25">
      <c r="A1210" s="9" t="s">
        <v>164</v>
      </c>
      <c r="B1210" s="9" t="s">
        <v>85</v>
      </c>
      <c r="C1210" s="9" t="s">
        <v>2874</v>
      </c>
      <c r="D1210" s="9" t="s">
        <v>4078</v>
      </c>
      <c r="E1210" s="9">
        <v>1.9452992631750492</v>
      </c>
    </row>
    <row r="1211" spans="1:5" ht="36.75" x14ac:dyDescent="0.25">
      <c r="A1211" s="9" t="s">
        <v>164</v>
      </c>
      <c r="B1211" s="9" t="s">
        <v>85</v>
      </c>
      <c r="C1211" s="9" t="s">
        <v>2874</v>
      </c>
      <c r="D1211" s="9" t="s">
        <v>4079</v>
      </c>
      <c r="E1211" s="9">
        <v>1.9176783811421376</v>
      </c>
    </row>
    <row r="1212" spans="1:5" ht="36.75" x14ac:dyDescent="0.25">
      <c r="A1212" s="9" t="s">
        <v>164</v>
      </c>
      <c r="B1212" s="9" t="s">
        <v>85</v>
      </c>
      <c r="C1212" s="9" t="s">
        <v>2874</v>
      </c>
      <c r="D1212" s="9" t="s">
        <v>4080</v>
      </c>
      <c r="E1212" s="9">
        <v>1.890057499109226</v>
      </c>
    </row>
    <row r="1213" spans="1:5" ht="36.75" x14ac:dyDescent="0.25">
      <c r="A1213" s="9" t="s">
        <v>164</v>
      </c>
      <c r="B1213" s="9" t="s">
        <v>85</v>
      </c>
      <c r="C1213" s="9" t="s">
        <v>2874</v>
      </c>
      <c r="D1213" s="9" t="s">
        <v>4081</v>
      </c>
      <c r="E1213" s="9">
        <v>1.8624366170763147</v>
      </c>
    </row>
    <row r="1214" spans="1:5" ht="36.75" x14ac:dyDescent="0.25">
      <c r="A1214" s="9" t="s">
        <v>164</v>
      </c>
      <c r="B1214" s="9" t="s">
        <v>85</v>
      </c>
      <c r="C1214" s="9" t="s">
        <v>2874</v>
      </c>
      <c r="D1214" s="9" t="s">
        <v>4082</v>
      </c>
      <c r="E1214" s="9">
        <v>1.8308698947529873</v>
      </c>
    </row>
    <row r="1215" spans="1:5" ht="36.75" x14ac:dyDescent="0.25">
      <c r="A1215" s="9" t="s">
        <v>164</v>
      </c>
      <c r="B1215" s="9" t="s">
        <v>85</v>
      </c>
      <c r="C1215" s="9" t="s">
        <v>2874</v>
      </c>
      <c r="D1215" s="9" t="s">
        <v>4083</v>
      </c>
      <c r="E1215" s="9">
        <v>1.8032490127200758</v>
      </c>
    </row>
    <row r="1216" spans="1:5" ht="36.75" x14ac:dyDescent="0.25">
      <c r="A1216" s="9" t="s">
        <v>164</v>
      </c>
      <c r="B1216" s="9" t="s">
        <v>85</v>
      </c>
      <c r="C1216" s="9" t="s">
        <v>2874</v>
      </c>
      <c r="D1216" s="9" t="s">
        <v>4084</v>
      </c>
      <c r="E1216" s="9">
        <v>1.7756281306871644</v>
      </c>
    </row>
    <row r="1217" spans="1:5" ht="36.75" x14ac:dyDescent="0.25">
      <c r="A1217" s="9" t="s">
        <v>164</v>
      </c>
      <c r="B1217" s="9" t="s">
        <v>85</v>
      </c>
      <c r="C1217" s="9" t="s">
        <v>2874</v>
      </c>
      <c r="D1217" s="9" t="s">
        <v>4085</v>
      </c>
      <c r="E1217" s="9">
        <v>1.7480072486542528</v>
      </c>
    </row>
    <row r="1218" spans="1:5" ht="36.75" x14ac:dyDescent="0.25">
      <c r="A1218" s="9" t="s">
        <v>164</v>
      </c>
      <c r="B1218" s="9" t="s">
        <v>85</v>
      </c>
      <c r="C1218" s="9" t="s">
        <v>2874</v>
      </c>
      <c r="D1218" s="9" t="s">
        <v>4086</v>
      </c>
      <c r="E1218" s="9">
        <v>1.7203863666213415</v>
      </c>
    </row>
    <row r="1219" spans="1:5" ht="36.75" x14ac:dyDescent="0.25">
      <c r="A1219" s="9" t="s">
        <v>164</v>
      </c>
      <c r="B1219" s="9" t="s">
        <v>85</v>
      </c>
      <c r="C1219" s="9" t="s">
        <v>2874</v>
      </c>
      <c r="D1219" s="9" t="s">
        <v>4087</v>
      </c>
      <c r="E1219" s="9">
        <v>1.6927654845884299</v>
      </c>
    </row>
    <row r="1220" spans="1:5" ht="36.75" x14ac:dyDescent="0.25">
      <c r="A1220" s="9" t="s">
        <v>164</v>
      </c>
      <c r="B1220" s="9" t="s">
        <v>85</v>
      </c>
      <c r="C1220" s="9" t="s">
        <v>2874</v>
      </c>
      <c r="D1220" s="9" t="s">
        <v>4088</v>
      </c>
      <c r="E1220" s="9">
        <v>1.661198762265103</v>
      </c>
    </row>
    <row r="1221" spans="1:5" ht="36.75" x14ac:dyDescent="0.25">
      <c r="A1221" s="9" t="s">
        <v>164</v>
      </c>
      <c r="B1221" s="9" t="s">
        <v>85</v>
      </c>
      <c r="C1221" s="9" t="s">
        <v>2874</v>
      </c>
      <c r="D1221" s="9" t="s">
        <v>4089</v>
      </c>
      <c r="E1221" s="9">
        <v>1.6335778802321914</v>
      </c>
    </row>
    <row r="1222" spans="1:5" ht="36.75" x14ac:dyDescent="0.25">
      <c r="A1222" s="9" t="s">
        <v>164</v>
      </c>
      <c r="B1222" s="9" t="s">
        <v>85</v>
      </c>
      <c r="C1222" s="9" t="s">
        <v>2874</v>
      </c>
      <c r="D1222" s="9" t="s">
        <v>4090</v>
      </c>
      <c r="E1222" s="9">
        <v>1.6059569981992798</v>
      </c>
    </row>
    <row r="1223" spans="1:5" ht="36.75" x14ac:dyDescent="0.25">
      <c r="A1223" s="9" t="s">
        <v>164</v>
      </c>
      <c r="B1223" s="9" t="s">
        <v>85</v>
      </c>
      <c r="C1223" s="9" t="s">
        <v>2874</v>
      </c>
      <c r="D1223" s="9" t="s">
        <v>4091</v>
      </c>
      <c r="E1223" s="9">
        <v>5.5675806497768647</v>
      </c>
    </row>
    <row r="1224" spans="1:5" ht="36.75" x14ac:dyDescent="0.25">
      <c r="A1224" s="9" t="s">
        <v>164</v>
      </c>
      <c r="B1224" s="9" t="s">
        <v>85</v>
      </c>
      <c r="C1224" s="9" t="s">
        <v>2874</v>
      </c>
      <c r="D1224" s="9" t="s">
        <v>4092</v>
      </c>
      <c r="E1224" s="9">
        <v>7.1419709256528172</v>
      </c>
    </row>
    <row r="1225" spans="1:5" ht="36.75" x14ac:dyDescent="0.25">
      <c r="A1225" s="9" t="s">
        <v>164</v>
      </c>
      <c r="B1225" s="9" t="s">
        <v>85</v>
      </c>
      <c r="C1225" s="9" t="s">
        <v>2874</v>
      </c>
      <c r="D1225" s="9" t="s">
        <v>4093</v>
      </c>
      <c r="E1225" s="9">
        <v>38.424592748070239</v>
      </c>
    </row>
    <row r="1226" spans="1:5" ht="36.75" x14ac:dyDescent="0.25">
      <c r="A1226" s="9" t="s">
        <v>164</v>
      </c>
      <c r="B1226" s="9" t="s">
        <v>85</v>
      </c>
      <c r="C1226" s="9" t="s">
        <v>2874</v>
      </c>
      <c r="D1226" s="9" t="s">
        <v>4094</v>
      </c>
      <c r="E1226" s="9">
        <v>0.50506755717323781</v>
      </c>
    </row>
    <row r="1227" spans="1:5" ht="36.75" x14ac:dyDescent="0.25">
      <c r="A1227" s="9" t="s">
        <v>164</v>
      </c>
      <c r="B1227" s="9" t="s">
        <v>85</v>
      </c>
      <c r="C1227" s="9" t="s">
        <v>2874</v>
      </c>
      <c r="D1227" s="9" t="s">
        <v>4095</v>
      </c>
      <c r="E1227" s="9">
        <v>24.416859717093722</v>
      </c>
    </row>
    <row r="1228" spans="1:5" ht="36.75" x14ac:dyDescent="0.25">
      <c r="A1228" s="9" t="s">
        <v>164</v>
      </c>
      <c r="B1228" s="9" t="s">
        <v>85</v>
      </c>
      <c r="C1228" s="9" t="s">
        <v>2874</v>
      </c>
      <c r="D1228" s="9" t="s">
        <v>4096</v>
      </c>
      <c r="E1228" s="9">
        <v>1.0219726352177236</v>
      </c>
    </row>
    <row r="1229" spans="1:5" ht="36.75" x14ac:dyDescent="0.25">
      <c r="A1229" s="9" t="s">
        <v>164</v>
      </c>
      <c r="B1229" s="9" t="s">
        <v>85</v>
      </c>
      <c r="C1229" s="9" t="s">
        <v>2874</v>
      </c>
      <c r="D1229" s="9" t="s">
        <v>4097</v>
      </c>
      <c r="E1229" s="9">
        <v>1.0772143992835463</v>
      </c>
    </row>
    <row r="1230" spans="1:5" ht="36.75" x14ac:dyDescent="0.25">
      <c r="A1230" s="9" t="s">
        <v>164</v>
      </c>
      <c r="B1230" s="9" t="s">
        <v>85</v>
      </c>
      <c r="C1230" s="9" t="s">
        <v>2874</v>
      </c>
      <c r="D1230" s="9" t="s">
        <v>4098</v>
      </c>
      <c r="E1230" s="9">
        <v>1.1364020036397848</v>
      </c>
    </row>
    <row r="1231" spans="1:5" ht="36.75" x14ac:dyDescent="0.25">
      <c r="A1231" s="9" t="s">
        <v>164</v>
      </c>
      <c r="B1231" s="9" t="s">
        <v>85</v>
      </c>
      <c r="C1231" s="9" t="s">
        <v>2874</v>
      </c>
      <c r="D1231" s="9" t="s">
        <v>4099</v>
      </c>
      <c r="E1231" s="9">
        <v>1.1916437677056082</v>
      </c>
    </row>
    <row r="1232" spans="1:5" ht="36.75" x14ac:dyDescent="0.25">
      <c r="A1232" s="9" t="s">
        <v>164</v>
      </c>
      <c r="B1232" s="9" t="s">
        <v>85</v>
      </c>
      <c r="C1232" s="9" t="s">
        <v>2874</v>
      </c>
      <c r="D1232" s="9" t="s">
        <v>4100</v>
      </c>
      <c r="E1232" s="9">
        <v>1.2508313720618471</v>
      </c>
    </row>
    <row r="1233" spans="1:5" ht="36.75" x14ac:dyDescent="0.25">
      <c r="A1233" s="9" t="s">
        <v>164</v>
      </c>
      <c r="B1233" s="9" t="s">
        <v>85</v>
      </c>
      <c r="C1233" s="9" t="s">
        <v>2874</v>
      </c>
      <c r="D1233" s="9" t="s">
        <v>4101</v>
      </c>
      <c r="E1233" s="9">
        <v>1.3060731361276698</v>
      </c>
    </row>
    <row r="1234" spans="1:5" ht="36.75" x14ac:dyDescent="0.25">
      <c r="A1234" s="9" t="s">
        <v>164</v>
      </c>
      <c r="B1234" s="9" t="s">
        <v>85</v>
      </c>
      <c r="C1234" s="9" t="s">
        <v>2874</v>
      </c>
      <c r="D1234" s="9" t="s">
        <v>4102</v>
      </c>
      <c r="E1234" s="9">
        <v>1.3652607404839088</v>
      </c>
    </row>
    <row r="1235" spans="1:5" ht="36.75" x14ac:dyDescent="0.25">
      <c r="A1235" s="9" t="s">
        <v>164</v>
      </c>
      <c r="B1235" s="9" t="s">
        <v>85</v>
      </c>
      <c r="C1235" s="9" t="s">
        <v>2874</v>
      </c>
      <c r="D1235" s="9" t="s">
        <v>4103</v>
      </c>
      <c r="E1235" s="9">
        <v>1.4244483448401475</v>
      </c>
    </row>
    <row r="1236" spans="1:5" ht="36.75" x14ac:dyDescent="0.25">
      <c r="A1236" s="9" t="s">
        <v>164</v>
      </c>
      <c r="B1236" s="9" t="s">
        <v>85</v>
      </c>
      <c r="C1236" s="9" t="s">
        <v>2874</v>
      </c>
      <c r="D1236" s="9" t="s">
        <v>4104</v>
      </c>
      <c r="E1236" s="9">
        <v>1.4796901089059702</v>
      </c>
    </row>
    <row r="1237" spans="1:5" ht="36.75" x14ac:dyDescent="0.25">
      <c r="A1237" s="9" t="s">
        <v>164</v>
      </c>
      <c r="B1237" s="9" t="s">
        <v>85</v>
      </c>
      <c r="C1237" s="9" t="s">
        <v>2874</v>
      </c>
      <c r="D1237" s="9" t="s">
        <v>4105</v>
      </c>
      <c r="E1237" s="9">
        <v>1.5388777132622096</v>
      </c>
    </row>
    <row r="1238" spans="1:5" ht="36.75" x14ac:dyDescent="0.25">
      <c r="A1238" s="9" t="s">
        <v>164</v>
      </c>
      <c r="B1238" s="9" t="s">
        <v>85</v>
      </c>
      <c r="C1238" s="9" t="s">
        <v>2874</v>
      </c>
      <c r="D1238" s="9" t="s">
        <v>4106</v>
      </c>
      <c r="E1238" s="9">
        <v>1.5941194773280321</v>
      </c>
    </row>
    <row r="1239" spans="1:5" ht="36.75" x14ac:dyDescent="0.25">
      <c r="A1239" s="9" t="s">
        <v>164</v>
      </c>
      <c r="B1239" s="9" t="s">
        <v>85</v>
      </c>
      <c r="C1239" s="9" t="s">
        <v>2874</v>
      </c>
      <c r="D1239" s="9" t="s">
        <v>4107</v>
      </c>
      <c r="E1239" s="9">
        <v>1.6533070816842708</v>
      </c>
    </row>
    <row r="1240" spans="1:5" ht="36.75" x14ac:dyDescent="0.25">
      <c r="A1240" s="9" t="s">
        <v>164</v>
      </c>
      <c r="B1240" s="9" t="s">
        <v>85</v>
      </c>
      <c r="C1240" s="9" t="s">
        <v>2874</v>
      </c>
      <c r="D1240" s="9" t="s">
        <v>4108</v>
      </c>
      <c r="E1240" s="9">
        <v>0.8246806206969276</v>
      </c>
    </row>
    <row r="1241" spans="1:5" ht="36.75" x14ac:dyDescent="0.25">
      <c r="A1241" s="9" t="s">
        <v>164</v>
      </c>
      <c r="B1241" s="9" t="s">
        <v>85</v>
      </c>
      <c r="C1241" s="9" t="s">
        <v>2874</v>
      </c>
      <c r="D1241" s="9" t="s">
        <v>4109</v>
      </c>
      <c r="E1241" s="9">
        <v>0.87992238476275042</v>
      </c>
    </row>
    <row r="1242" spans="1:5" ht="36.75" x14ac:dyDescent="0.25">
      <c r="A1242" s="9" t="s">
        <v>164</v>
      </c>
      <c r="B1242" s="9" t="s">
        <v>85</v>
      </c>
      <c r="C1242" s="9" t="s">
        <v>2874</v>
      </c>
      <c r="D1242" s="9" t="s">
        <v>4110</v>
      </c>
      <c r="E1242" s="9">
        <v>0.93910998911898913</v>
      </c>
    </row>
    <row r="1243" spans="1:5" ht="36.75" x14ac:dyDescent="0.25">
      <c r="A1243" s="9" t="s">
        <v>164</v>
      </c>
      <c r="B1243" s="9" t="s">
        <v>85</v>
      </c>
      <c r="C1243" s="9" t="s">
        <v>2874</v>
      </c>
      <c r="D1243" s="9" t="s">
        <v>4111</v>
      </c>
      <c r="E1243" s="9">
        <v>0.99829759347522806</v>
      </c>
    </row>
    <row r="1244" spans="1:5" ht="36.75" x14ac:dyDescent="0.25">
      <c r="A1244" s="9" t="s">
        <v>164</v>
      </c>
      <c r="B1244" s="9" t="s">
        <v>85</v>
      </c>
      <c r="C1244" s="9" t="s">
        <v>2874</v>
      </c>
      <c r="D1244" s="9" t="s">
        <v>4112</v>
      </c>
      <c r="E1244" s="9">
        <v>1.053539357541051</v>
      </c>
    </row>
    <row r="1245" spans="1:5" ht="36.75" x14ac:dyDescent="0.25">
      <c r="A1245" s="9" t="s">
        <v>164</v>
      </c>
      <c r="B1245" s="9" t="s">
        <v>85</v>
      </c>
      <c r="C1245" s="9" t="s">
        <v>2874</v>
      </c>
      <c r="D1245" s="9" t="s">
        <v>4113</v>
      </c>
      <c r="E1245" s="9">
        <v>1.1008894410260424</v>
      </c>
    </row>
    <row r="1246" spans="1:5" ht="36.75" x14ac:dyDescent="0.25">
      <c r="A1246" s="9" t="s">
        <v>164</v>
      </c>
      <c r="B1246" s="9" t="s">
        <v>85</v>
      </c>
      <c r="C1246" s="9" t="s">
        <v>2874</v>
      </c>
      <c r="D1246" s="9" t="s">
        <v>4114</v>
      </c>
      <c r="E1246" s="9">
        <v>1.1324561633493693</v>
      </c>
    </row>
    <row r="1247" spans="1:5" ht="36.75" x14ac:dyDescent="0.25">
      <c r="A1247" s="9" t="s">
        <v>164</v>
      </c>
      <c r="B1247" s="9" t="s">
        <v>85</v>
      </c>
      <c r="C1247" s="9" t="s">
        <v>2874</v>
      </c>
      <c r="D1247" s="9" t="s">
        <v>4115</v>
      </c>
      <c r="E1247" s="9">
        <v>1.1679687259631129</v>
      </c>
    </row>
    <row r="1248" spans="1:5" ht="36.75" x14ac:dyDescent="0.25">
      <c r="A1248" s="9" t="s">
        <v>164</v>
      </c>
      <c r="B1248" s="9" t="s">
        <v>85</v>
      </c>
      <c r="C1248" s="9" t="s">
        <v>2874</v>
      </c>
      <c r="D1248" s="9" t="s">
        <v>4116</v>
      </c>
      <c r="E1248" s="9">
        <v>1.203481288576856</v>
      </c>
    </row>
    <row r="1249" spans="1:5" ht="36.75" x14ac:dyDescent="0.25">
      <c r="A1249" s="9" t="s">
        <v>164</v>
      </c>
      <c r="B1249" s="9" t="s">
        <v>85</v>
      </c>
      <c r="C1249" s="9" t="s">
        <v>2874</v>
      </c>
      <c r="D1249" s="9" t="s">
        <v>4117</v>
      </c>
      <c r="E1249" s="9">
        <v>0.86413902360108674</v>
      </c>
    </row>
    <row r="1250" spans="1:5" ht="36.75" x14ac:dyDescent="0.25">
      <c r="A1250" s="9" t="s">
        <v>164</v>
      </c>
      <c r="B1250" s="9" t="s">
        <v>85</v>
      </c>
      <c r="C1250" s="9" t="s">
        <v>2874</v>
      </c>
      <c r="D1250" s="9" t="s">
        <v>4118</v>
      </c>
      <c r="E1250" s="9">
        <v>0.84440982214900706</v>
      </c>
    </row>
    <row r="1251" spans="1:5" ht="36.75" x14ac:dyDescent="0.25">
      <c r="A1251" s="9" t="s">
        <v>164</v>
      </c>
      <c r="B1251" s="9" t="s">
        <v>85</v>
      </c>
      <c r="C1251" s="9" t="s">
        <v>2874</v>
      </c>
      <c r="D1251" s="9" t="s">
        <v>4119</v>
      </c>
      <c r="E1251" s="9">
        <v>0.8246806206969276</v>
      </c>
    </row>
    <row r="1252" spans="1:5" ht="36.75" x14ac:dyDescent="0.25">
      <c r="A1252" s="9" t="s">
        <v>164</v>
      </c>
      <c r="B1252" s="9" t="s">
        <v>85</v>
      </c>
      <c r="C1252" s="9" t="s">
        <v>2874</v>
      </c>
      <c r="D1252" s="9" t="s">
        <v>4120</v>
      </c>
      <c r="E1252" s="9">
        <v>0.80495141924484792</v>
      </c>
    </row>
    <row r="1253" spans="1:5" ht="36.75" x14ac:dyDescent="0.25">
      <c r="A1253" s="9" t="s">
        <v>164</v>
      </c>
      <c r="B1253" s="9" t="s">
        <v>85</v>
      </c>
      <c r="C1253" s="9" t="s">
        <v>2874</v>
      </c>
      <c r="D1253" s="9" t="s">
        <v>4121</v>
      </c>
      <c r="E1253" s="9">
        <v>0.77733053721193646</v>
      </c>
    </row>
    <row r="1254" spans="1:5" ht="36.75" x14ac:dyDescent="0.25">
      <c r="A1254" s="9" t="s">
        <v>164</v>
      </c>
      <c r="B1254" s="9" t="s">
        <v>85</v>
      </c>
      <c r="C1254" s="9" t="s">
        <v>2874</v>
      </c>
      <c r="D1254" s="9" t="s">
        <v>4122</v>
      </c>
      <c r="E1254" s="9">
        <v>0.74970965517902521</v>
      </c>
    </row>
    <row r="1255" spans="1:5" ht="36.75" x14ac:dyDescent="0.25">
      <c r="A1255" s="9" t="s">
        <v>164</v>
      </c>
      <c r="B1255" s="9" t="s">
        <v>85</v>
      </c>
      <c r="C1255" s="9" t="s">
        <v>2874</v>
      </c>
      <c r="D1255" s="9" t="s">
        <v>4123</v>
      </c>
      <c r="E1255" s="9">
        <v>0.71814293285569775</v>
      </c>
    </row>
    <row r="1256" spans="1:5" ht="36.75" x14ac:dyDescent="0.25">
      <c r="A1256" s="9" t="s">
        <v>164</v>
      </c>
      <c r="B1256" s="9" t="s">
        <v>85</v>
      </c>
      <c r="C1256" s="9" t="s">
        <v>2874</v>
      </c>
      <c r="D1256" s="9" t="s">
        <v>4124</v>
      </c>
      <c r="E1256" s="9">
        <v>0.69052205082278628</v>
      </c>
    </row>
    <row r="1257" spans="1:5" ht="36.75" x14ac:dyDescent="0.25">
      <c r="A1257" s="9" t="s">
        <v>164</v>
      </c>
      <c r="B1257" s="9" t="s">
        <v>85</v>
      </c>
      <c r="C1257" s="9" t="s">
        <v>2874</v>
      </c>
      <c r="D1257" s="9" t="s">
        <v>4125</v>
      </c>
      <c r="E1257" s="9">
        <v>0.66290116878987482</v>
      </c>
    </row>
    <row r="1258" spans="1:5" ht="36.75" x14ac:dyDescent="0.25">
      <c r="A1258" s="9" t="s">
        <v>164</v>
      </c>
      <c r="B1258" s="9" t="s">
        <v>85</v>
      </c>
      <c r="C1258" s="9" t="s">
        <v>2874</v>
      </c>
      <c r="D1258" s="9" t="s">
        <v>4126</v>
      </c>
      <c r="E1258" s="9">
        <v>0.63528028675696324</v>
      </c>
    </row>
    <row r="1259" spans="1:5" ht="36.75" x14ac:dyDescent="0.25">
      <c r="A1259" s="9" t="s">
        <v>164</v>
      </c>
      <c r="B1259" s="9" t="s">
        <v>85</v>
      </c>
      <c r="C1259" s="9" t="s">
        <v>2874</v>
      </c>
      <c r="D1259" s="9" t="s">
        <v>4127</v>
      </c>
      <c r="E1259" s="9">
        <v>0.60765940472405178</v>
      </c>
    </row>
    <row r="1260" spans="1:5" ht="36.75" x14ac:dyDescent="0.25">
      <c r="A1260" s="9" t="s">
        <v>164</v>
      </c>
      <c r="B1260" s="9" t="s">
        <v>85</v>
      </c>
      <c r="C1260" s="9" t="s">
        <v>2874</v>
      </c>
      <c r="D1260" s="9" t="s">
        <v>4128</v>
      </c>
      <c r="E1260" s="9">
        <v>0.58003852269114042</v>
      </c>
    </row>
    <row r="1261" spans="1:5" ht="36.75" x14ac:dyDescent="0.25">
      <c r="A1261" s="9" t="s">
        <v>164</v>
      </c>
      <c r="B1261" s="9" t="s">
        <v>85</v>
      </c>
      <c r="C1261" s="9" t="s">
        <v>2874</v>
      </c>
      <c r="D1261" s="9" t="s">
        <v>4129</v>
      </c>
      <c r="E1261" s="9">
        <v>1.1048352813164579</v>
      </c>
    </row>
    <row r="1262" spans="1:5" ht="36.75" x14ac:dyDescent="0.25">
      <c r="A1262" s="9" t="s">
        <v>164</v>
      </c>
      <c r="B1262" s="9" t="s">
        <v>85</v>
      </c>
      <c r="C1262" s="9" t="s">
        <v>2874</v>
      </c>
      <c r="D1262" s="9" t="s">
        <v>4130</v>
      </c>
      <c r="E1262" s="9">
        <v>1.4165566642593157</v>
      </c>
    </row>
    <row r="1263" spans="1:5" ht="36.75" x14ac:dyDescent="0.25">
      <c r="A1263" s="9" t="s">
        <v>164</v>
      </c>
      <c r="B1263" s="9" t="s">
        <v>85</v>
      </c>
      <c r="C1263" s="9" t="s">
        <v>2874</v>
      </c>
      <c r="D1263" s="9" t="s">
        <v>4131</v>
      </c>
      <c r="E1263" s="9">
        <v>1.3889357822264043</v>
      </c>
    </row>
    <row r="1264" spans="1:5" ht="36.75" x14ac:dyDescent="0.25">
      <c r="A1264" s="9" t="s">
        <v>164</v>
      </c>
      <c r="B1264" s="9" t="s">
        <v>85</v>
      </c>
      <c r="C1264" s="9" t="s">
        <v>2874</v>
      </c>
      <c r="D1264" s="9" t="s">
        <v>4132</v>
      </c>
      <c r="E1264" s="9">
        <v>1.361314900193493</v>
      </c>
    </row>
    <row r="1265" spans="1:5" ht="36.75" x14ac:dyDescent="0.25">
      <c r="A1265" s="9" t="s">
        <v>164</v>
      </c>
      <c r="B1265" s="9" t="s">
        <v>85</v>
      </c>
      <c r="C1265" s="9" t="s">
        <v>2874</v>
      </c>
      <c r="D1265" s="9" t="s">
        <v>4133</v>
      </c>
      <c r="E1265" s="9">
        <v>1.3336940181605814</v>
      </c>
    </row>
    <row r="1266" spans="1:5" ht="36.75" x14ac:dyDescent="0.25">
      <c r="A1266" s="9" t="s">
        <v>164</v>
      </c>
      <c r="B1266" s="9" t="s">
        <v>85</v>
      </c>
      <c r="C1266" s="9" t="s">
        <v>2874</v>
      </c>
      <c r="D1266" s="9" t="s">
        <v>4134</v>
      </c>
      <c r="E1266" s="9">
        <v>1.3060731361276698</v>
      </c>
    </row>
    <row r="1267" spans="1:5" ht="36.75" x14ac:dyDescent="0.25">
      <c r="A1267" s="9" t="s">
        <v>164</v>
      </c>
      <c r="B1267" s="9" t="s">
        <v>85</v>
      </c>
      <c r="C1267" s="9" t="s">
        <v>2874</v>
      </c>
      <c r="D1267" s="9" t="s">
        <v>4135</v>
      </c>
      <c r="E1267" s="9">
        <v>1.2784522540947587</v>
      </c>
    </row>
    <row r="1268" spans="1:5" ht="36.75" x14ac:dyDescent="0.25">
      <c r="A1268" s="9" t="s">
        <v>164</v>
      </c>
      <c r="B1268" s="9" t="s">
        <v>85</v>
      </c>
      <c r="C1268" s="9" t="s">
        <v>2874</v>
      </c>
      <c r="D1268" s="9" t="s">
        <v>4136</v>
      </c>
      <c r="E1268" s="9">
        <v>1.2508313720618471</v>
      </c>
    </row>
    <row r="1269" spans="1:5" ht="36.75" x14ac:dyDescent="0.25">
      <c r="A1269" s="9" t="s">
        <v>164</v>
      </c>
      <c r="B1269" s="9" t="s">
        <v>85</v>
      </c>
      <c r="C1269" s="9" t="s">
        <v>2874</v>
      </c>
      <c r="D1269" s="9" t="s">
        <v>4137</v>
      </c>
      <c r="E1269" s="9">
        <v>1.2232104900289358</v>
      </c>
    </row>
    <row r="1270" spans="1:5" ht="36.75" x14ac:dyDescent="0.25">
      <c r="A1270" s="9" t="s">
        <v>164</v>
      </c>
      <c r="B1270" s="9" t="s">
        <v>85</v>
      </c>
      <c r="C1270" s="9" t="s">
        <v>2874</v>
      </c>
      <c r="D1270" s="9" t="s">
        <v>4138</v>
      </c>
      <c r="E1270" s="9">
        <v>1.1955896079960242</v>
      </c>
    </row>
    <row r="1271" spans="1:5" ht="36.75" x14ac:dyDescent="0.25">
      <c r="A1271" s="9" t="s">
        <v>164</v>
      </c>
      <c r="B1271" s="9" t="s">
        <v>85</v>
      </c>
      <c r="C1271" s="9" t="s">
        <v>2874</v>
      </c>
      <c r="D1271" s="9" t="s">
        <v>4139</v>
      </c>
      <c r="E1271" s="9">
        <v>1.1679687259631129</v>
      </c>
    </row>
    <row r="1272" spans="1:5" ht="36.75" x14ac:dyDescent="0.25">
      <c r="A1272" s="9" t="s">
        <v>164</v>
      </c>
      <c r="B1272" s="9" t="s">
        <v>85</v>
      </c>
      <c r="C1272" s="9" t="s">
        <v>2874</v>
      </c>
      <c r="D1272" s="9" t="s">
        <v>4140</v>
      </c>
      <c r="E1272" s="9">
        <v>1.1403478439302013</v>
      </c>
    </row>
    <row r="1273" spans="1:5" ht="36.75" x14ac:dyDescent="0.25">
      <c r="A1273" s="9" t="s">
        <v>164</v>
      </c>
      <c r="B1273" s="9" t="s">
        <v>85</v>
      </c>
      <c r="C1273" s="9" t="s">
        <v>2874</v>
      </c>
      <c r="D1273" s="9" t="s">
        <v>4141</v>
      </c>
      <c r="E1273" s="9">
        <v>1.1127269618972897</v>
      </c>
    </row>
    <row r="1274" spans="1:5" ht="36.75" x14ac:dyDescent="0.25">
      <c r="A1274" s="9" t="s">
        <v>164</v>
      </c>
      <c r="B1274" s="9" t="s">
        <v>85</v>
      </c>
      <c r="C1274" s="9" t="s">
        <v>2874</v>
      </c>
      <c r="D1274" s="9" t="s">
        <v>4142</v>
      </c>
      <c r="E1274" s="9">
        <v>1.0851060798643783</v>
      </c>
    </row>
    <row r="1275" spans="1:5" ht="36.75" x14ac:dyDescent="0.25">
      <c r="A1275" s="9" t="s">
        <v>164</v>
      </c>
      <c r="B1275" s="9" t="s">
        <v>85</v>
      </c>
      <c r="C1275" s="9" t="s">
        <v>2874</v>
      </c>
      <c r="D1275" s="9" t="s">
        <v>4143</v>
      </c>
      <c r="E1275" s="9">
        <v>1.0574851978314668</v>
      </c>
    </row>
    <row r="1276" spans="1:5" ht="36.75" x14ac:dyDescent="0.25">
      <c r="A1276" s="9" t="s">
        <v>164</v>
      </c>
      <c r="B1276" s="9" t="s">
        <v>85</v>
      </c>
      <c r="C1276" s="9" t="s">
        <v>2874</v>
      </c>
      <c r="D1276" s="9" t="s">
        <v>4144</v>
      </c>
      <c r="E1276" s="9">
        <v>1.0298643157985554</v>
      </c>
    </row>
    <row r="1277" spans="1:5" ht="36.75" x14ac:dyDescent="0.25">
      <c r="A1277" s="9" t="s">
        <v>164</v>
      </c>
      <c r="B1277" s="9" t="s">
        <v>85</v>
      </c>
      <c r="C1277" s="9" t="s">
        <v>2874</v>
      </c>
      <c r="D1277" s="9" t="s">
        <v>4145</v>
      </c>
      <c r="E1277" s="9">
        <v>1.0022434337656441</v>
      </c>
    </row>
    <row r="1278" spans="1:5" ht="36.75" x14ac:dyDescent="0.25">
      <c r="A1278" s="9" t="s">
        <v>164</v>
      </c>
      <c r="B1278" s="9" t="s">
        <v>85</v>
      </c>
      <c r="C1278" s="9" t="s">
        <v>2874</v>
      </c>
      <c r="D1278" s="9" t="s">
        <v>4146</v>
      </c>
      <c r="E1278" s="9">
        <v>0.97462255173273238</v>
      </c>
    </row>
    <row r="1279" spans="1:5" ht="36.75" x14ac:dyDescent="0.25">
      <c r="A1279" s="9" t="s">
        <v>164</v>
      </c>
      <c r="B1279" s="9" t="s">
        <v>85</v>
      </c>
      <c r="C1279" s="9" t="s">
        <v>2874</v>
      </c>
      <c r="D1279" s="9" t="s">
        <v>4147</v>
      </c>
      <c r="E1279" s="9">
        <v>0.94700166969982114</v>
      </c>
    </row>
    <row r="1280" spans="1:5" ht="36.75" x14ac:dyDescent="0.25">
      <c r="A1280" s="9" t="s">
        <v>164</v>
      </c>
      <c r="B1280" s="9" t="s">
        <v>85</v>
      </c>
      <c r="C1280" s="9" t="s">
        <v>2874</v>
      </c>
      <c r="D1280" s="9" t="s">
        <v>4148</v>
      </c>
      <c r="E1280" s="9">
        <v>0.91938078766690956</v>
      </c>
    </row>
    <row r="1281" spans="1:5" ht="36.75" x14ac:dyDescent="0.25">
      <c r="A1281" s="9" t="s">
        <v>164</v>
      </c>
      <c r="B1281" s="9" t="s">
        <v>85</v>
      </c>
      <c r="C1281" s="9" t="s">
        <v>2874</v>
      </c>
      <c r="D1281" s="9" t="s">
        <v>4149</v>
      </c>
      <c r="E1281" s="9">
        <v>0.8917599056339981</v>
      </c>
    </row>
    <row r="1282" spans="1:5" ht="36.75" x14ac:dyDescent="0.25">
      <c r="A1282" s="9" t="s">
        <v>164</v>
      </c>
      <c r="B1282" s="9" t="s">
        <v>85</v>
      </c>
      <c r="C1282" s="9" t="s">
        <v>2874</v>
      </c>
      <c r="D1282" s="9" t="s">
        <v>4150</v>
      </c>
      <c r="E1282" s="9">
        <v>1.1561312050918648</v>
      </c>
    </row>
    <row r="1283" spans="1:5" ht="36.75" x14ac:dyDescent="0.25">
      <c r="A1283" s="9" t="s">
        <v>164</v>
      </c>
      <c r="B1283" s="9" t="s">
        <v>85</v>
      </c>
      <c r="C1283" s="9" t="s">
        <v>2874</v>
      </c>
      <c r="D1283" s="9" t="s">
        <v>4151</v>
      </c>
      <c r="E1283" s="9">
        <v>2.3635583339591366</v>
      </c>
    </row>
    <row r="1284" spans="1:5" ht="36.75" x14ac:dyDescent="0.25">
      <c r="A1284" s="9" t="s">
        <v>164</v>
      </c>
      <c r="B1284" s="9" t="s">
        <v>85</v>
      </c>
      <c r="C1284" s="9" t="s">
        <v>2874</v>
      </c>
      <c r="D1284" s="9" t="s">
        <v>4152</v>
      </c>
      <c r="E1284" s="9">
        <v>1.5546610744238729</v>
      </c>
    </row>
    <row r="1285" spans="1:5" ht="36.75" x14ac:dyDescent="0.25">
      <c r="A1285" s="9" t="s">
        <v>164</v>
      </c>
      <c r="B1285" s="9" t="s">
        <v>85</v>
      </c>
      <c r="C1285" s="9" t="s">
        <v>2874</v>
      </c>
      <c r="D1285" s="9" t="s">
        <v>4153</v>
      </c>
      <c r="E1285" s="9">
        <v>0.70235957169403396</v>
      </c>
    </row>
    <row r="1286" spans="1:5" ht="36.75" x14ac:dyDescent="0.25">
      <c r="A1286" s="9" t="s">
        <v>164</v>
      </c>
      <c r="B1286" s="9" t="s">
        <v>85</v>
      </c>
      <c r="C1286" s="9" t="s">
        <v>2874</v>
      </c>
      <c r="D1286" s="9" t="s">
        <v>4154</v>
      </c>
      <c r="E1286" s="9">
        <v>1.4994193103580504</v>
      </c>
    </row>
    <row r="1287" spans="1:5" ht="36.75" x14ac:dyDescent="0.25">
      <c r="A1287" s="9" t="s">
        <v>164</v>
      </c>
      <c r="B1287" s="9" t="s">
        <v>85</v>
      </c>
      <c r="C1287" s="9" t="s">
        <v>2874</v>
      </c>
      <c r="D1287" s="9" t="s">
        <v>4155</v>
      </c>
      <c r="E1287" s="9">
        <v>1.661198762265103</v>
      </c>
    </row>
    <row r="1288" spans="1:5" ht="36.75" x14ac:dyDescent="0.25">
      <c r="A1288" s="9" t="s">
        <v>164</v>
      </c>
      <c r="B1288" s="9" t="s">
        <v>85</v>
      </c>
      <c r="C1288" s="9" t="s">
        <v>2874</v>
      </c>
      <c r="D1288" s="9" t="s">
        <v>4156</v>
      </c>
      <c r="E1288" s="9">
        <v>8.4006939782954984</v>
      </c>
    </row>
    <row r="1289" spans="1:5" ht="36.75" x14ac:dyDescent="0.25">
      <c r="A1289" s="9" t="s">
        <v>164</v>
      </c>
      <c r="B1289" s="9" t="s">
        <v>85</v>
      </c>
      <c r="C1289" s="9" t="s">
        <v>2874</v>
      </c>
      <c r="D1289" s="9" t="s">
        <v>4157</v>
      </c>
      <c r="E1289" s="9">
        <v>8.4006939782954984</v>
      </c>
    </row>
    <row r="1290" spans="1:5" ht="36.75" x14ac:dyDescent="0.25">
      <c r="A1290" s="9" t="s">
        <v>164</v>
      </c>
      <c r="B1290" s="9" t="s">
        <v>85</v>
      </c>
      <c r="C1290" s="9" t="s">
        <v>2874</v>
      </c>
      <c r="D1290" s="9" t="s">
        <v>4158</v>
      </c>
      <c r="E1290" s="9">
        <v>1.2547772123522627</v>
      </c>
    </row>
    <row r="1291" spans="1:5" ht="36.75" x14ac:dyDescent="0.25">
      <c r="A1291" s="9" t="s">
        <v>164</v>
      </c>
      <c r="B1291" s="9" t="s">
        <v>85</v>
      </c>
      <c r="C1291" s="9" t="s">
        <v>2874</v>
      </c>
      <c r="D1291" s="9" t="s">
        <v>4159</v>
      </c>
      <c r="E1291" s="9">
        <v>1.2547772123522627</v>
      </c>
    </row>
    <row r="1292" spans="1:5" ht="36.75" x14ac:dyDescent="0.25">
      <c r="A1292" s="9" t="s">
        <v>164</v>
      </c>
      <c r="B1292" s="9" t="s">
        <v>85</v>
      </c>
      <c r="C1292" s="9" t="s">
        <v>2874</v>
      </c>
      <c r="D1292" s="9" t="s">
        <v>4160</v>
      </c>
      <c r="E1292" s="9">
        <v>1.2547772123522627</v>
      </c>
    </row>
    <row r="1293" spans="1:5" ht="36.75" x14ac:dyDescent="0.25">
      <c r="A1293" s="9" t="s">
        <v>164</v>
      </c>
      <c r="B1293" s="9" t="s">
        <v>85</v>
      </c>
      <c r="C1293" s="9" t="s">
        <v>2874</v>
      </c>
      <c r="D1293" s="9" t="s">
        <v>4161</v>
      </c>
      <c r="E1293" s="9">
        <v>2.1544287985670927</v>
      </c>
    </row>
    <row r="1294" spans="1:5" ht="36.75" x14ac:dyDescent="0.25">
      <c r="A1294" s="9" t="s">
        <v>164</v>
      </c>
      <c r="B1294" s="9" t="s">
        <v>85</v>
      </c>
      <c r="C1294" s="9" t="s">
        <v>2874</v>
      </c>
      <c r="D1294" s="9" t="s">
        <v>4162</v>
      </c>
      <c r="E1294" s="9">
        <v>2.2293997640849956</v>
      </c>
    </row>
    <row r="1295" spans="1:5" ht="36.75" x14ac:dyDescent="0.25">
      <c r="A1295" s="9" t="s">
        <v>164</v>
      </c>
      <c r="B1295" s="9" t="s">
        <v>85</v>
      </c>
      <c r="C1295" s="9" t="s">
        <v>2874</v>
      </c>
      <c r="D1295" s="9" t="s">
        <v>4163</v>
      </c>
      <c r="E1295" s="9">
        <v>1.6572529219746872</v>
      </c>
    </row>
    <row r="1296" spans="1:5" ht="36.75" x14ac:dyDescent="0.25">
      <c r="A1296" s="9" t="s">
        <v>164</v>
      </c>
      <c r="B1296" s="9" t="s">
        <v>85</v>
      </c>
      <c r="C1296" s="9" t="s">
        <v>2874</v>
      </c>
      <c r="D1296" s="9" t="s">
        <v>4164</v>
      </c>
      <c r="E1296" s="9">
        <v>1.6572529219746872</v>
      </c>
    </row>
    <row r="1297" spans="1:5" ht="36.75" x14ac:dyDescent="0.25">
      <c r="A1297" s="9" t="s">
        <v>164</v>
      </c>
      <c r="B1297" s="9" t="s">
        <v>85</v>
      </c>
      <c r="C1297" s="9" t="s">
        <v>2874</v>
      </c>
      <c r="D1297" s="9" t="s">
        <v>4165</v>
      </c>
      <c r="E1297" s="9">
        <v>1.4323400254209793</v>
      </c>
    </row>
    <row r="1298" spans="1:5" ht="36.75" x14ac:dyDescent="0.25">
      <c r="A1298" s="9" t="s">
        <v>164</v>
      </c>
      <c r="B1298" s="9" t="s">
        <v>85</v>
      </c>
      <c r="C1298" s="9" t="s">
        <v>2874</v>
      </c>
      <c r="D1298" s="9" t="s">
        <v>4166</v>
      </c>
      <c r="E1298" s="9">
        <v>1.4323400254209793</v>
      </c>
    </row>
    <row r="1299" spans="1:5" ht="36.75" x14ac:dyDescent="0.25">
      <c r="A1299" s="9" t="s">
        <v>164</v>
      </c>
      <c r="B1299" s="9" t="s">
        <v>85</v>
      </c>
      <c r="C1299" s="9" t="s">
        <v>2874</v>
      </c>
      <c r="D1299" s="9" t="s">
        <v>4167</v>
      </c>
      <c r="E1299" s="9">
        <v>1.4323400254209793</v>
      </c>
    </row>
    <row r="1300" spans="1:5" ht="36.75" x14ac:dyDescent="0.25">
      <c r="A1300" s="9" t="s">
        <v>164</v>
      </c>
      <c r="B1300" s="9" t="s">
        <v>85</v>
      </c>
      <c r="C1300" s="9" t="s">
        <v>2874</v>
      </c>
      <c r="D1300" s="9" t="s">
        <v>4168</v>
      </c>
      <c r="E1300" s="9">
        <v>1.4007733030976519</v>
      </c>
    </row>
    <row r="1301" spans="1:5" ht="36.75" x14ac:dyDescent="0.25">
      <c r="A1301" s="9" t="s">
        <v>164</v>
      </c>
      <c r="B1301" s="9" t="s">
        <v>85</v>
      </c>
      <c r="C1301" s="9" t="s">
        <v>2874</v>
      </c>
      <c r="D1301" s="9" t="s">
        <v>4169</v>
      </c>
      <c r="E1301" s="9">
        <v>1.4007733030976519</v>
      </c>
    </row>
    <row r="1302" spans="1:5" ht="36.75" x14ac:dyDescent="0.25">
      <c r="A1302" s="9" t="s">
        <v>164</v>
      </c>
      <c r="B1302" s="9" t="s">
        <v>85</v>
      </c>
      <c r="C1302" s="9" t="s">
        <v>2874</v>
      </c>
      <c r="D1302" s="9" t="s">
        <v>4170</v>
      </c>
      <c r="E1302" s="9">
        <v>1.4007733030976519</v>
      </c>
    </row>
    <row r="1303" spans="1:5" ht="36.75" x14ac:dyDescent="0.25">
      <c r="A1303" s="9" t="s">
        <v>164</v>
      </c>
      <c r="B1303" s="9" t="s">
        <v>85</v>
      </c>
      <c r="C1303" s="9" t="s">
        <v>2874</v>
      </c>
      <c r="D1303" s="9" t="s">
        <v>4171</v>
      </c>
      <c r="E1303" s="9">
        <v>1.0219726352177236</v>
      </c>
    </row>
    <row r="1304" spans="1:5" ht="36.75" x14ac:dyDescent="0.25">
      <c r="A1304" s="9" t="s">
        <v>164</v>
      </c>
      <c r="B1304" s="9" t="s">
        <v>85</v>
      </c>
      <c r="C1304" s="9" t="s">
        <v>2874</v>
      </c>
      <c r="D1304" s="9" t="s">
        <v>4172</v>
      </c>
      <c r="E1304" s="9">
        <v>1.0219726352177236</v>
      </c>
    </row>
    <row r="1305" spans="1:5" ht="36.75" x14ac:dyDescent="0.25">
      <c r="A1305" s="9" t="s">
        <v>164</v>
      </c>
      <c r="B1305" s="9" t="s">
        <v>85</v>
      </c>
      <c r="C1305" s="9" t="s">
        <v>2874</v>
      </c>
      <c r="D1305" s="9" t="s">
        <v>4173</v>
      </c>
      <c r="E1305" s="9">
        <v>1.0219726352177236</v>
      </c>
    </row>
    <row r="1306" spans="1:5" ht="36.75" x14ac:dyDescent="0.25">
      <c r="A1306" s="9" t="s">
        <v>164</v>
      </c>
      <c r="B1306" s="9" t="s">
        <v>85</v>
      </c>
      <c r="C1306" s="9" t="s">
        <v>2874</v>
      </c>
      <c r="D1306" s="9" t="s">
        <v>4174</v>
      </c>
      <c r="E1306" s="9">
        <v>14.883709575448853</v>
      </c>
    </row>
    <row r="1307" spans="1:5" ht="36.75" x14ac:dyDescent="0.25">
      <c r="A1307" s="9" t="s">
        <v>164</v>
      </c>
      <c r="B1307" s="9" t="s">
        <v>85</v>
      </c>
      <c r="C1307" s="9" t="s">
        <v>2874</v>
      </c>
      <c r="D1307" s="9" t="s">
        <v>4175</v>
      </c>
      <c r="E1307" s="9">
        <v>4.0681613394188147</v>
      </c>
    </row>
    <row r="1308" spans="1:5" ht="36.75" x14ac:dyDescent="0.25">
      <c r="A1308" s="9" t="s">
        <v>164</v>
      </c>
      <c r="B1308" s="9" t="s">
        <v>85</v>
      </c>
      <c r="C1308" s="9" t="s">
        <v>2874</v>
      </c>
      <c r="D1308" s="9" t="s">
        <v>4176</v>
      </c>
      <c r="E1308" s="9">
        <v>4.0681613394188147</v>
      </c>
    </row>
    <row r="1309" spans="1:5" ht="36.75" x14ac:dyDescent="0.25">
      <c r="A1309" s="9" t="s">
        <v>164</v>
      </c>
      <c r="B1309" s="9" t="s">
        <v>85</v>
      </c>
      <c r="C1309" s="9" t="s">
        <v>2874</v>
      </c>
      <c r="D1309" s="9" t="s">
        <v>4177</v>
      </c>
      <c r="E1309" s="9">
        <v>0.90359742650524599</v>
      </c>
    </row>
    <row r="1310" spans="1:5" ht="36.75" x14ac:dyDescent="0.25">
      <c r="A1310" s="9" t="s">
        <v>164</v>
      </c>
      <c r="B1310" s="9" t="s">
        <v>85</v>
      </c>
      <c r="C1310" s="9" t="s">
        <v>2874</v>
      </c>
      <c r="D1310" s="9" t="s">
        <v>4178</v>
      </c>
      <c r="E1310" s="9">
        <v>0.97462255173273238</v>
      </c>
    </row>
    <row r="1311" spans="1:5" ht="36.75" x14ac:dyDescent="0.25">
      <c r="A1311" s="9" t="s">
        <v>164</v>
      </c>
      <c r="B1311" s="9" t="s">
        <v>85</v>
      </c>
      <c r="C1311" s="9" t="s">
        <v>2874</v>
      </c>
      <c r="D1311" s="9" t="s">
        <v>4179</v>
      </c>
      <c r="E1311" s="9">
        <v>20.68804064265067</v>
      </c>
    </row>
    <row r="1312" spans="1:5" ht="36.75" x14ac:dyDescent="0.25">
      <c r="A1312" s="9" t="s">
        <v>164</v>
      </c>
      <c r="B1312" s="9" t="s">
        <v>85</v>
      </c>
      <c r="C1312" s="9" t="s">
        <v>2874</v>
      </c>
      <c r="D1312" s="9" t="s">
        <v>4180</v>
      </c>
      <c r="E1312" s="9">
        <v>6.0568648457884384</v>
      </c>
    </row>
    <row r="1313" spans="1:5" ht="36.75" x14ac:dyDescent="0.25">
      <c r="A1313" s="9" t="s">
        <v>164</v>
      </c>
      <c r="B1313" s="9" t="s">
        <v>85</v>
      </c>
      <c r="C1313" s="9" t="s">
        <v>2874</v>
      </c>
      <c r="D1313" s="9" t="s">
        <v>4181</v>
      </c>
      <c r="E1313" s="9">
        <v>14.603554914829322</v>
      </c>
    </row>
    <row r="1314" spans="1:5" ht="36.75" x14ac:dyDescent="0.25">
      <c r="A1314" s="9" t="s">
        <v>164</v>
      </c>
      <c r="B1314" s="9" t="s">
        <v>85</v>
      </c>
      <c r="C1314" s="9" t="s">
        <v>2874</v>
      </c>
      <c r="D1314" s="9" t="s">
        <v>4182</v>
      </c>
      <c r="E1314" s="9">
        <v>8.0889725953526384</v>
      </c>
    </row>
    <row r="1315" spans="1:5" ht="36.75" x14ac:dyDescent="0.25">
      <c r="A1315" s="9" t="s">
        <v>164</v>
      </c>
      <c r="B1315" s="9" t="s">
        <v>85</v>
      </c>
      <c r="C1315" s="9" t="s">
        <v>2874</v>
      </c>
      <c r="D1315" s="9" t="s">
        <v>4183</v>
      </c>
      <c r="E1315" s="9">
        <v>16.967113248788465</v>
      </c>
    </row>
    <row r="1316" spans="1:5" ht="36.75" x14ac:dyDescent="0.25">
      <c r="A1316" s="9" t="s">
        <v>164</v>
      </c>
      <c r="B1316" s="9" t="s">
        <v>85</v>
      </c>
      <c r="C1316" s="9" t="s">
        <v>2874</v>
      </c>
      <c r="D1316" s="9" t="s">
        <v>4184</v>
      </c>
      <c r="E1316" s="9">
        <v>17.018409172563867</v>
      </c>
    </row>
    <row r="1317" spans="1:5" ht="36.75" x14ac:dyDescent="0.25">
      <c r="A1317" s="9" t="s">
        <v>164</v>
      </c>
      <c r="B1317" s="9" t="s">
        <v>85</v>
      </c>
      <c r="C1317" s="9" t="s">
        <v>2874</v>
      </c>
      <c r="D1317" s="9" t="s">
        <v>4185</v>
      </c>
      <c r="E1317" s="9">
        <v>4.0168654156434078</v>
      </c>
    </row>
    <row r="1318" spans="1:5" ht="36.75" x14ac:dyDescent="0.25">
      <c r="A1318" s="9" t="s">
        <v>164</v>
      </c>
      <c r="B1318" s="9" t="s">
        <v>85</v>
      </c>
      <c r="C1318" s="9" t="s">
        <v>2874</v>
      </c>
      <c r="D1318" s="9" t="s">
        <v>4186</v>
      </c>
      <c r="E1318" s="9">
        <v>3.5867688239880731</v>
      </c>
    </row>
    <row r="1319" spans="1:5" x14ac:dyDescent="0.25">
      <c r="A1319" s="1" t="s">
        <v>68</v>
      </c>
      <c r="B1319" s="1" t="s">
        <v>68</v>
      </c>
      <c r="C1319" s="1">
        <f>SUBTOTAL(103,Elements9_61[Elemento])</f>
        <v>1312</v>
      </c>
      <c r="D1319" s="1" t="s">
        <v>68</v>
      </c>
      <c r="E1319" s="1">
        <f>SUBTOTAL(109,Elements9_61[Totais:])</f>
        <v>3978.1764515958776</v>
      </c>
    </row>
    <row r="1322" spans="1:5" x14ac:dyDescent="0.25">
      <c r="A1322" s="21" t="s">
        <v>39</v>
      </c>
      <c r="B1322" s="21" t="s">
        <v>39</v>
      </c>
      <c r="C1322" s="21" t="s">
        <v>39</v>
      </c>
      <c r="D1322" s="21" t="s">
        <v>39</v>
      </c>
      <c r="E1322" s="21" t="s">
        <v>39</v>
      </c>
    </row>
    <row r="1323" spans="1:5" x14ac:dyDescent="0.25">
      <c r="A1323" s="21" t="s">
        <v>39</v>
      </c>
      <c r="B1323" s="21" t="s">
        <v>39</v>
      </c>
      <c r="C1323" s="21" t="s">
        <v>39</v>
      </c>
      <c r="D1323" s="21" t="s">
        <v>39</v>
      </c>
      <c r="E1323" s="21" t="s">
        <v>39</v>
      </c>
    </row>
    <row r="1325" spans="1:5" x14ac:dyDescent="0.25">
      <c r="A1325" s="16" t="s">
        <v>105</v>
      </c>
      <c r="B1325" s="16" t="s">
        <v>105</v>
      </c>
      <c r="C1325" s="16" t="s">
        <v>105</v>
      </c>
      <c r="D1325" s="16" t="s">
        <v>105</v>
      </c>
      <c r="E1325" s="16" t="s">
        <v>105</v>
      </c>
    </row>
    <row r="1326" spans="1:5" x14ac:dyDescent="0.25">
      <c r="A1326" s="22" t="s">
        <v>106</v>
      </c>
      <c r="B1326" s="22" t="s">
        <v>106</v>
      </c>
      <c r="C1326" s="22" t="s">
        <v>106</v>
      </c>
      <c r="D1326" s="22" t="s">
        <v>106</v>
      </c>
      <c r="E1326" s="22" t="s">
        <v>106</v>
      </c>
    </row>
    <row r="1327" spans="1:5" x14ac:dyDescent="0.25">
      <c r="A1327" s="8" t="s">
        <v>159</v>
      </c>
      <c r="B1327" s="8" t="s">
        <v>160</v>
      </c>
      <c r="C1327" s="8" t="s">
        <v>161</v>
      </c>
      <c r="D1327" s="8" t="s">
        <v>162</v>
      </c>
      <c r="E1327" s="8" t="s">
        <v>163</v>
      </c>
    </row>
    <row r="1328" spans="1:5" ht="36.75" x14ac:dyDescent="0.25">
      <c r="A1328" s="9" t="s">
        <v>164</v>
      </c>
      <c r="B1328" s="9" t="s">
        <v>85</v>
      </c>
      <c r="C1328" s="9" t="s">
        <v>4187</v>
      </c>
      <c r="D1328" s="9" t="s">
        <v>4188</v>
      </c>
      <c r="E1328" s="9">
        <v>1.2577365925700752</v>
      </c>
    </row>
    <row r="1329" spans="1:5" ht="36.75" x14ac:dyDescent="0.25">
      <c r="A1329" s="9" t="s">
        <v>164</v>
      </c>
      <c r="B1329" s="9" t="s">
        <v>85</v>
      </c>
      <c r="C1329" s="9" t="s">
        <v>4187</v>
      </c>
      <c r="D1329" s="9" t="s">
        <v>4189</v>
      </c>
      <c r="E1329" s="9">
        <v>1.2577365925700752</v>
      </c>
    </row>
    <row r="1330" spans="1:5" ht="36.75" x14ac:dyDescent="0.25">
      <c r="A1330" s="9" t="s">
        <v>164</v>
      </c>
      <c r="B1330" s="9" t="s">
        <v>85</v>
      </c>
      <c r="C1330" s="9" t="s">
        <v>4187</v>
      </c>
      <c r="D1330" s="9" t="s">
        <v>4190</v>
      </c>
      <c r="E1330" s="9">
        <v>1.2577365925700752</v>
      </c>
    </row>
    <row r="1331" spans="1:5" ht="36.75" x14ac:dyDescent="0.25">
      <c r="A1331" s="9" t="s">
        <v>164</v>
      </c>
      <c r="B1331" s="9" t="s">
        <v>85</v>
      </c>
      <c r="C1331" s="9" t="s">
        <v>4187</v>
      </c>
      <c r="D1331" s="9" t="s">
        <v>4191</v>
      </c>
      <c r="E1331" s="9">
        <v>1.2577365925700752</v>
      </c>
    </row>
    <row r="1332" spans="1:5" ht="36.75" x14ac:dyDescent="0.25">
      <c r="A1332" s="9" t="s">
        <v>164</v>
      </c>
      <c r="B1332" s="9" t="s">
        <v>85</v>
      </c>
      <c r="C1332" s="9" t="s">
        <v>4187</v>
      </c>
      <c r="D1332" s="9" t="s">
        <v>4192</v>
      </c>
      <c r="E1332" s="9">
        <v>1.2577365925700752</v>
      </c>
    </row>
    <row r="1333" spans="1:5" ht="36.75" x14ac:dyDescent="0.25">
      <c r="A1333" s="9" t="s">
        <v>164</v>
      </c>
      <c r="B1333" s="9" t="s">
        <v>85</v>
      </c>
      <c r="C1333" s="9" t="s">
        <v>4187</v>
      </c>
      <c r="D1333" s="9" t="s">
        <v>4193</v>
      </c>
      <c r="E1333" s="9">
        <v>1.2577365925700752</v>
      </c>
    </row>
    <row r="1334" spans="1:5" ht="36.75" x14ac:dyDescent="0.25">
      <c r="A1334" s="9" t="s">
        <v>164</v>
      </c>
      <c r="B1334" s="9" t="s">
        <v>85</v>
      </c>
      <c r="C1334" s="9" t="s">
        <v>4187</v>
      </c>
      <c r="D1334" s="9" t="s">
        <v>4194</v>
      </c>
      <c r="E1334" s="9">
        <v>1.2577365925700752</v>
      </c>
    </row>
    <row r="1335" spans="1:5" ht="36.75" x14ac:dyDescent="0.25">
      <c r="A1335" s="9" t="s">
        <v>164</v>
      </c>
      <c r="B1335" s="9" t="s">
        <v>85</v>
      </c>
      <c r="C1335" s="9" t="s">
        <v>4187</v>
      </c>
      <c r="D1335" s="9" t="s">
        <v>4195</v>
      </c>
      <c r="E1335" s="9">
        <v>1.2577365925700752</v>
      </c>
    </row>
    <row r="1336" spans="1:5" ht="36.75" x14ac:dyDescent="0.25">
      <c r="A1336" s="9" t="s">
        <v>164</v>
      </c>
      <c r="B1336" s="9" t="s">
        <v>85</v>
      </c>
      <c r="C1336" s="9" t="s">
        <v>4187</v>
      </c>
      <c r="D1336" s="9" t="s">
        <v>4196</v>
      </c>
      <c r="E1336" s="9">
        <v>6.6154478619004422</v>
      </c>
    </row>
    <row r="1337" spans="1:5" ht="36.75" x14ac:dyDescent="0.25">
      <c r="A1337" s="9" t="s">
        <v>164</v>
      </c>
      <c r="B1337" s="9" t="s">
        <v>85</v>
      </c>
      <c r="C1337" s="9" t="s">
        <v>4187</v>
      </c>
      <c r="D1337" s="9" t="s">
        <v>4197</v>
      </c>
      <c r="E1337" s="9">
        <v>6.6154478619004422</v>
      </c>
    </row>
    <row r="1338" spans="1:5" ht="36.75" x14ac:dyDescent="0.25">
      <c r="A1338" s="9" t="s">
        <v>164</v>
      </c>
      <c r="B1338" s="9" t="s">
        <v>85</v>
      </c>
      <c r="C1338" s="9" t="s">
        <v>4187</v>
      </c>
      <c r="D1338" s="9" t="s">
        <v>4198</v>
      </c>
      <c r="E1338" s="9">
        <v>6.6154478619004422</v>
      </c>
    </row>
    <row r="1339" spans="1:5" ht="36.75" x14ac:dyDescent="0.25">
      <c r="A1339" s="9" t="s">
        <v>164</v>
      </c>
      <c r="B1339" s="9" t="s">
        <v>85</v>
      </c>
      <c r="C1339" s="9" t="s">
        <v>4187</v>
      </c>
      <c r="D1339" s="9" t="s">
        <v>4199</v>
      </c>
      <c r="E1339" s="9">
        <v>6.6154478619004422</v>
      </c>
    </row>
    <row r="1340" spans="1:5" ht="36.75" x14ac:dyDescent="0.25">
      <c r="A1340" s="9" t="s">
        <v>164</v>
      </c>
      <c r="B1340" s="9" t="s">
        <v>85</v>
      </c>
      <c r="C1340" s="9" t="s">
        <v>4187</v>
      </c>
      <c r="D1340" s="9" t="s">
        <v>4200</v>
      </c>
      <c r="E1340" s="9">
        <v>6.085225572875804</v>
      </c>
    </row>
    <row r="1341" spans="1:5" ht="36.75" x14ac:dyDescent="0.25">
      <c r="A1341" s="9" t="s">
        <v>164</v>
      </c>
      <c r="B1341" s="9" t="s">
        <v>85</v>
      </c>
      <c r="C1341" s="9" t="s">
        <v>4187</v>
      </c>
      <c r="D1341" s="9" t="s">
        <v>4201</v>
      </c>
      <c r="E1341" s="9">
        <v>6.085225572875804</v>
      </c>
    </row>
    <row r="1342" spans="1:5" ht="36.75" x14ac:dyDescent="0.25">
      <c r="A1342" s="9" t="s">
        <v>164</v>
      </c>
      <c r="B1342" s="9" t="s">
        <v>85</v>
      </c>
      <c r="C1342" s="9" t="s">
        <v>4187</v>
      </c>
      <c r="D1342" s="9" t="s">
        <v>4202</v>
      </c>
      <c r="E1342" s="9">
        <v>6.085225572875804</v>
      </c>
    </row>
    <row r="1343" spans="1:5" ht="36.75" x14ac:dyDescent="0.25">
      <c r="A1343" s="9" t="s">
        <v>164</v>
      </c>
      <c r="B1343" s="9" t="s">
        <v>85</v>
      </c>
      <c r="C1343" s="9" t="s">
        <v>4187</v>
      </c>
      <c r="D1343" s="9" t="s">
        <v>4203</v>
      </c>
      <c r="E1343" s="9">
        <v>6.085225572875804</v>
      </c>
    </row>
    <row r="1344" spans="1:5" ht="36.75" x14ac:dyDescent="0.25">
      <c r="A1344" s="9" t="s">
        <v>164</v>
      </c>
      <c r="B1344" s="9" t="s">
        <v>85</v>
      </c>
      <c r="C1344" s="9" t="s">
        <v>4187</v>
      </c>
      <c r="D1344" s="9" t="s">
        <v>4204</v>
      </c>
      <c r="E1344" s="9">
        <v>1.2577365925700752</v>
      </c>
    </row>
    <row r="1345" spans="1:5" ht="36.75" x14ac:dyDescent="0.25">
      <c r="A1345" s="9" t="s">
        <v>164</v>
      </c>
      <c r="B1345" s="9" t="s">
        <v>85</v>
      </c>
      <c r="C1345" s="9" t="s">
        <v>4187</v>
      </c>
      <c r="D1345" s="9" t="s">
        <v>4205</v>
      </c>
      <c r="E1345" s="9">
        <v>1.2577365925700752</v>
      </c>
    </row>
    <row r="1346" spans="1:5" ht="36.75" x14ac:dyDescent="0.25">
      <c r="A1346" s="9" t="s">
        <v>164</v>
      </c>
      <c r="B1346" s="9" t="s">
        <v>85</v>
      </c>
      <c r="C1346" s="9" t="s">
        <v>4187</v>
      </c>
      <c r="D1346" s="9" t="s">
        <v>4206</v>
      </c>
      <c r="E1346" s="9">
        <v>1.2577365925700752</v>
      </c>
    </row>
    <row r="1347" spans="1:5" ht="36.75" x14ac:dyDescent="0.25">
      <c r="A1347" s="9" t="s">
        <v>164</v>
      </c>
      <c r="B1347" s="9" t="s">
        <v>85</v>
      </c>
      <c r="C1347" s="9" t="s">
        <v>4187</v>
      </c>
      <c r="D1347" s="9" t="s">
        <v>4207</v>
      </c>
      <c r="E1347" s="9">
        <v>1.2577365925700752</v>
      </c>
    </row>
    <row r="1348" spans="1:5" ht="36.75" x14ac:dyDescent="0.25">
      <c r="A1348" s="9" t="s">
        <v>164</v>
      </c>
      <c r="B1348" s="9" t="s">
        <v>85</v>
      </c>
      <c r="C1348" s="9" t="s">
        <v>4187</v>
      </c>
      <c r="D1348" s="9" t="s">
        <v>4208</v>
      </c>
      <c r="E1348" s="9">
        <v>1.2577365925700752</v>
      </c>
    </row>
    <row r="1349" spans="1:5" ht="36.75" x14ac:dyDescent="0.25">
      <c r="A1349" s="9" t="s">
        <v>164</v>
      </c>
      <c r="B1349" s="9" t="s">
        <v>85</v>
      </c>
      <c r="C1349" s="9" t="s">
        <v>4187</v>
      </c>
      <c r="D1349" s="9" t="s">
        <v>4209</v>
      </c>
      <c r="E1349" s="9">
        <v>1.2577365925700752</v>
      </c>
    </row>
    <row r="1350" spans="1:5" ht="36.75" x14ac:dyDescent="0.25">
      <c r="A1350" s="9" t="s">
        <v>164</v>
      </c>
      <c r="B1350" s="9" t="s">
        <v>85</v>
      </c>
      <c r="C1350" s="9" t="s">
        <v>4187</v>
      </c>
      <c r="D1350" s="9" t="s">
        <v>4210</v>
      </c>
      <c r="E1350" s="9">
        <v>1.2577365925700752</v>
      </c>
    </row>
    <row r="1351" spans="1:5" ht="36.75" x14ac:dyDescent="0.25">
      <c r="A1351" s="9" t="s">
        <v>164</v>
      </c>
      <c r="B1351" s="9" t="s">
        <v>85</v>
      </c>
      <c r="C1351" s="9" t="s">
        <v>4187</v>
      </c>
      <c r="D1351" s="9" t="s">
        <v>4211</v>
      </c>
      <c r="E1351" s="9">
        <v>1.2577365925700752</v>
      </c>
    </row>
    <row r="1352" spans="1:5" ht="36.75" x14ac:dyDescent="0.25">
      <c r="A1352" s="9" t="s">
        <v>164</v>
      </c>
      <c r="B1352" s="9" t="s">
        <v>85</v>
      </c>
      <c r="C1352" s="9" t="s">
        <v>4187</v>
      </c>
      <c r="D1352" s="9" t="s">
        <v>4212</v>
      </c>
      <c r="E1352" s="9">
        <v>6.6154478619004422</v>
      </c>
    </row>
    <row r="1353" spans="1:5" ht="36.75" x14ac:dyDescent="0.25">
      <c r="A1353" s="9" t="s">
        <v>164</v>
      </c>
      <c r="B1353" s="9" t="s">
        <v>85</v>
      </c>
      <c r="C1353" s="9" t="s">
        <v>4187</v>
      </c>
      <c r="D1353" s="9" t="s">
        <v>4213</v>
      </c>
      <c r="E1353" s="9">
        <v>6.6154478619004422</v>
      </c>
    </row>
    <row r="1354" spans="1:5" ht="36.75" x14ac:dyDescent="0.25">
      <c r="A1354" s="9" t="s">
        <v>164</v>
      </c>
      <c r="B1354" s="9" t="s">
        <v>85</v>
      </c>
      <c r="C1354" s="9" t="s">
        <v>4187</v>
      </c>
      <c r="D1354" s="9" t="s">
        <v>4214</v>
      </c>
      <c r="E1354" s="9">
        <v>6.6154478619004422</v>
      </c>
    </row>
    <row r="1355" spans="1:5" ht="36.75" x14ac:dyDescent="0.25">
      <c r="A1355" s="9" t="s">
        <v>164</v>
      </c>
      <c r="B1355" s="9" t="s">
        <v>85</v>
      </c>
      <c r="C1355" s="9" t="s">
        <v>4187</v>
      </c>
      <c r="D1355" s="9" t="s">
        <v>4215</v>
      </c>
      <c r="E1355" s="9">
        <v>6.6154478619004422</v>
      </c>
    </row>
    <row r="1356" spans="1:5" ht="36.75" x14ac:dyDescent="0.25">
      <c r="A1356" s="9" t="s">
        <v>164</v>
      </c>
      <c r="B1356" s="9" t="s">
        <v>85</v>
      </c>
      <c r="C1356" s="9" t="s">
        <v>4187</v>
      </c>
      <c r="D1356" s="9" t="s">
        <v>4216</v>
      </c>
      <c r="E1356" s="9">
        <v>6.085225572875804</v>
      </c>
    </row>
    <row r="1357" spans="1:5" ht="36.75" x14ac:dyDescent="0.25">
      <c r="A1357" s="9" t="s">
        <v>164</v>
      </c>
      <c r="B1357" s="9" t="s">
        <v>85</v>
      </c>
      <c r="C1357" s="9" t="s">
        <v>4187</v>
      </c>
      <c r="D1357" s="9" t="s">
        <v>4217</v>
      </c>
      <c r="E1357" s="9">
        <v>6.085225572875804</v>
      </c>
    </row>
    <row r="1358" spans="1:5" ht="36.75" x14ac:dyDescent="0.25">
      <c r="A1358" s="9" t="s">
        <v>164</v>
      </c>
      <c r="B1358" s="9" t="s">
        <v>85</v>
      </c>
      <c r="C1358" s="9" t="s">
        <v>4187</v>
      </c>
      <c r="D1358" s="9" t="s">
        <v>4218</v>
      </c>
      <c r="E1358" s="9">
        <v>6.085225572875804</v>
      </c>
    </row>
    <row r="1359" spans="1:5" ht="36.75" x14ac:dyDescent="0.25">
      <c r="A1359" s="9" t="s">
        <v>164</v>
      </c>
      <c r="B1359" s="9" t="s">
        <v>85</v>
      </c>
      <c r="C1359" s="9" t="s">
        <v>4187</v>
      </c>
      <c r="D1359" s="9" t="s">
        <v>4219</v>
      </c>
      <c r="E1359" s="9">
        <v>6.085225572875804</v>
      </c>
    </row>
    <row r="1360" spans="1:5" ht="36.75" x14ac:dyDescent="0.25">
      <c r="A1360" s="9" t="s">
        <v>164</v>
      </c>
      <c r="B1360" s="9" t="s">
        <v>85</v>
      </c>
      <c r="C1360" s="9" t="s">
        <v>4187</v>
      </c>
      <c r="D1360" s="9" t="s">
        <v>4220</v>
      </c>
      <c r="E1360" s="9">
        <v>1.1652559607634518</v>
      </c>
    </row>
    <row r="1361" spans="1:5" ht="36.75" x14ac:dyDescent="0.25">
      <c r="A1361" s="9" t="s">
        <v>164</v>
      </c>
      <c r="B1361" s="9" t="s">
        <v>85</v>
      </c>
      <c r="C1361" s="9" t="s">
        <v>4187</v>
      </c>
      <c r="D1361" s="9" t="s">
        <v>4221</v>
      </c>
      <c r="E1361" s="9">
        <v>1.1652559607634518</v>
      </c>
    </row>
    <row r="1362" spans="1:5" ht="36.75" x14ac:dyDescent="0.25">
      <c r="A1362" s="9" t="s">
        <v>164</v>
      </c>
      <c r="B1362" s="9" t="s">
        <v>85</v>
      </c>
      <c r="C1362" s="9" t="s">
        <v>4187</v>
      </c>
      <c r="D1362" s="9" t="s">
        <v>4222</v>
      </c>
      <c r="E1362" s="9">
        <v>1.1652559607634518</v>
      </c>
    </row>
    <row r="1363" spans="1:5" ht="36.75" x14ac:dyDescent="0.25">
      <c r="A1363" s="9" t="s">
        <v>164</v>
      </c>
      <c r="B1363" s="9" t="s">
        <v>85</v>
      </c>
      <c r="C1363" s="9" t="s">
        <v>4187</v>
      </c>
      <c r="D1363" s="9" t="s">
        <v>4223</v>
      </c>
      <c r="E1363" s="9">
        <v>1.1652559607634518</v>
      </c>
    </row>
    <row r="1364" spans="1:5" ht="36.75" x14ac:dyDescent="0.25">
      <c r="A1364" s="9" t="s">
        <v>164</v>
      </c>
      <c r="B1364" s="9" t="s">
        <v>85</v>
      </c>
      <c r="C1364" s="9" t="s">
        <v>4187</v>
      </c>
      <c r="D1364" s="9" t="s">
        <v>4224</v>
      </c>
      <c r="E1364" s="9">
        <v>1.1652559607634518</v>
      </c>
    </row>
    <row r="1365" spans="1:5" ht="36.75" x14ac:dyDescent="0.25">
      <c r="A1365" s="9" t="s">
        <v>164</v>
      </c>
      <c r="B1365" s="9" t="s">
        <v>85</v>
      </c>
      <c r="C1365" s="9" t="s">
        <v>4187</v>
      </c>
      <c r="D1365" s="9" t="s">
        <v>4225</v>
      </c>
      <c r="E1365" s="9">
        <v>1.1652559607634518</v>
      </c>
    </row>
    <row r="1366" spans="1:5" ht="36.75" x14ac:dyDescent="0.25">
      <c r="A1366" s="9" t="s">
        <v>164</v>
      </c>
      <c r="B1366" s="9" t="s">
        <v>85</v>
      </c>
      <c r="C1366" s="9" t="s">
        <v>4187</v>
      </c>
      <c r="D1366" s="9" t="s">
        <v>4226</v>
      </c>
      <c r="E1366" s="9">
        <v>1.1652559607634518</v>
      </c>
    </row>
    <row r="1367" spans="1:5" ht="36.75" x14ac:dyDescent="0.25">
      <c r="A1367" s="9" t="s">
        <v>164</v>
      </c>
      <c r="B1367" s="9" t="s">
        <v>85</v>
      </c>
      <c r="C1367" s="9" t="s">
        <v>4187</v>
      </c>
      <c r="D1367" s="9" t="s">
        <v>4227</v>
      </c>
      <c r="E1367" s="9">
        <v>1.1652559607634518</v>
      </c>
    </row>
    <row r="1368" spans="1:5" ht="36.75" x14ac:dyDescent="0.25">
      <c r="A1368" s="9" t="s">
        <v>164</v>
      </c>
      <c r="B1368" s="9" t="s">
        <v>85</v>
      </c>
      <c r="C1368" s="9" t="s">
        <v>4187</v>
      </c>
      <c r="D1368" s="9" t="s">
        <v>4228</v>
      </c>
      <c r="E1368" s="9">
        <v>6.6154478619004422</v>
      </c>
    </row>
    <row r="1369" spans="1:5" ht="36.75" x14ac:dyDescent="0.25">
      <c r="A1369" s="9" t="s">
        <v>164</v>
      </c>
      <c r="B1369" s="9" t="s">
        <v>85</v>
      </c>
      <c r="C1369" s="9" t="s">
        <v>4187</v>
      </c>
      <c r="D1369" s="9" t="s">
        <v>4229</v>
      </c>
      <c r="E1369" s="9">
        <v>6.6154478619004422</v>
      </c>
    </row>
    <row r="1370" spans="1:5" ht="36.75" x14ac:dyDescent="0.25">
      <c r="A1370" s="9" t="s">
        <v>164</v>
      </c>
      <c r="B1370" s="9" t="s">
        <v>85</v>
      </c>
      <c r="C1370" s="9" t="s">
        <v>4187</v>
      </c>
      <c r="D1370" s="9" t="s">
        <v>4230</v>
      </c>
      <c r="E1370" s="9">
        <v>6.6154478619004422</v>
      </c>
    </row>
    <row r="1371" spans="1:5" ht="36.75" x14ac:dyDescent="0.25">
      <c r="A1371" s="9" t="s">
        <v>164</v>
      </c>
      <c r="B1371" s="9" t="s">
        <v>85</v>
      </c>
      <c r="C1371" s="9" t="s">
        <v>4187</v>
      </c>
      <c r="D1371" s="9" t="s">
        <v>4231</v>
      </c>
      <c r="E1371" s="9">
        <v>6.6154478619004422</v>
      </c>
    </row>
    <row r="1372" spans="1:5" ht="36.75" x14ac:dyDescent="0.25">
      <c r="A1372" s="9" t="s">
        <v>164</v>
      </c>
      <c r="B1372" s="9" t="s">
        <v>85</v>
      </c>
      <c r="C1372" s="9" t="s">
        <v>4187</v>
      </c>
      <c r="D1372" s="9" t="s">
        <v>4232</v>
      </c>
      <c r="E1372" s="9">
        <v>6.085225572875804</v>
      </c>
    </row>
    <row r="1373" spans="1:5" ht="36.75" x14ac:dyDescent="0.25">
      <c r="A1373" s="9" t="s">
        <v>164</v>
      </c>
      <c r="B1373" s="9" t="s">
        <v>85</v>
      </c>
      <c r="C1373" s="9" t="s">
        <v>4187</v>
      </c>
      <c r="D1373" s="9" t="s">
        <v>4233</v>
      </c>
      <c r="E1373" s="9">
        <v>6.085225572875804</v>
      </c>
    </row>
    <row r="1374" spans="1:5" ht="36.75" x14ac:dyDescent="0.25">
      <c r="A1374" s="9" t="s">
        <v>164</v>
      </c>
      <c r="B1374" s="9" t="s">
        <v>85</v>
      </c>
      <c r="C1374" s="9" t="s">
        <v>4187</v>
      </c>
      <c r="D1374" s="9" t="s">
        <v>4234</v>
      </c>
      <c r="E1374" s="9">
        <v>6.085225572875804</v>
      </c>
    </row>
    <row r="1375" spans="1:5" ht="36.75" x14ac:dyDescent="0.25">
      <c r="A1375" s="9" t="s">
        <v>164</v>
      </c>
      <c r="B1375" s="9" t="s">
        <v>85</v>
      </c>
      <c r="C1375" s="9" t="s">
        <v>4187</v>
      </c>
      <c r="D1375" s="9" t="s">
        <v>4235</v>
      </c>
      <c r="E1375" s="9">
        <v>6.085225572875804</v>
      </c>
    </row>
    <row r="1376" spans="1:5" ht="36.75" x14ac:dyDescent="0.25">
      <c r="A1376" s="9" t="s">
        <v>164</v>
      </c>
      <c r="B1376" s="9" t="s">
        <v>85</v>
      </c>
      <c r="C1376" s="9" t="s">
        <v>4187</v>
      </c>
      <c r="D1376" s="9" t="s">
        <v>4236</v>
      </c>
      <c r="E1376" s="9">
        <v>1.1652559607634518</v>
      </c>
    </row>
    <row r="1377" spans="1:5" ht="36.75" x14ac:dyDescent="0.25">
      <c r="A1377" s="9" t="s">
        <v>164</v>
      </c>
      <c r="B1377" s="9" t="s">
        <v>85</v>
      </c>
      <c r="C1377" s="9" t="s">
        <v>4187</v>
      </c>
      <c r="D1377" s="9" t="s">
        <v>4237</v>
      </c>
      <c r="E1377" s="9">
        <v>1.1652559607634518</v>
      </c>
    </row>
    <row r="1378" spans="1:5" ht="36.75" x14ac:dyDescent="0.25">
      <c r="A1378" s="9" t="s">
        <v>164</v>
      </c>
      <c r="B1378" s="9" t="s">
        <v>85</v>
      </c>
      <c r="C1378" s="9" t="s">
        <v>4187</v>
      </c>
      <c r="D1378" s="9" t="s">
        <v>4238</v>
      </c>
      <c r="E1378" s="9">
        <v>1.1652559607634518</v>
      </c>
    </row>
    <row r="1379" spans="1:5" ht="36.75" x14ac:dyDescent="0.25">
      <c r="A1379" s="9" t="s">
        <v>164</v>
      </c>
      <c r="B1379" s="9" t="s">
        <v>85</v>
      </c>
      <c r="C1379" s="9" t="s">
        <v>4187</v>
      </c>
      <c r="D1379" s="9" t="s">
        <v>4239</v>
      </c>
      <c r="E1379" s="9">
        <v>1.1652559607634518</v>
      </c>
    </row>
    <row r="1380" spans="1:5" ht="36.75" x14ac:dyDescent="0.25">
      <c r="A1380" s="9" t="s">
        <v>164</v>
      </c>
      <c r="B1380" s="9" t="s">
        <v>85</v>
      </c>
      <c r="C1380" s="9" t="s">
        <v>4187</v>
      </c>
      <c r="D1380" s="9" t="s">
        <v>4240</v>
      </c>
      <c r="E1380" s="9">
        <v>1.1652559607634518</v>
      </c>
    </row>
    <row r="1381" spans="1:5" ht="36.75" x14ac:dyDescent="0.25">
      <c r="A1381" s="9" t="s">
        <v>164</v>
      </c>
      <c r="B1381" s="9" t="s">
        <v>85</v>
      </c>
      <c r="C1381" s="9" t="s">
        <v>4187</v>
      </c>
      <c r="D1381" s="9" t="s">
        <v>4241</v>
      </c>
      <c r="E1381" s="9">
        <v>1.1652559607634518</v>
      </c>
    </row>
    <row r="1382" spans="1:5" ht="36.75" x14ac:dyDescent="0.25">
      <c r="A1382" s="9" t="s">
        <v>164</v>
      </c>
      <c r="B1382" s="9" t="s">
        <v>85</v>
      </c>
      <c r="C1382" s="9" t="s">
        <v>4187</v>
      </c>
      <c r="D1382" s="9" t="s">
        <v>4242</v>
      </c>
      <c r="E1382" s="9">
        <v>9.1309210470405926</v>
      </c>
    </row>
    <row r="1383" spans="1:5" ht="36.75" x14ac:dyDescent="0.25">
      <c r="A1383" s="9" t="s">
        <v>164</v>
      </c>
      <c r="B1383" s="9" t="s">
        <v>85</v>
      </c>
      <c r="C1383" s="9" t="s">
        <v>4187</v>
      </c>
      <c r="D1383" s="9" t="s">
        <v>4243</v>
      </c>
      <c r="E1383" s="9">
        <v>9.1309210470405926</v>
      </c>
    </row>
    <row r="1384" spans="1:5" ht="36.75" x14ac:dyDescent="0.25">
      <c r="A1384" s="9" t="s">
        <v>164</v>
      </c>
      <c r="B1384" s="9" t="s">
        <v>85</v>
      </c>
      <c r="C1384" s="9" t="s">
        <v>4187</v>
      </c>
      <c r="D1384" s="9" t="s">
        <v>4244</v>
      </c>
      <c r="E1384" s="9">
        <v>1.2577365925700752</v>
      </c>
    </row>
    <row r="1385" spans="1:5" ht="36.75" x14ac:dyDescent="0.25">
      <c r="A1385" s="9" t="s">
        <v>164</v>
      </c>
      <c r="B1385" s="9" t="s">
        <v>85</v>
      </c>
      <c r="C1385" s="9" t="s">
        <v>4187</v>
      </c>
      <c r="D1385" s="9" t="s">
        <v>4245</v>
      </c>
      <c r="E1385" s="9">
        <v>1.2577365925700752</v>
      </c>
    </row>
    <row r="1386" spans="1:5" ht="36.75" x14ac:dyDescent="0.25">
      <c r="A1386" s="9" t="s">
        <v>164</v>
      </c>
      <c r="B1386" s="9" t="s">
        <v>85</v>
      </c>
      <c r="C1386" s="9" t="s">
        <v>4187</v>
      </c>
      <c r="D1386" s="9" t="s">
        <v>4246</v>
      </c>
      <c r="E1386" s="9">
        <v>1.2577365925700752</v>
      </c>
    </row>
    <row r="1387" spans="1:5" ht="36.75" x14ac:dyDescent="0.25">
      <c r="A1387" s="9" t="s">
        <v>164</v>
      </c>
      <c r="B1387" s="9" t="s">
        <v>85</v>
      </c>
      <c r="C1387" s="9" t="s">
        <v>4187</v>
      </c>
      <c r="D1387" s="9" t="s">
        <v>4247</v>
      </c>
      <c r="E1387" s="9">
        <v>1.2577365925700752</v>
      </c>
    </row>
    <row r="1388" spans="1:5" ht="36.75" x14ac:dyDescent="0.25">
      <c r="A1388" s="9" t="s">
        <v>164</v>
      </c>
      <c r="B1388" s="9" t="s">
        <v>85</v>
      </c>
      <c r="C1388" s="9" t="s">
        <v>4187</v>
      </c>
      <c r="D1388" s="9" t="s">
        <v>4248</v>
      </c>
      <c r="E1388" s="9">
        <v>6.6154478619004422</v>
      </c>
    </row>
    <row r="1389" spans="1:5" ht="36.75" x14ac:dyDescent="0.25">
      <c r="A1389" s="9" t="s">
        <v>164</v>
      </c>
      <c r="B1389" s="9" t="s">
        <v>85</v>
      </c>
      <c r="C1389" s="9" t="s">
        <v>4187</v>
      </c>
      <c r="D1389" s="9" t="s">
        <v>4249</v>
      </c>
      <c r="E1389" s="9">
        <v>6.6154478619004422</v>
      </c>
    </row>
    <row r="1390" spans="1:5" ht="36.75" x14ac:dyDescent="0.25">
      <c r="A1390" s="9" t="s">
        <v>164</v>
      </c>
      <c r="B1390" s="9" t="s">
        <v>85</v>
      </c>
      <c r="C1390" s="9" t="s">
        <v>4187</v>
      </c>
      <c r="D1390" s="9" t="s">
        <v>4250</v>
      </c>
      <c r="E1390" s="9">
        <v>0.94330244442755629</v>
      </c>
    </row>
    <row r="1391" spans="1:5" ht="36.75" x14ac:dyDescent="0.25">
      <c r="A1391" s="9" t="s">
        <v>164</v>
      </c>
      <c r="B1391" s="9" t="s">
        <v>85</v>
      </c>
      <c r="C1391" s="9" t="s">
        <v>4187</v>
      </c>
      <c r="D1391" s="9" t="s">
        <v>4251</v>
      </c>
      <c r="E1391" s="9">
        <v>6.6154478619004422</v>
      </c>
    </row>
    <row r="1392" spans="1:5" ht="36.75" x14ac:dyDescent="0.25">
      <c r="A1392" s="9" t="s">
        <v>164</v>
      </c>
      <c r="B1392" s="9" t="s">
        <v>85</v>
      </c>
      <c r="C1392" s="9" t="s">
        <v>4187</v>
      </c>
      <c r="D1392" s="9" t="s">
        <v>4252</v>
      </c>
      <c r="E1392" s="9">
        <v>6.085225572875804</v>
      </c>
    </row>
    <row r="1393" spans="1:5" ht="36.75" x14ac:dyDescent="0.25">
      <c r="A1393" s="9" t="s">
        <v>164</v>
      </c>
      <c r="B1393" s="9" t="s">
        <v>85</v>
      </c>
      <c r="C1393" s="9" t="s">
        <v>4187</v>
      </c>
      <c r="D1393" s="9" t="s">
        <v>4253</v>
      </c>
      <c r="E1393" s="9">
        <v>1.152925209855902</v>
      </c>
    </row>
    <row r="1394" spans="1:5" ht="36.75" x14ac:dyDescent="0.25">
      <c r="A1394" s="9" t="s">
        <v>164</v>
      </c>
      <c r="B1394" s="9" t="s">
        <v>85</v>
      </c>
      <c r="C1394" s="9" t="s">
        <v>4187</v>
      </c>
      <c r="D1394" s="9" t="s">
        <v>4254</v>
      </c>
      <c r="E1394" s="9">
        <v>1.152925209855902</v>
      </c>
    </row>
    <row r="1395" spans="1:5" ht="36.75" x14ac:dyDescent="0.25">
      <c r="A1395" s="9" t="s">
        <v>164</v>
      </c>
      <c r="B1395" s="9" t="s">
        <v>85</v>
      </c>
      <c r="C1395" s="9" t="s">
        <v>4187</v>
      </c>
      <c r="D1395" s="9" t="s">
        <v>4255</v>
      </c>
      <c r="E1395" s="9">
        <v>1.2577365925700752</v>
      </c>
    </row>
    <row r="1396" spans="1:5" ht="36.75" x14ac:dyDescent="0.25">
      <c r="A1396" s="9" t="s">
        <v>164</v>
      </c>
      <c r="B1396" s="9" t="s">
        <v>85</v>
      </c>
      <c r="C1396" s="9" t="s">
        <v>4187</v>
      </c>
      <c r="D1396" s="9" t="s">
        <v>4256</v>
      </c>
      <c r="E1396" s="9">
        <v>1.2577365925700752</v>
      </c>
    </row>
    <row r="1397" spans="1:5" ht="36.75" x14ac:dyDescent="0.25">
      <c r="A1397" s="9" t="s">
        <v>164</v>
      </c>
      <c r="B1397" s="9" t="s">
        <v>85</v>
      </c>
      <c r="C1397" s="9" t="s">
        <v>4187</v>
      </c>
      <c r="D1397" s="9" t="s">
        <v>4257</v>
      </c>
      <c r="E1397" s="9">
        <v>1.2577365925700752</v>
      </c>
    </row>
    <row r="1398" spans="1:5" ht="36.75" x14ac:dyDescent="0.25">
      <c r="A1398" s="9" t="s">
        <v>164</v>
      </c>
      <c r="B1398" s="9" t="s">
        <v>85</v>
      </c>
      <c r="C1398" s="9" t="s">
        <v>4187</v>
      </c>
      <c r="D1398" s="9" t="s">
        <v>4258</v>
      </c>
      <c r="E1398" s="9">
        <v>1.2577365925700752</v>
      </c>
    </row>
    <row r="1399" spans="1:5" ht="36.75" x14ac:dyDescent="0.25">
      <c r="A1399" s="9" t="s">
        <v>164</v>
      </c>
      <c r="B1399" s="9" t="s">
        <v>85</v>
      </c>
      <c r="C1399" s="9" t="s">
        <v>4187</v>
      </c>
      <c r="D1399" s="9" t="s">
        <v>4259</v>
      </c>
      <c r="E1399" s="9">
        <v>1.2577365925700752</v>
      </c>
    </row>
    <row r="1400" spans="1:5" ht="36.75" x14ac:dyDescent="0.25">
      <c r="A1400" s="9" t="s">
        <v>164</v>
      </c>
      <c r="B1400" s="9" t="s">
        <v>85</v>
      </c>
      <c r="C1400" s="9" t="s">
        <v>4187</v>
      </c>
      <c r="D1400" s="9" t="s">
        <v>4260</v>
      </c>
      <c r="E1400" s="9">
        <v>1.2577365925700752</v>
      </c>
    </row>
    <row r="1401" spans="1:5" ht="36.75" x14ac:dyDescent="0.25">
      <c r="A1401" s="9" t="s">
        <v>164</v>
      </c>
      <c r="B1401" s="9" t="s">
        <v>85</v>
      </c>
      <c r="C1401" s="9" t="s">
        <v>4187</v>
      </c>
      <c r="D1401" s="9" t="s">
        <v>4261</v>
      </c>
      <c r="E1401" s="9">
        <v>1.2577365925700752</v>
      </c>
    </row>
    <row r="1402" spans="1:5" ht="36.75" x14ac:dyDescent="0.25">
      <c r="A1402" s="9" t="s">
        <v>164</v>
      </c>
      <c r="B1402" s="9" t="s">
        <v>85</v>
      </c>
      <c r="C1402" s="9" t="s">
        <v>4187</v>
      </c>
      <c r="D1402" s="9" t="s">
        <v>4262</v>
      </c>
      <c r="E1402" s="9">
        <v>1.2577365925700752</v>
      </c>
    </row>
    <row r="1403" spans="1:5" ht="36.75" x14ac:dyDescent="0.25">
      <c r="A1403" s="9" t="s">
        <v>164</v>
      </c>
      <c r="B1403" s="9" t="s">
        <v>85</v>
      </c>
      <c r="C1403" s="9" t="s">
        <v>4187</v>
      </c>
      <c r="D1403" s="9" t="s">
        <v>4263</v>
      </c>
      <c r="E1403" s="9">
        <v>1.2577365925700752</v>
      </c>
    </row>
    <row r="1404" spans="1:5" ht="36.75" x14ac:dyDescent="0.25">
      <c r="A1404" s="9" t="s">
        <v>164</v>
      </c>
      <c r="B1404" s="9" t="s">
        <v>85</v>
      </c>
      <c r="C1404" s="9" t="s">
        <v>4187</v>
      </c>
      <c r="D1404" s="9" t="s">
        <v>4264</v>
      </c>
      <c r="E1404" s="9">
        <v>1.2577365925700752</v>
      </c>
    </row>
    <row r="1405" spans="1:5" ht="36.75" x14ac:dyDescent="0.25">
      <c r="A1405" s="9" t="s">
        <v>164</v>
      </c>
      <c r="B1405" s="9" t="s">
        <v>85</v>
      </c>
      <c r="C1405" s="9" t="s">
        <v>4187</v>
      </c>
      <c r="D1405" s="9" t="s">
        <v>4265</v>
      </c>
      <c r="E1405" s="9">
        <v>1.2577365925700752</v>
      </c>
    </row>
    <row r="1406" spans="1:5" ht="36.75" x14ac:dyDescent="0.25">
      <c r="A1406" s="9" t="s">
        <v>164</v>
      </c>
      <c r="B1406" s="9" t="s">
        <v>85</v>
      </c>
      <c r="C1406" s="9" t="s">
        <v>4187</v>
      </c>
      <c r="D1406" s="9" t="s">
        <v>4266</v>
      </c>
      <c r="E1406" s="9">
        <v>1.2577365925700752</v>
      </c>
    </row>
    <row r="1407" spans="1:5" ht="36.75" x14ac:dyDescent="0.25">
      <c r="A1407" s="9" t="s">
        <v>164</v>
      </c>
      <c r="B1407" s="9" t="s">
        <v>85</v>
      </c>
      <c r="C1407" s="9" t="s">
        <v>4187</v>
      </c>
      <c r="D1407" s="9" t="s">
        <v>4267</v>
      </c>
      <c r="E1407" s="9">
        <v>1.2577365925700752</v>
      </c>
    </row>
    <row r="1408" spans="1:5" ht="36.75" x14ac:dyDescent="0.25">
      <c r="A1408" s="9" t="s">
        <v>164</v>
      </c>
      <c r="B1408" s="9" t="s">
        <v>85</v>
      </c>
      <c r="C1408" s="9" t="s">
        <v>4187</v>
      </c>
      <c r="D1408" s="9" t="s">
        <v>4268</v>
      </c>
      <c r="E1408" s="9">
        <v>1.2577365925700752</v>
      </c>
    </row>
    <row r="1409" spans="1:5" ht="36.75" x14ac:dyDescent="0.25">
      <c r="A1409" s="9" t="s">
        <v>164</v>
      </c>
      <c r="B1409" s="9" t="s">
        <v>85</v>
      </c>
      <c r="C1409" s="9" t="s">
        <v>4187</v>
      </c>
      <c r="D1409" s="9" t="s">
        <v>4269</v>
      </c>
      <c r="E1409" s="9">
        <v>1.2577365925700752</v>
      </c>
    </row>
    <row r="1410" spans="1:5" ht="36.75" x14ac:dyDescent="0.25">
      <c r="A1410" s="9" t="s">
        <v>164</v>
      </c>
      <c r="B1410" s="9" t="s">
        <v>85</v>
      </c>
      <c r="C1410" s="9" t="s">
        <v>4187</v>
      </c>
      <c r="D1410" s="9" t="s">
        <v>4270</v>
      </c>
      <c r="E1410" s="9">
        <v>1.2577365925700752</v>
      </c>
    </row>
    <row r="1411" spans="1:5" ht="36.75" x14ac:dyDescent="0.25">
      <c r="A1411" s="9" t="s">
        <v>164</v>
      </c>
      <c r="B1411" s="9" t="s">
        <v>85</v>
      </c>
      <c r="C1411" s="9" t="s">
        <v>4187</v>
      </c>
      <c r="D1411" s="9" t="s">
        <v>4271</v>
      </c>
      <c r="E1411" s="9">
        <v>6.6154478619004422</v>
      </c>
    </row>
    <row r="1412" spans="1:5" ht="36.75" x14ac:dyDescent="0.25">
      <c r="A1412" s="9" t="s">
        <v>164</v>
      </c>
      <c r="B1412" s="9" t="s">
        <v>85</v>
      </c>
      <c r="C1412" s="9" t="s">
        <v>4187</v>
      </c>
      <c r="D1412" s="9" t="s">
        <v>4272</v>
      </c>
      <c r="E1412" s="9">
        <v>9.926254480577553</v>
      </c>
    </row>
    <row r="1413" spans="1:5" ht="36.75" x14ac:dyDescent="0.25">
      <c r="A1413" s="9" t="s">
        <v>164</v>
      </c>
      <c r="B1413" s="9" t="s">
        <v>85</v>
      </c>
      <c r="C1413" s="9" t="s">
        <v>4187</v>
      </c>
      <c r="D1413" s="9" t="s">
        <v>4273</v>
      </c>
      <c r="E1413" s="9">
        <v>6.6154478619004422</v>
      </c>
    </row>
    <row r="1414" spans="1:5" ht="36.75" x14ac:dyDescent="0.25">
      <c r="A1414" s="9" t="s">
        <v>164</v>
      </c>
      <c r="B1414" s="9" t="s">
        <v>85</v>
      </c>
      <c r="C1414" s="9" t="s">
        <v>4187</v>
      </c>
      <c r="D1414" s="9" t="s">
        <v>4274</v>
      </c>
      <c r="E1414" s="9">
        <v>9.926254480577553</v>
      </c>
    </row>
    <row r="1415" spans="1:5" ht="36.75" x14ac:dyDescent="0.25">
      <c r="A1415" s="9" t="s">
        <v>164</v>
      </c>
      <c r="B1415" s="9" t="s">
        <v>85</v>
      </c>
      <c r="C1415" s="9" t="s">
        <v>4187</v>
      </c>
      <c r="D1415" s="9" t="s">
        <v>4275</v>
      </c>
      <c r="E1415" s="9">
        <v>6.6154478619004422</v>
      </c>
    </row>
    <row r="1416" spans="1:5" ht="36.75" x14ac:dyDescent="0.25">
      <c r="A1416" s="9" t="s">
        <v>164</v>
      </c>
      <c r="B1416" s="9" t="s">
        <v>85</v>
      </c>
      <c r="C1416" s="9" t="s">
        <v>4187</v>
      </c>
      <c r="D1416" s="9" t="s">
        <v>4276</v>
      </c>
      <c r="E1416" s="9">
        <v>6.6154478619004422</v>
      </c>
    </row>
    <row r="1417" spans="1:5" ht="36.75" x14ac:dyDescent="0.25">
      <c r="A1417" s="9" t="s">
        <v>164</v>
      </c>
      <c r="B1417" s="9" t="s">
        <v>85</v>
      </c>
      <c r="C1417" s="9" t="s">
        <v>4187</v>
      </c>
      <c r="D1417" s="9" t="s">
        <v>4277</v>
      </c>
      <c r="E1417" s="9">
        <v>6.6154478619004422</v>
      </c>
    </row>
    <row r="1418" spans="1:5" ht="36.75" x14ac:dyDescent="0.25">
      <c r="A1418" s="9" t="s">
        <v>164</v>
      </c>
      <c r="B1418" s="9" t="s">
        <v>85</v>
      </c>
      <c r="C1418" s="9" t="s">
        <v>4187</v>
      </c>
      <c r="D1418" s="9" t="s">
        <v>4278</v>
      </c>
      <c r="E1418" s="9">
        <v>6.085225572875804</v>
      </c>
    </row>
    <row r="1419" spans="1:5" ht="36.75" x14ac:dyDescent="0.25">
      <c r="A1419" s="9" t="s">
        <v>164</v>
      </c>
      <c r="B1419" s="9" t="s">
        <v>85</v>
      </c>
      <c r="C1419" s="9" t="s">
        <v>4187</v>
      </c>
      <c r="D1419" s="9" t="s">
        <v>4279</v>
      </c>
      <c r="E1419" s="9">
        <v>9.1309210470405926</v>
      </c>
    </row>
    <row r="1420" spans="1:5" ht="36.75" x14ac:dyDescent="0.25">
      <c r="A1420" s="9" t="s">
        <v>164</v>
      </c>
      <c r="B1420" s="9" t="s">
        <v>85</v>
      </c>
      <c r="C1420" s="9" t="s">
        <v>4187</v>
      </c>
      <c r="D1420" s="9" t="s">
        <v>4280</v>
      </c>
      <c r="E1420" s="9">
        <v>6.085225572875804</v>
      </c>
    </row>
    <row r="1421" spans="1:5" ht="36.75" x14ac:dyDescent="0.25">
      <c r="A1421" s="9" t="s">
        <v>164</v>
      </c>
      <c r="B1421" s="9" t="s">
        <v>85</v>
      </c>
      <c r="C1421" s="9" t="s">
        <v>4187</v>
      </c>
      <c r="D1421" s="9" t="s">
        <v>4281</v>
      </c>
      <c r="E1421" s="9">
        <v>9.1309210470405926</v>
      </c>
    </row>
    <row r="1422" spans="1:5" ht="36.75" x14ac:dyDescent="0.25">
      <c r="A1422" s="9" t="s">
        <v>164</v>
      </c>
      <c r="B1422" s="9" t="s">
        <v>85</v>
      </c>
      <c r="C1422" s="9" t="s">
        <v>4187</v>
      </c>
      <c r="D1422" s="9" t="s">
        <v>4282</v>
      </c>
      <c r="E1422" s="9">
        <v>6.085225572875804</v>
      </c>
    </row>
    <row r="1423" spans="1:5" ht="36.75" x14ac:dyDescent="0.25">
      <c r="A1423" s="9" t="s">
        <v>164</v>
      </c>
      <c r="B1423" s="9" t="s">
        <v>85</v>
      </c>
      <c r="C1423" s="9" t="s">
        <v>4187</v>
      </c>
      <c r="D1423" s="9" t="s">
        <v>4283</v>
      </c>
      <c r="E1423" s="9">
        <v>6.085225572875804</v>
      </c>
    </row>
    <row r="1424" spans="1:5" ht="36.75" x14ac:dyDescent="0.25">
      <c r="A1424" s="9" t="s">
        <v>164</v>
      </c>
      <c r="B1424" s="9" t="s">
        <v>85</v>
      </c>
      <c r="C1424" s="9" t="s">
        <v>4187</v>
      </c>
      <c r="D1424" s="9" t="s">
        <v>4284</v>
      </c>
      <c r="E1424" s="9">
        <v>6.085225572875804</v>
      </c>
    </row>
    <row r="1425" spans="1:5" ht="36.75" x14ac:dyDescent="0.25">
      <c r="A1425" s="9" t="s">
        <v>164</v>
      </c>
      <c r="B1425" s="9" t="s">
        <v>85</v>
      </c>
      <c r="C1425" s="9" t="s">
        <v>4187</v>
      </c>
      <c r="D1425" s="9" t="s">
        <v>4285</v>
      </c>
      <c r="E1425" s="9">
        <v>1.1652559607634518</v>
      </c>
    </row>
    <row r="1426" spans="1:5" ht="36.75" x14ac:dyDescent="0.25">
      <c r="A1426" s="9" t="s">
        <v>164</v>
      </c>
      <c r="B1426" s="9" t="s">
        <v>85</v>
      </c>
      <c r="C1426" s="9" t="s">
        <v>4187</v>
      </c>
      <c r="D1426" s="9" t="s">
        <v>4286</v>
      </c>
      <c r="E1426" s="9">
        <v>1.1652559607634518</v>
      </c>
    </row>
    <row r="1427" spans="1:5" ht="36.75" x14ac:dyDescent="0.25">
      <c r="A1427" s="9" t="s">
        <v>164</v>
      </c>
      <c r="B1427" s="9" t="s">
        <v>85</v>
      </c>
      <c r="C1427" s="9" t="s">
        <v>4187</v>
      </c>
      <c r="D1427" s="9" t="s">
        <v>4287</v>
      </c>
      <c r="E1427" s="9">
        <v>1.1652559607634518</v>
      </c>
    </row>
    <row r="1428" spans="1:5" ht="36.75" x14ac:dyDescent="0.25">
      <c r="A1428" s="9" t="s">
        <v>164</v>
      </c>
      <c r="B1428" s="9" t="s">
        <v>85</v>
      </c>
      <c r="C1428" s="9" t="s">
        <v>4187</v>
      </c>
      <c r="D1428" s="9" t="s">
        <v>4288</v>
      </c>
      <c r="E1428" s="9">
        <v>1.1652559607634518</v>
      </c>
    </row>
    <row r="1429" spans="1:5" ht="36.75" x14ac:dyDescent="0.25">
      <c r="A1429" s="9" t="s">
        <v>164</v>
      </c>
      <c r="B1429" s="9" t="s">
        <v>85</v>
      </c>
      <c r="C1429" s="9" t="s">
        <v>4187</v>
      </c>
      <c r="D1429" s="9" t="s">
        <v>4289</v>
      </c>
      <c r="E1429" s="9">
        <v>1.1652559607634518</v>
      </c>
    </row>
    <row r="1430" spans="1:5" ht="36.75" x14ac:dyDescent="0.25">
      <c r="A1430" s="9" t="s">
        <v>164</v>
      </c>
      <c r="B1430" s="9" t="s">
        <v>85</v>
      </c>
      <c r="C1430" s="9" t="s">
        <v>4187</v>
      </c>
      <c r="D1430" s="9" t="s">
        <v>4290</v>
      </c>
      <c r="E1430" s="9">
        <v>1.1652559607634518</v>
      </c>
    </row>
    <row r="1431" spans="1:5" ht="36.75" x14ac:dyDescent="0.25">
      <c r="A1431" s="9" t="s">
        <v>164</v>
      </c>
      <c r="B1431" s="9" t="s">
        <v>85</v>
      </c>
      <c r="C1431" s="9" t="s">
        <v>4187</v>
      </c>
      <c r="D1431" s="9" t="s">
        <v>4291</v>
      </c>
      <c r="E1431" s="9">
        <v>9.1309210470405926</v>
      </c>
    </row>
    <row r="1432" spans="1:5" ht="36.75" x14ac:dyDescent="0.25">
      <c r="A1432" s="9" t="s">
        <v>164</v>
      </c>
      <c r="B1432" s="9" t="s">
        <v>85</v>
      </c>
      <c r="C1432" s="9" t="s">
        <v>4187</v>
      </c>
      <c r="D1432" s="9" t="s">
        <v>4292</v>
      </c>
      <c r="E1432" s="9">
        <v>9.1309210470405926</v>
      </c>
    </row>
    <row r="1433" spans="1:5" ht="36.75" x14ac:dyDescent="0.25">
      <c r="A1433" s="9" t="s">
        <v>164</v>
      </c>
      <c r="B1433" s="9" t="s">
        <v>85</v>
      </c>
      <c r="C1433" s="9" t="s">
        <v>4187</v>
      </c>
      <c r="D1433" s="9" t="s">
        <v>4293</v>
      </c>
      <c r="E1433" s="9">
        <v>1.2577365925700752</v>
      </c>
    </row>
    <row r="1434" spans="1:5" ht="36.75" x14ac:dyDescent="0.25">
      <c r="A1434" s="9" t="s">
        <v>164</v>
      </c>
      <c r="B1434" s="9" t="s">
        <v>85</v>
      </c>
      <c r="C1434" s="9" t="s">
        <v>4187</v>
      </c>
      <c r="D1434" s="9" t="s">
        <v>4294</v>
      </c>
      <c r="E1434" s="9">
        <v>1.2577365925700752</v>
      </c>
    </row>
    <row r="1435" spans="1:5" ht="36.75" x14ac:dyDescent="0.25">
      <c r="A1435" s="9" t="s">
        <v>164</v>
      </c>
      <c r="B1435" s="9" t="s">
        <v>85</v>
      </c>
      <c r="C1435" s="9" t="s">
        <v>4187</v>
      </c>
      <c r="D1435" s="9" t="s">
        <v>4295</v>
      </c>
      <c r="E1435" s="9">
        <v>1.2577365925700752</v>
      </c>
    </row>
    <row r="1436" spans="1:5" ht="36.75" x14ac:dyDescent="0.25">
      <c r="A1436" s="9" t="s">
        <v>164</v>
      </c>
      <c r="B1436" s="9" t="s">
        <v>85</v>
      </c>
      <c r="C1436" s="9" t="s">
        <v>4187</v>
      </c>
      <c r="D1436" s="9" t="s">
        <v>4296</v>
      </c>
      <c r="E1436" s="9">
        <v>1.2577365925700752</v>
      </c>
    </row>
    <row r="1437" spans="1:5" ht="36.75" x14ac:dyDescent="0.25">
      <c r="A1437" s="9" t="s">
        <v>164</v>
      </c>
      <c r="B1437" s="9" t="s">
        <v>85</v>
      </c>
      <c r="C1437" s="9" t="s">
        <v>4187</v>
      </c>
      <c r="D1437" s="9" t="s">
        <v>4297</v>
      </c>
      <c r="E1437" s="9">
        <v>6.6154478619004422</v>
      </c>
    </row>
    <row r="1438" spans="1:5" ht="36.75" x14ac:dyDescent="0.25">
      <c r="A1438" s="9" t="s">
        <v>164</v>
      </c>
      <c r="B1438" s="9" t="s">
        <v>85</v>
      </c>
      <c r="C1438" s="9" t="s">
        <v>4187</v>
      </c>
      <c r="D1438" s="9" t="s">
        <v>4298</v>
      </c>
      <c r="E1438" s="9">
        <v>6.6154478619004422</v>
      </c>
    </row>
    <row r="1439" spans="1:5" ht="36.75" x14ac:dyDescent="0.25">
      <c r="A1439" s="9" t="s">
        <v>164</v>
      </c>
      <c r="B1439" s="9" t="s">
        <v>85</v>
      </c>
      <c r="C1439" s="9" t="s">
        <v>4187</v>
      </c>
      <c r="D1439" s="9" t="s">
        <v>4299</v>
      </c>
      <c r="E1439" s="9">
        <v>0.94330244442755629</v>
      </c>
    </row>
    <row r="1440" spans="1:5" ht="36.75" x14ac:dyDescent="0.25">
      <c r="A1440" s="9" t="s">
        <v>164</v>
      </c>
      <c r="B1440" s="9" t="s">
        <v>85</v>
      </c>
      <c r="C1440" s="9" t="s">
        <v>4187</v>
      </c>
      <c r="D1440" s="9" t="s">
        <v>4300</v>
      </c>
      <c r="E1440" s="9">
        <v>6.6154478619004422</v>
      </c>
    </row>
    <row r="1441" spans="1:5" ht="36.75" x14ac:dyDescent="0.25">
      <c r="A1441" s="9" t="s">
        <v>164</v>
      </c>
      <c r="B1441" s="9" t="s">
        <v>85</v>
      </c>
      <c r="C1441" s="9" t="s">
        <v>4187</v>
      </c>
      <c r="D1441" s="9" t="s">
        <v>4301</v>
      </c>
      <c r="E1441" s="9">
        <v>6.085225572875804</v>
      </c>
    </row>
    <row r="1442" spans="1:5" ht="36.75" x14ac:dyDescent="0.25">
      <c r="A1442" s="9" t="s">
        <v>164</v>
      </c>
      <c r="B1442" s="9" t="s">
        <v>85</v>
      </c>
      <c r="C1442" s="9" t="s">
        <v>4187</v>
      </c>
      <c r="D1442" s="9" t="s">
        <v>4302</v>
      </c>
      <c r="E1442" s="9">
        <v>1.152925209855902</v>
      </c>
    </row>
    <row r="1443" spans="1:5" ht="36.75" x14ac:dyDescent="0.25">
      <c r="A1443" s="9" t="s">
        <v>164</v>
      </c>
      <c r="B1443" s="9" t="s">
        <v>85</v>
      </c>
      <c r="C1443" s="9" t="s">
        <v>4187</v>
      </c>
      <c r="D1443" s="9" t="s">
        <v>4303</v>
      </c>
      <c r="E1443" s="9">
        <v>1.152925209855902</v>
      </c>
    </row>
    <row r="1444" spans="1:5" ht="36.75" x14ac:dyDescent="0.25">
      <c r="A1444" s="9" t="s">
        <v>164</v>
      </c>
      <c r="B1444" s="9" t="s">
        <v>85</v>
      </c>
      <c r="C1444" s="9" t="s">
        <v>4187</v>
      </c>
      <c r="D1444" s="9" t="s">
        <v>4304</v>
      </c>
      <c r="E1444" s="9">
        <v>1.1652559607634518</v>
      </c>
    </row>
    <row r="1445" spans="1:5" ht="36.75" x14ac:dyDescent="0.25">
      <c r="A1445" s="9" t="s">
        <v>164</v>
      </c>
      <c r="B1445" s="9" t="s">
        <v>85</v>
      </c>
      <c r="C1445" s="9" t="s">
        <v>4187</v>
      </c>
      <c r="D1445" s="9" t="s">
        <v>4305</v>
      </c>
      <c r="E1445" s="9">
        <v>1.1652559607634518</v>
      </c>
    </row>
    <row r="1446" spans="1:5" ht="36.75" x14ac:dyDescent="0.25">
      <c r="A1446" s="9" t="s">
        <v>164</v>
      </c>
      <c r="B1446" s="9" t="s">
        <v>85</v>
      </c>
      <c r="C1446" s="9" t="s">
        <v>4187</v>
      </c>
      <c r="D1446" s="9" t="s">
        <v>4306</v>
      </c>
      <c r="E1446" s="9">
        <v>1.1652559607634518</v>
      </c>
    </row>
    <row r="1447" spans="1:5" ht="36.75" x14ac:dyDescent="0.25">
      <c r="A1447" s="9" t="s">
        <v>164</v>
      </c>
      <c r="B1447" s="9" t="s">
        <v>85</v>
      </c>
      <c r="C1447" s="9" t="s">
        <v>4187</v>
      </c>
      <c r="D1447" s="9" t="s">
        <v>4307</v>
      </c>
      <c r="E1447" s="9">
        <v>1.1652559607634518</v>
      </c>
    </row>
    <row r="1448" spans="1:5" ht="36.75" x14ac:dyDescent="0.25">
      <c r="A1448" s="9" t="s">
        <v>164</v>
      </c>
      <c r="B1448" s="9" t="s">
        <v>85</v>
      </c>
      <c r="C1448" s="9" t="s">
        <v>4187</v>
      </c>
      <c r="D1448" s="9" t="s">
        <v>4308</v>
      </c>
      <c r="E1448" s="9">
        <v>1.1652559607634518</v>
      </c>
    </row>
    <row r="1449" spans="1:5" ht="36.75" x14ac:dyDescent="0.25">
      <c r="A1449" s="9" t="s">
        <v>164</v>
      </c>
      <c r="B1449" s="9" t="s">
        <v>85</v>
      </c>
      <c r="C1449" s="9" t="s">
        <v>4187</v>
      </c>
      <c r="D1449" s="9" t="s">
        <v>4309</v>
      </c>
      <c r="E1449" s="9">
        <v>1.1652559607634518</v>
      </c>
    </row>
    <row r="1450" spans="1:5" ht="36.75" x14ac:dyDescent="0.25">
      <c r="A1450" s="9" t="s">
        <v>164</v>
      </c>
      <c r="B1450" s="9" t="s">
        <v>85</v>
      </c>
      <c r="C1450" s="9" t="s">
        <v>4187</v>
      </c>
      <c r="D1450" s="9" t="s">
        <v>4310</v>
      </c>
      <c r="E1450" s="9">
        <v>9.1309210470405926</v>
      </c>
    </row>
    <row r="1451" spans="1:5" ht="36.75" x14ac:dyDescent="0.25">
      <c r="A1451" s="9" t="s">
        <v>164</v>
      </c>
      <c r="B1451" s="9" t="s">
        <v>85</v>
      </c>
      <c r="C1451" s="9" t="s">
        <v>4187</v>
      </c>
      <c r="D1451" s="9" t="s">
        <v>4311</v>
      </c>
      <c r="E1451" s="9">
        <v>9.1309210470405926</v>
      </c>
    </row>
    <row r="1452" spans="1:5" ht="36.75" x14ac:dyDescent="0.25">
      <c r="A1452" s="9" t="s">
        <v>164</v>
      </c>
      <c r="B1452" s="9" t="s">
        <v>85</v>
      </c>
      <c r="C1452" s="9" t="s">
        <v>4187</v>
      </c>
      <c r="D1452" s="9" t="s">
        <v>4312</v>
      </c>
      <c r="E1452" s="9">
        <v>1.2577365925700752</v>
      </c>
    </row>
    <row r="1453" spans="1:5" ht="36.75" x14ac:dyDescent="0.25">
      <c r="A1453" s="9" t="s">
        <v>164</v>
      </c>
      <c r="B1453" s="9" t="s">
        <v>85</v>
      </c>
      <c r="C1453" s="9" t="s">
        <v>4187</v>
      </c>
      <c r="D1453" s="9" t="s">
        <v>4313</v>
      </c>
      <c r="E1453" s="9">
        <v>1.2577365925700752</v>
      </c>
    </row>
    <row r="1454" spans="1:5" ht="36.75" x14ac:dyDescent="0.25">
      <c r="A1454" s="9" t="s">
        <v>164</v>
      </c>
      <c r="B1454" s="9" t="s">
        <v>85</v>
      </c>
      <c r="C1454" s="9" t="s">
        <v>4187</v>
      </c>
      <c r="D1454" s="9" t="s">
        <v>4314</v>
      </c>
      <c r="E1454" s="9">
        <v>1.2577365925700752</v>
      </c>
    </row>
    <row r="1455" spans="1:5" ht="36.75" x14ac:dyDescent="0.25">
      <c r="A1455" s="9" t="s">
        <v>164</v>
      </c>
      <c r="B1455" s="9" t="s">
        <v>85</v>
      </c>
      <c r="C1455" s="9" t="s">
        <v>4187</v>
      </c>
      <c r="D1455" s="9" t="s">
        <v>4315</v>
      </c>
      <c r="E1455" s="9">
        <v>1.2577365925700752</v>
      </c>
    </row>
    <row r="1456" spans="1:5" ht="36.75" x14ac:dyDescent="0.25">
      <c r="A1456" s="9" t="s">
        <v>164</v>
      </c>
      <c r="B1456" s="9" t="s">
        <v>85</v>
      </c>
      <c r="C1456" s="9" t="s">
        <v>4187</v>
      </c>
      <c r="D1456" s="9" t="s">
        <v>4316</v>
      </c>
      <c r="E1456" s="9">
        <v>6.6154478619004422</v>
      </c>
    </row>
    <row r="1457" spans="1:5" ht="36.75" x14ac:dyDescent="0.25">
      <c r="A1457" s="9" t="s">
        <v>164</v>
      </c>
      <c r="B1457" s="9" t="s">
        <v>85</v>
      </c>
      <c r="C1457" s="9" t="s">
        <v>4187</v>
      </c>
      <c r="D1457" s="9" t="s">
        <v>4317</v>
      </c>
      <c r="E1457" s="9">
        <v>6.6154478619004422</v>
      </c>
    </row>
    <row r="1458" spans="1:5" ht="36.75" x14ac:dyDescent="0.25">
      <c r="A1458" s="9" t="s">
        <v>164</v>
      </c>
      <c r="B1458" s="9" t="s">
        <v>85</v>
      </c>
      <c r="C1458" s="9" t="s">
        <v>4187</v>
      </c>
      <c r="D1458" s="9" t="s">
        <v>4318</v>
      </c>
      <c r="E1458" s="9">
        <v>6.085225572875804</v>
      </c>
    </row>
    <row r="1459" spans="1:5" ht="36.75" x14ac:dyDescent="0.25">
      <c r="A1459" s="9" t="s">
        <v>164</v>
      </c>
      <c r="B1459" s="9" t="s">
        <v>85</v>
      </c>
      <c r="C1459" s="9" t="s">
        <v>4187</v>
      </c>
      <c r="D1459" s="9" t="s">
        <v>4319</v>
      </c>
      <c r="E1459" s="9">
        <v>6.085225572875804</v>
      </c>
    </row>
    <row r="1460" spans="1:5" ht="36.75" x14ac:dyDescent="0.25">
      <c r="A1460" s="9" t="s">
        <v>164</v>
      </c>
      <c r="B1460" s="9" t="s">
        <v>85</v>
      </c>
      <c r="C1460" s="9" t="s">
        <v>4187</v>
      </c>
      <c r="D1460" s="9" t="s">
        <v>4320</v>
      </c>
      <c r="E1460" s="9">
        <v>1.1652559607634518</v>
      </c>
    </row>
    <row r="1461" spans="1:5" ht="36.75" x14ac:dyDescent="0.25">
      <c r="A1461" s="9" t="s">
        <v>164</v>
      </c>
      <c r="B1461" s="9" t="s">
        <v>85</v>
      </c>
      <c r="C1461" s="9" t="s">
        <v>4187</v>
      </c>
      <c r="D1461" s="9" t="s">
        <v>4321</v>
      </c>
      <c r="E1461" s="9">
        <v>1.1652559607634518</v>
      </c>
    </row>
    <row r="1462" spans="1:5" ht="36.75" x14ac:dyDescent="0.25">
      <c r="A1462" s="9" t="s">
        <v>164</v>
      </c>
      <c r="B1462" s="9" t="s">
        <v>85</v>
      </c>
      <c r="C1462" s="9" t="s">
        <v>4187</v>
      </c>
      <c r="D1462" s="9" t="s">
        <v>4322</v>
      </c>
      <c r="E1462" s="9">
        <v>1.1652559607634518</v>
      </c>
    </row>
    <row r="1463" spans="1:5" ht="36.75" x14ac:dyDescent="0.25">
      <c r="A1463" s="9" t="s">
        <v>164</v>
      </c>
      <c r="B1463" s="9" t="s">
        <v>85</v>
      </c>
      <c r="C1463" s="9" t="s">
        <v>4187</v>
      </c>
      <c r="D1463" s="9" t="s">
        <v>4323</v>
      </c>
      <c r="E1463" s="9">
        <v>1.1652559607634518</v>
      </c>
    </row>
    <row r="1464" spans="1:5" ht="36.75" x14ac:dyDescent="0.25">
      <c r="A1464" s="9" t="s">
        <v>164</v>
      </c>
      <c r="B1464" s="9" t="s">
        <v>85</v>
      </c>
      <c r="C1464" s="9" t="s">
        <v>4187</v>
      </c>
      <c r="D1464" s="9" t="s">
        <v>4324</v>
      </c>
      <c r="E1464" s="9">
        <v>1.1652559607634518</v>
      </c>
    </row>
    <row r="1465" spans="1:5" ht="36.75" x14ac:dyDescent="0.25">
      <c r="A1465" s="9" t="s">
        <v>164</v>
      </c>
      <c r="B1465" s="9" t="s">
        <v>85</v>
      </c>
      <c r="C1465" s="9" t="s">
        <v>4187</v>
      </c>
      <c r="D1465" s="9" t="s">
        <v>4325</v>
      </c>
      <c r="E1465" s="9">
        <v>1.1652559607634518</v>
      </c>
    </row>
    <row r="1466" spans="1:5" ht="36.75" x14ac:dyDescent="0.25">
      <c r="A1466" s="9" t="s">
        <v>164</v>
      </c>
      <c r="B1466" s="9" t="s">
        <v>85</v>
      </c>
      <c r="C1466" s="9" t="s">
        <v>4187</v>
      </c>
      <c r="D1466" s="9" t="s">
        <v>4326</v>
      </c>
      <c r="E1466" s="9">
        <v>9.926254480577553</v>
      </c>
    </row>
    <row r="1467" spans="1:5" ht="36.75" x14ac:dyDescent="0.25">
      <c r="A1467" s="9" t="s">
        <v>164</v>
      </c>
      <c r="B1467" s="9" t="s">
        <v>85</v>
      </c>
      <c r="C1467" s="9" t="s">
        <v>4187</v>
      </c>
      <c r="D1467" s="9" t="s">
        <v>4327</v>
      </c>
      <c r="E1467" s="9">
        <v>9.926254480577553</v>
      </c>
    </row>
    <row r="1468" spans="1:5" ht="36.75" x14ac:dyDescent="0.25">
      <c r="A1468" s="9" t="s">
        <v>164</v>
      </c>
      <c r="B1468" s="9" t="s">
        <v>85</v>
      </c>
      <c r="C1468" s="9" t="s">
        <v>4187</v>
      </c>
      <c r="D1468" s="9" t="s">
        <v>4328</v>
      </c>
      <c r="E1468" s="9">
        <v>9.926254480577553</v>
      </c>
    </row>
    <row r="1469" spans="1:5" ht="36.75" x14ac:dyDescent="0.25">
      <c r="A1469" s="9" t="s">
        <v>164</v>
      </c>
      <c r="B1469" s="9" t="s">
        <v>85</v>
      </c>
      <c r="C1469" s="9" t="s">
        <v>4187</v>
      </c>
      <c r="D1469" s="9" t="s">
        <v>4329</v>
      </c>
      <c r="E1469" s="9">
        <v>9.926254480577553</v>
      </c>
    </row>
    <row r="1470" spans="1:5" ht="36.75" x14ac:dyDescent="0.25">
      <c r="A1470" s="9" t="s">
        <v>164</v>
      </c>
      <c r="B1470" s="9" t="s">
        <v>85</v>
      </c>
      <c r="C1470" s="9" t="s">
        <v>4187</v>
      </c>
      <c r="D1470" s="9" t="s">
        <v>4330</v>
      </c>
      <c r="E1470" s="9">
        <v>5.2467345111624208</v>
      </c>
    </row>
    <row r="1471" spans="1:5" ht="36.75" x14ac:dyDescent="0.25">
      <c r="A1471" s="9" t="s">
        <v>164</v>
      </c>
      <c r="B1471" s="9" t="s">
        <v>85</v>
      </c>
      <c r="C1471" s="9" t="s">
        <v>4187</v>
      </c>
      <c r="D1471" s="9" t="s">
        <v>4331</v>
      </c>
      <c r="E1471" s="9">
        <v>5.2467345111624208</v>
      </c>
    </row>
    <row r="1472" spans="1:5" ht="36.75" x14ac:dyDescent="0.25">
      <c r="A1472" s="9" t="s">
        <v>164</v>
      </c>
      <c r="B1472" s="9" t="s">
        <v>85</v>
      </c>
      <c r="C1472" s="9" t="s">
        <v>4187</v>
      </c>
      <c r="D1472" s="9" t="s">
        <v>4332</v>
      </c>
      <c r="E1472" s="9">
        <v>1.1652559607634518</v>
      </c>
    </row>
    <row r="1473" spans="1:5" ht="36.75" x14ac:dyDescent="0.25">
      <c r="A1473" s="9" t="s">
        <v>164</v>
      </c>
      <c r="B1473" s="9" t="s">
        <v>85</v>
      </c>
      <c r="C1473" s="9" t="s">
        <v>4187</v>
      </c>
      <c r="D1473" s="9" t="s">
        <v>4333</v>
      </c>
      <c r="E1473" s="9">
        <v>1.1652559607634518</v>
      </c>
    </row>
    <row r="1474" spans="1:5" ht="36.75" x14ac:dyDescent="0.25">
      <c r="A1474" s="9" t="s">
        <v>164</v>
      </c>
      <c r="B1474" s="9" t="s">
        <v>85</v>
      </c>
      <c r="C1474" s="9" t="s">
        <v>4187</v>
      </c>
      <c r="D1474" s="9" t="s">
        <v>4334</v>
      </c>
      <c r="E1474" s="9">
        <v>1.1652559607634518</v>
      </c>
    </row>
    <row r="1475" spans="1:5" ht="36.75" x14ac:dyDescent="0.25">
      <c r="A1475" s="9" t="s">
        <v>164</v>
      </c>
      <c r="B1475" s="9" t="s">
        <v>85</v>
      </c>
      <c r="C1475" s="9" t="s">
        <v>4187</v>
      </c>
      <c r="D1475" s="9" t="s">
        <v>4335</v>
      </c>
      <c r="E1475" s="9">
        <v>1.1652559607634518</v>
      </c>
    </row>
    <row r="1476" spans="1:5" ht="36.75" x14ac:dyDescent="0.25">
      <c r="A1476" s="9" t="s">
        <v>164</v>
      </c>
      <c r="B1476" s="9" t="s">
        <v>85</v>
      </c>
      <c r="C1476" s="9" t="s">
        <v>4187</v>
      </c>
      <c r="D1476" s="9" t="s">
        <v>4336</v>
      </c>
      <c r="E1476" s="9">
        <v>1.1652559607634518</v>
      </c>
    </row>
    <row r="1477" spans="1:5" ht="36.75" x14ac:dyDescent="0.25">
      <c r="A1477" s="9" t="s">
        <v>164</v>
      </c>
      <c r="B1477" s="9" t="s">
        <v>85</v>
      </c>
      <c r="C1477" s="9" t="s">
        <v>4187</v>
      </c>
      <c r="D1477" s="9" t="s">
        <v>4337</v>
      </c>
      <c r="E1477" s="9">
        <v>1.1652559607634518</v>
      </c>
    </row>
    <row r="1478" spans="1:5" ht="36.75" x14ac:dyDescent="0.25">
      <c r="A1478" s="9" t="s">
        <v>164</v>
      </c>
      <c r="B1478" s="9" t="s">
        <v>85</v>
      </c>
      <c r="C1478" s="9" t="s">
        <v>4187</v>
      </c>
      <c r="D1478" s="9" t="s">
        <v>4338</v>
      </c>
      <c r="E1478" s="9">
        <v>9.926254480577553</v>
      </c>
    </row>
    <row r="1479" spans="1:5" ht="36.75" x14ac:dyDescent="0.25">
      <c r="A1479" s="9" t="s">
        <v>164</v>
      </c>
      <c r="B1479" s="9" t="s">
        <v>85</v>
      </c>
      <c r="C1479" s="9" t="s">
        <v>4187</v>
      </c>
      <c r="D1479" s="9" t="s">
        <v>4339</v>
      </c>
      <c r="E1479" s="9">
        <v>9.926254480577553</v>
      </c>
    </row>
    <row r="1480" spans="1:5" ht="36.75" x14ac:dyDescent="0.25">
      <c r="A1480" s="9" t="s">
        <v>164</v>
      </c>
      <c r="B1480" s="9" t="s">
        <v>85</v>
      </c>
      <c r="C1480" s="9" t="s">
        <v>4187</v>
      </c>
      <c r="D1480" s="9" t="s">
        <v>4340</v>
      </c>
      <c r="E1480" s="9">
        <v>9.926254480577553</v>
      </c>
    </row>
    <row r="1481" spans="1:5" ht="36.75" x14ac:dyDescent="0.25">
      <c r="A1481" s="9" t="s">
        <v>164</v>
      </c>
      <c r="B1481" s="9" t="s">
        <v>85</v>
      </c>
      <c r="C1481" s="9" t="s">
        <v>4187</v>
      </c>
      <c r="D1481" s="9" t="s">
        <v>4341</v>
      </c>
      <c r="E1481" s="9">
        <v>9.926254480577553</v>
      </c>
    </row>
    <row r="1482" spans="1:5" ht="36.75" x14ac:dyDescent="0.25">
      <c r="A1482" s="9" t="s">
        <v>164</v>
      </c>
      <c r="B1482" s="9" t="s">
        <v>85</v>
      </c>
      <c r="C1482" s="9" t="s">
        <v>4187</v>
      </c>
      <c r="D1482" s="9" t="s">
        <v>4342</v>
      </c>
      <c r="E1482" s="9">
        <v>5.2467345111624208</v>
      </c>
    </row>
    <row r="1483" spans="1:5" ht="36.75" x14ac:dyDescent="0.25">
      <c r="A1483" s="9" t="s">
        <v>164</v>
      </c>
      <c r="B1483" s="9" t="s">
        <v>85</v>
      </c>
      <c r="C1483" s="9" t="s">
        <v>4187</v>
      </c>
      <c r="D1483" s="9" t="s">
        <v>4343</v>
      </c>
      <c r="E1483" s="9">
        <v>5.2467345111624208</v>
      </c>
    </row>
    <row r="1484" spans="1:5" ht="36.75" x14ac:dyDescent="0.25">
      <c r="A1484" s="9" t="s">
        <v>164</v>
      </c>
      <c r="B1484" s="9" t="s">
        <v>85</v>
      </c>
      <c r="C1484" s="9" t="s">
        <v>4187</v>
      </c>
      <c r="D1484" s="9" t="s">
        <v>4344</v>
      </c>
      <c r="E1484" s="9">
        <v>1.2577365925700752</v>
      </c>
    </row>
    <row r="1485" spans="1:5" ht="36.75" x14ac:dyDescent="0.25">
      <c r="A1485" s="9" t="s">
        <v>164</v>
      </c>
      <c r="B1485" s="9" t="s">
        <v>85</v>
      </c>
      <c r="C1485" s="9" t="s">
        <v>4187</v>
      </c>
      <c r="D1485" s="9" t="s">
        <v>4345</v>
      </c>
      <c r="E1485" s="9">
        <v>1.2577365925700752</v>
      </c>
    </row>
    <row r="1486" spans="1:5" ht="36.75" x14ac:dyDescent="0.25">
      <c r="A1486" s="9" t="s">
        <v>164</v>
      </c>
      <c r="B1486" s="9" t="s">
        <v>85</v>
      </c>
      <c r="C1486" s="9" t="s">
        <v>4187</v>
      </c>
      <c r="D1486" s="9" t="s">
        <v>4346</v>
      </c>
      <c r="E1486" s="9">
        <v>1.2577365925700752</v>
      </c>
    </row>
    <row r="1487" spans="1:5" ht="36.75" x14ac:dyDescent="0.25">
      <c r="A1487" s="9" t="s">
        <v>164</v>
      </c>
      <c r="B1487" s="9" t="s">
        <v>85</v>
      </c>
      <c r="C1487" s="9" t="s">
        <v>4187</v>
      </c>
      <c r="D1487" s="9" t="s">
        <v>4347</v>
      </c>
      <c r="E1487" s="9">
        <v>1.2577365925700752</v>
      </c>
    </row>
    <row r="1488" spans="1:5" ht="36.75" x14ac:dyDescent="0.25">
      <c r="A1488" s="9" t="s">
        <v>164</v>
      </c>
      <c r="B1488" s="9" t="s">
        <v>85</v>
      </c>
      <c r="C1488" s="9" t="s">
        <v>4187</v>
      </c>
      <c r="D1488" s="9" t="s">
        <v>4348</v>
      </c>
      <c r="E1488" s="9">
        <v>1.2577365925700752</v>
      </c>
    </row>
    <row r="1489" spans="1:5" ht="36.75" x14ac:dyDescent="0.25">
      <c r="A1489" s="9" t="s">
        <v>164</v>
      </c>
      <c r="B1489" s="9" t="s">
        <v>85</v>
      </c>
      <c r="C1489" s="9" t="s">
        <v>4187</v>
      </c>
      <c r="D1489" s="9" t="s">
        <v>4349</v>
      </c>
      <c r="E1489" s="9">
        <v>1.2577365925700752</v>
      </c>
    </row>
    <row r="1490" spans="1:5" ht="36.75" x14ac:dyDescent="0.25">
      <c r="A1490" s="9" t="s">
        <v>164</v>
      </c>
      <c r="B1490" s="9" t="s">
        <v>85</v>
      </c>
      <c r="C1490" s="9" t="s">
        <v>4187</v>
      </c>
      <c r="D1490" s="9" t="s">
        <v>4350</v>
      </c>
      <c r="E1490" s="9">
        <v>9.926254480577553</v>
      </c>
    </row>
    <row r="1491" spans="1:5" ht="36.75" x14ac:dyDescent="0.25">
      <c r="A1491" s="9" t="s">
        <v>164</v>
      </c>
      <c r="B1491" s="9" t="s">
        <v>85</v>
      </c>
      <c r="C1491" s="9" t="s">
        <v>4187</v>
      </c>
      <c r="D1491" s="9" t="s">
        <v>4351</v>
      </c>
      <c r="E1491" s="9">
        <v>9.926254480577553</v>
      </c>
    </row>
    <row r="1492" spans="1:5" ht="36.75" x14ac:dyDescent="0.25">
      <c r="A1492" s="9" t="s">
        <v>164</v>
      </c>
      <c r="B1492" s="9" t="s">
        <v>85</v>
      </c>
      <c r="C1492" s="9" t="s">
        <v>4187</v>
      </c>
      <c r="D1492" s="9" t="s">
        <v>4352</v>
      </c>
      <c r="E1492" s="9">
        <v>9.926254480577553</v>
      </c>
    </row>
    <row r="1493" spans="1:5" ht="36.75" x14ac:dyDescent="0.25">
      <c r="A1493" s="9" t="s">
        <v>164</v>
      </c>
      <c r="B1493" s="9" t="s">
        <v>85</v>
      </c>
      <c r="C1493" s="9" t="s">
        <v>4187</v>
      </c>
      <c r="D1493" s="9" t="s">
        <v>4353</v>
      </c>
      <c r="E1493" s="9">
        <v>9.926254480577553</v>
      </c>
    </row>
    <row r="1494" spans="1:5" ht="36.75" x14ac:dyDescent="0.25">
      <c r="A1494" s="9" t="s">
        <v>164</v>
      </c>
      <c r="B1494" s="9" t="s">
        <v>85</v>
      </c>
      <c r="C1494" s="9" t="s">
        <v>4187</v>
      </c>
      <c r="D1494" s="9" t="s">
        <v>4354</v>
      </c>
      <c r="E1494" s="9">
        <v>5.2467345111624208</v>
      </c>
    </row>
    <row r="1495" spans="1:5" ht="36.75" x14ac:dyDescent="0.25">
      <c r="A1495" s="9" t="s">
        <v>164</v>
      </c>
      <c r="B1495" s="9" t="s">
        <v>85</v>
      </c>
      <c r="C1495" s="9" t="s">
        <v>4187</v>
      </c>
      <c r="D1495" s="9" t="s">
        <v>4355</v>
      </c>
      <c r="E1495" s="9">
        <v>5.2467345111624208</v>
      </c>
    </row>
    <row r="1496" spans="1:5" ht="36.75" x14ac:dyDescent="0.25">
      <c r="A1496" s="9" t="s">
        <v>164</v>
      </c>
      <c r="B1496" s="9" t="s">
        <v>85</v>
      </c>
      <c r="C1496" s="9" t="s">
        <v>4187</v>
      </c>
      <c r="D1496" s="9" t="s">
        <v>4356</v>
      </c>
      <c r="E1496" s="9">
        <v>1.1652559607634518</v>
      </c>
    </row>
    <row r="1497" spans="1:5" ht="36.75" x14ac:dyDescent="0.25">
      <c r="A1497" s="9" t="s">
        <v>164</v>
      </c>
      <c r="B1497" s="9" t="s">
        <v>85</v>
      </c>
      <c r="C1497" s="9" t="s">
        <v>4187</v>
      </c>
      <c r="D1497" s="9" t="s">
        <v>4357</v>
      </c>
      <c r="E1497" s="9">
        <v>1.1652559607634518</v>
      </c>
    </row>
    <row r="1498" spans="1:5" ht="36.75" x14ac:dyDescent="0.25">
      <c r="A1498" s="9" t="s">
        <v>164</v>
      </c>
      <c r="B1498" s="9" t="s">
        <v>85</v>
      </c>
      <c r="C1498" s="9" t="s">
        <v>4187</v>
      </c>
      <c r="D1498" s="9" t="s">
        <v>4358</v>
      </c>
      <c r="E1498" s="9">
        <v>1.1652559607634518</v>
      </c>
    </row>
    <row r="1499" spans="1:5" ht="36.75" x14ac:dyDescent="0.25">
      <c r="A1499" s="9" t="s">
        <v>164</v>
      </c>
      <c r="B1499" s="9" t="s">
        <v>85</v>
      </c>
      <c r="C1499" s="9" t="s">
        <v>4187</v>
      </c>
      <c r="D1499" s="9" t="s">
        <v>4359</v>
      </c>
      <c r="E1499" s="9">
        <v>1.1652559607634518</v>
      </c>
    </row>
    <row r="1500" spans="1:5" ht="36.75" x14ac:dyDescent="0.25">
      <c r="A1500" s="9" t="s">
        <v>164</v>
      </c>
      <c r="B1500" s="9" t="s">
        <v>85</v>
      </c>
      <c r="C1500" s="9" t="s">
        <v>4187</v>
      </c>
      <c r="D1500" s="9" t="s">
        <v>4360</v>
      </c>
      <c r="E1500" s="9">
        <v>1.1652559607634518</v>
      </c>
    </row>
    <row r="1501" spans="1:5" ht="36.75" x14ac:dyDescent="0.25">
      <c r="A1501" s="9" t="s">
        <v>164</v>
      </c>
      <c r="B1501" s="9" t="s">
        <v>85</v>
      </c>
      <c r="C1501" s="9" t="s">
        <v>4187</v>
      </c>
      <c r="D1501" s="9" t="s">
        <v>4361</v>
      </c>
      <c r="E1501" s="9">
        <v>1.1652559607634518</v>
      </c>
    </row>
    <row r="1502" spans="1:5" ht="36.75" x14ac:dyDescent="0.25">
      <c r="A1502" s="9" t="s">
        <v>164</v>
      </c>
      <c r="B1502" s="9" t="s">
        <v>85</v>
      </c>
      <c r="C1502" s="9" t="s">
        <v>4187</v>
      </c>
      <c r="D1502" s="9" t="s">
        <v>4362</v>
      </c>
      <c r="E1502" s="9">
        <v>9.926254480577553</v>
      </c>
    </row>
    <row r="1503" spans="1:5" ht="36.75" x14ac:dyDescent="0.25">
      <c r="A1503" s="9" t="s">
        <v>164</v>
      </c>
      <c r="B1503" s="9" t="s">
        <v>85</v>
      </c>
      <c r="C1503" s="9" t="s">
        <v>4187</v>
      </c>
      <c r="D1503" s="9" t="s">
        <v>4363</v>
      </c>
      <c r="E1503" s="9">
        <v>9.926254480577553</v>
      </c>
    </row>
    <row r="1504" spans="1:5" ht="36.75" x14ac:dyDescent="0.25">
      <c r="A1504" s="9" t="s">
        <v>164</v>
      </c>
      <c r="B1504" s="9" t="s">
        <v>85</v>
      </c>
      <c r="C1504" s="9" t="s">
        <v>4187</v>
      </c>
      <c r="D1504" s="9" t="s">
        <v>4364</v>
      </c>
      <c r="E1504" s="9">
        <v>9.926254480577553</v>
      </c>
    </row>
    <row r="1505" spans="1:5" ht="36.75" x14ac:dyDescent="0.25">
      <c r="A1505" s="9" t="s">
        <v>164</v>
      </c>
      <c r="B1505" s="9" t="s">
        <v>85</v>
      </c>
      <c r="C1505" s="9" t="s">
        <v>4187</v>
      </c>
      <c r="D1505" s="9" t="s">
        <v>4365</v>
      </c>
      <c r="E1505" s="9">
        <v>9.926254480577553</v>
      </c>
    </row>
    <row r="1506" spans="1:5" ht="36.75" x14ac:dyDescent="0.25">
      <c r="A1506" s="9" t="s">
        <v>164</v>
      </c>
      <c r="B1506" s="9" t="s">
        <v>85</v>
      </c>
      <c r="C1506" s="9" t="s">
        <v>4187</v>
      </c>
      <c r="D1506" s="9" t="s">
        <v>4366</v>
      </c>
      <c r="E1506" s="9">
        <v>5.2467345111624208</v>
      </c>
    </row>
    <row r="1507" spans="1:5" ht="36.75" x14ac:dyDescent="0.25">
      <c r="A1507" s="9" t="s">
        <v>164</v>
      </c>
      <c r="B1507" s="9" t="s">
        <v>85</v>
      </c>
      <c r="C1507" s="9" t="s">
        <v>4187</v>
      </c>
      <c r="D1507" s="9" t="s">
        <v>4367</v>
      </c>
      <c r="E1507" s="9">
        <v>5.2467345111624208</v>
      </c>
    </row>
    <row r="1508" spans="1:5" ht="36.75" x14ac:dyDescent="0.25">
      <c r="A1508" s="9" t="s">
        <v>164</v>
      </c>
      <c r="B1508" s="9" t="s">
        <v>85</v>
      </c>
      <c r="C1508" s="9" t="s">
        <v>4187</v>
      </c>
      <c r="D1508" s="9" t="s">
        <v>4368</v>
      </c>
      <c r="E1508" s="9">
        <v>1.1652559607634518</v>
      </c>
    </row>
    <row r="1509" spans="1:5" ht="36.75" x14ac:dyDescent="0.25">
      <c r="A1509" s="9" t="s">
        <v>164</v>
      </c>
      <c r="B1509" s="9" t="s">
        <v>85</v>
      </c>
      <c r="C1509" s="9" t="s">
        <v>4187</v>
      </c>
      <c r="D1509" s="9" t="s">
        <v>4369</v>
      </c>
      <c r="E1509" s="9">
        <v>1.1652559607634518</v>
      </c>
    </row>
    <row r="1510" spans="1:5" ht="36.75" x14ac:dyDescent="0.25">
      <c r="A1510" s="9" t="s">
        <v>164</v>
      </c>
      <c r="B1510" s="9" t="s">
        <v>85</v>
      </c>
      <c r="C1510" s="9" t="s">
        <v>4187</v>
      </c>
      <c r="D1510" s="9" t="s">
        <v>4370</v>
      </c>
      <c r="E1510" s="9">
        <v>1.1652559607634518</v>
      </c>
    </row>
    <row r="1511" spans="1:5" ht="36.75" x14ac:dyDescent="0.25">
      <c r="A1511" s="9" t="s">
        <v>164</v>
      </c>
      <c r="B1511" s="9" t="s">
        <v>85</v>
      </c>
      <c r="C1511" s="9" t="s">
        <v>4187</v>
      </c>
      <c r="D1511" s="9" t="s">
        <v>4371</v>
      </c>
      <c r="E1511" s="9">
        <v>1.1652559607634518</v>
      </c>
    </row>
    <row r="1512" spans="1:5" ht="36.75" x14ac:dyDescent="0.25">
      <c r="A1512" s="9" t="s">
        <v>164</v>
      </c>
      <c r="B1512" s="9" t="s">
        <v>85</v>
      </c>
      <c r="C1512" s="9" t="s">
        <v>4187</v>
      </c>
      <c r="D1512" s="9" t="s">
        <v>4372</v>
      </c>
      <c r="E1512" s="9">
        <v>1.1652559607634518</v>
      </c>
    </row>
    <row r="1513" spans="1:5" ht="36.75" x14ac:dyDescent="0.25">
      <c r="A1513" s="9" t="s">
        <v>164</v>
      </c>
      <c r="B1513" s="9" t="s">
        <v>85</v>
      </c>
      <c r="C1513" s="9" t="s">
        <v>4187</v>
      </c>
      <c r="D1513" s="9" t="s">
        <v>4373</v>
      </c>
      <c r="E1513" s="9">
        <v>1.1652559607634518</v>
      </c>
    </row>
    <row r="1514" spans="1:5" ht="36.75" x14ac:dyDescent="0.25">
      <c r="A1514" s="9" t="s">
        <v>164</v>
      </c>
      <c r="B1514" s="9" t="s">
        <v>85</v>
      </c>
      <c r="C1514" s="9" t="s">
        <v>4187</v>
      </c>
      <c r="D1514" s="9" t="s">
        <v>4374</v>
      </c>
      <c r="E1514" s="9">
        <v>9.926254480577553</v>
      </c>
    </row>
    <row r="1515" spans="1:5" ht="36.75" x14ac:dyDescent="0.25">
      <c r="A1515" s="9" t="s">
        <v>164</v>
      </c>
      <c r="B1515" s="9" t="s">
        <v>85</v>
      </c>
      <c r="C1515" s="9" t="s">
        <v>4187</v>
      </c>
      <c r="D1515" s="9" t="s">
        <v>4375</v>
      </c>
      <c r="E1515" s="9">
        <v>9.926254480577553</v>
      </c>
    </row>
    <row r="1516" spans="1:5" ht="36.75" x14ac:dyDescent="0.25">
      <c r="A1516" s="9" t="s">
        <v>164</v>
      </c>
      <c r="B1516" s="9" t="s">
        <v>85</v>
      </c>
      <c r="C1516" s="9" t="s">
        <v>4187</v>
      </c>
      <c r="D1516" s="9" t="s">
        <v>4376</v>
      </c>
      <c r="E1516" s="9">
        <v>9.1309210470405926</v>
      </c>
    </row>
    <row r="1517" spans="1:5" ht="36.75" x14ac:dyDescent="0.25">
      <c r="A1517" s="9" t="s">
        <v>164</v>
      </c>
      <c r="B1517" s="9" t="s">
        <v>85</v>
      </c>
      <c r="C1517" s="9" t="s">
        <v>4187</v>
      </c>
      <c r="D1517" s="9" t="s">
        <v>4377</v>
      </c>
      <c r="E1517" s="9">
        <v>9.1309210470405926</v>
      </c>
    </row>
    <row r="1518" spans="1:5" ht="36.75" x14ac:dyDescent="0.25">
      <c r="A1518" s="9" t="s">
        <v>164</v>
      </c>
      <c r="B1518" s="9" t="s">
        <v>85</v>
      </c>
      <c r="C1518" s="9" t="s">
        <v>4187</v>
      </c>
      <c r="D1518" s="9" t="s">
        <v>4378</v>
      </c>
      <c r="E1518" s="9">
        <v>1.2577365925700752</v>
      </c>
    </row>
    <row r="1519" spans="1:5" ht="36.75" x14ac:dyDescent="0.25">
      <c r="A1519" s="9" t="s">
        <v>164</v>
      </c>
      <c r="B1519" s="9" t="s">
        <v>85</v>
      </c>
      <c r="C1519" s="9" t="s">
        <v>4187</v>
      </c>
      <c r="D1519" s="9" t="s">
        <v>4379</v>
      </c>
      <c r="E1519" s="9">
        <v>1.2577365925700752</v>
      </c>
    </row>
    <row r="1520" spans="1:5" ht="36.75" x14ac:dyDescent="0.25">
      <c r="A1520" s="9" t="s">
        <v>164</v>
      </c>
      <c r="B1520" s="9" t="s">
        <v>85</v>
      </c>
      <c r="C1520" s="9" t="s">
        <v>4187</v>
      </c>
      <c r="D1520" s="9" t="s">
        <v>4380</v>
      </c>
      <c r="E1520" s="9">
        <v>1.2577365925700752</v>
      </c>
    </row>
    <row r="1521" spans="1:5" ht="36.75" x14ac:dyDescent="0.25">
      <c r="A1521" s="9" t="s">
        <v>164</v>
      </c>
      <c r="B1521" s="9" t="s">
        <v>85</v>
      </c>
      <c r="C1521" s="9" t="s">
        <v>4187</v>
      </c>
      <c r="D1521" s="9" t="s">
        <v>4381</v>
      </c>
      <c r="E1521" s="9">
        <v>1.2577365925700752</v>
      </c>
    </row>
    <row r="1522" spans="1:5" ht="36.75" x14ac:dyDescent="0.25">
      <c r="A1522" s="9" t="s">
        <v>164</v>
      </c>
      <c r="B1522" s="9" t="s">
        <v>85</v>
      </c>
      <c r="C1522" s="9" t="s">
        <v>4187</v>
      </c>
      <c r="D1522" s="9" t="s">
        <v>4382</v>
      </c>
      <c r="E1522" s="9">
        <v>1.2577365925700752</v>
      </c>
    </row>
    <row r="1523" spans="1:5" ht="36.75" x14ac:dyDescent="0.25">
      <c r="A1523" s="9" t="s">
        <v>164</v>
      </c>
      <c r="B1523" s="9" t="s">
        <v>85</v>
      </c>
      <c r="C1523" s="9" t="s">
        <v>4187</v>
      </c>
      <c r="D1523" s="9" t="s">
        <v>4383</v>
      </c>
      <c r="E1523" s="9">
        <v>1.2577365925700752</v>
      </c>
    </row>
    <row r="1524" spans="1:5" ht="36.75" x14ac:dyDescent="0.25">
      <c r="A1524" s="9" t="s">
        <v>164</v>
      </c>
      <c r="B1524" s="9" t="s">
        <v>85</v>
      </c>
      <c r="C1524" s="9" t="s">
        <v>4187</v>
      </c>
      <c r="D1524" s="9" t="s">
        <v>4384</v>
      </c>
      <c r="E1524" s="9">
        <v>9.926254480577553</v>
      </c>
    </row>
    <row r="1525" spans="1:5" ht="36.75" x14ac:dyDescent="0.25">
      <c r="A1525" s="9" t="s">
        <v>164</v>
      </c>
      <c r="B1525" s="9" t="s">
        <v>85</v>
      </c>
      <c r="C1525" s="9" t="s">
        <v>4187</v>
      </c>
      <c r="D1525" s="9" t="s">
        <v>4385</v>
      </c>
      <c r="E1525" s="9">
        <v>9.926254480577553</v>
      </c>
    </row>
    <row r="1526" spans="1:5" ht="36.75" x14ac:dyDescent="0.25">
      <c r="A1526" s="9" t="s">
        <v>164</v>
      </c>
      <c r="B1526" s="9" t="s">
        <v>85</v>
      </c>
      <c r="C1526" s="9" t="s">
        <v>4187</v>
      </c>
      <c r="D1526" s="9" t="s">
        <v>4386</v>
      </c>
      <c r="E1526" s="9">
        <v>9.1309210470405926</v>
      </c>
    </row>
    <row r="1527" spans="1:5" ht="36.75" x14ac:dyDescent="0.25">
      <c r="A1527" s="9" t="s">
        <v>164</v>
      </c>
      <c r="B1527" s="9" t="s">
        <v>85</v>
      </c>
      <c r="C1527" s="9" t="s">
        <v>4187</v>
      </c>
      <c r="D1527" s="9" t="s">
        <v>4387</v>
      </c>
      <c r="E1527" s="9">
        <v>9.1309210470405926</v>
      </c>
    </row>
    <row r="1528" spans="1:5" ht="36.75" x14ac:dyDescent="0.25">
      <c r="A1528" s="9" t="s">
        <v>164</v>
      </c>
      <c r="B1528" s="9" t="s">
        <v>85</v>
      </c>
      <c r="C1528" s="9" t="s">
        <v>4187</v>
      </c>
      <c r="D1528" s="9" t="s">
        <v>4388</v>
      </c>
      <c r="E1528" s="9">
        <v>1.2577365925700752</v>
      </c>
    </row>
    <row r="1529" spans="1:5" ht="36.75" x14ac:dyDescent="0.25">
      <c r="A1529" s="9" t="s">
        <v>164</v>
      </c>
      <c r="B1529" s="9" t="s">
        <v>85</v>
      </c>
      <c r="C1529" s="9" t="s">
        <v>4187</v>
      </c>
      <c r="D1529" s="9" t="s">
        <v>4389</v>
      </c>
      <c r="E1529" s="9">
        <v>1.2577365925700752</v>
      </c>
    </row>
    <row r="1530" spans="1:5" ht="36.75" x14ac:dyDescent="0.25">
      <c r="A1530" s="9" t="s">
        <v>164</v>
      </c>
      <c r="B1530" s="9" t="s">
        <v>85</v>
      </c>
      <c r="C1530" s="9" t="s">
        <v>4187</v>
      </c>
      <c r="D1530" s="9" t="s">
        <v>4390</v>
      </c>
      <c r="E1530" s="9">
        <v>1.2577365925700752</v>
      </c>
    </row>
    <row r="1531" spans="1:5" ht="36.75" x14ac:dyDescent="0.25">
      <c r="A1531" s="9" t="s">
        <v>164</v>
      </c>
      <c r="B1531" s="9" t="s">
        <v>85</v>
      </c>
      <c r="C1531" s="9" t="s">
        <v>4187</v>
      </c>
      <c r="D1531" s="9" t="s">
        <v>4391</v>
      </c>
      <c r="E1531" s="9">
        <v>1.2577365925700752</v>
      </c>
    </row>
    <row r="1532" spans="1:5" ht="36.75" x14ac:dyDescent="0.25">
      <c r="A1532" s="9" t="s">
        <v>164</v>
      </c>
      <c r="B1532" s="9" t="s">
        <v>85</v>
      </c>
      <c r="C1532" s="9" t="s">
        <v>4187</v>
      </c>
      <c r="D1532" s="9" t="s">
        <v>4392</v>
      </c>
      <c r="E1532" s="9">
        <v>6.085225572875804</v>
      </c>
    </row>
    <row r="1533" spans="1:5" ht="36.75" x14ac:dyDescent="0.25">
      <c r="A1533" s="9" t="s">
        <v>164</v>
      </c>
      <c r="B1533" s="9" t="s">
        <v>85</v>
      </c>
      <c r="C1533" s="9" t="s">
        <v>4187</v>
      </c>
      <c r="D1533" s="9" t="s">
        <v>4393</v>
      </c>
      <c r="E1533" s="9">
        <v>6.085225572875804</v>
      </c>
    </row>
    <row r="1534" spans="1:5" ht="36.75" x14ac:dyDescent="0.25">
      <c r="A1534" s="9" t="s">
        <v>164</v>
      </c>
      <c r="B1534" s="9" t="s">
        <v>85</v>
      </c>
      <c r="C1534" s="9" t="s">
        <v>4187</v>
      </c>
      <c r="D1534" s="9" t="s">
        <v>4394</v>
      </c>
      <c r="E1534" s="9">
        <v>1.2577365925700752</v>
      </c>
    </row>
    <row r="1535" spans="1:5" ht="36.75" x14ac:dyDescent="0.25">
      <c r="A1535" s="9" t="s">
        <v>164</v>
      </c>
      <c r="B1535" s="9" t="s">
        <v>85</v>
      </c>
      <c r="C1535" s="9" t="s">
        <v>4187</v>
      </c>
      <c r="D1535" s="9" t="s">
        <v>4395</v>
      </c>
      <c r="E1535" s="9">
        <v>1.2577365925700752</v>
      </c>
    </row>
    <row r="1536" spans="1:5" ht="36.75" x14ac:dyDescent="0.25">
      <c r="A1536" s="9" t="s">
        <v>164</v>
      </c>
      <c r="B1536" s="9" t="s">
        <v>85</v>
      </c>
      <c r="C1536" s="9" t="s">
        <v>4187</v>
      </c>
      <c r="D1536" s="9" t="s">
        <v>4396</v>
      </c>
      <c r="E1536" s="9">
        <v>1.2577365925700752</v>
      </c>
    </row>
    <row r="1537" spans="1:5" ht="36.75" x14ac:dyDescent="0.25">
      <c r="A1537" s="9" t="s">
        <v>164</v>
      </c>
      <c r="B1537" s="9" t="s">
        <v>85</v>
      </c>
      <c r="C1537" s="9" t="s">
        <v>4187</v>
      </c>
      <c r="D1537" s="9" t="s">
        <v>4397</v>
      </c>
      <c r="E1537" s="9">
        <v>1.2577365925700752</v>
      </c>
    </row>
    <row r="1538" spans="1:5" ht="36.75" x14ac:dyDescent="0.25">
      <c r="A1538" s="9" t="s">
        <v>164</v>
      </c>
      <c r="B1538" s="9" t="s">
        <v>85</v>
      </c>
      <c r="C1538" s="9" t="s">
        <v>4187</v>
      </c>
      <c r="D1538" s="9" t="s">
        <v>4398</v>
      </c>
      <c r="E1538" s="9">
        <v>1.2577365925700752</v>
      </c>
    </row>
    <row r="1539" spans="1:5" ht="36.75" x14ac:dyDescent="0.25">
      <c r="A1539" s="9" t="s">
        <v>164</v>
      </c>
      <c r="B1539" s="9" t="s">
        <v>85</v>
      </c>
      <c r="C1539" s="9" t="s">
        <v>4187</v>
      </c>
      <c r="D1539" s="9" t="s">
        <v>4399</v>
      </c>
      <c r="E1539" s="9">
        <v>1.2577365925700752</v>
      </c>
    </row>
    <row r="1540" spans="1:5" ht="36.75" x14ac:dyDescent="0.25">
      <c r="A1540" s="9" t="s">
        <v>164</v>
      </c>
      <c r="B1540" s="9" t="s">
        <v>85</v>
      </c>
      <c r="C1540" s="9" t="s">
        <v>4187</v>
      </c>
      <c r="D1540" s="9" t="s">
        <v>4400</v>
      </c>
      <c r="E1540" s="9">
        <v>9.926254480577553</v>
      </c>
    </row>
    <row r="1541" spans="1:5" ht="36.75" x14ac:dyDescent="0.25">
      <c r="A1541" s="9" t="s">
        <v>164</v>
      </c>
      <c r="B1541" s="9" t="s">
        <v>85</v>
      </c>
      <c r="C1541" s="9" t="s">
        <v>4187</v>
      </c>
      <c r="D1541" s="9" t="s">
        <v>4401</v>
      </c>
      <c r="E1541" s="9">
        <v>9.926254480577553</v>
      </c>
    </row>
    <row r="1542" spans="1:5" ht="36.75" x14ac:dyDescent="0.25">
      <c r="A1542" s="9" t="s">
        <v>164</v>
      </c>
      <c r="B1542" s="9" t="s">
        <v>85</v>
      </c>
      <c r="C1542" s="9" t="s">
        <v>4187</v>
      </c>
      <c r="D1542" s="9" t="s">
        <v>4402</v>
      </c>
      <c r="E1542" s="9">
        <v>9.1309210470405926</v>
      </c>
    </row>
    <row r="1543" spans="1:5" ht="36.75" x14ac:dyDescent="0.25">
      <c r="A1543" s="9" t="s">
        <v>164</v>
      </c>
      <c r="B1543" s="9" t="s">
        <v>85</v>
      </c>
      <c r="C1543" s="9" t="s">
        <v>4187</v>
      </c>
      <c r="D1543" s="9" t="s">
        <v>4403</v>
      </c>
      <c r="E1543" s="9">
        <v>9.1309210470405926</v>
      </c>
    </row>
    <row r="1544" spans="1:5" ht="36.75" x14ac:dyDescent="0.25">
      <c r="A1544" s="9" t="s">
        <v>164</v>
      </c>
      <c r="B1544" s="9" t="s">
        <v>85</v>
      </c>
      <c r="C1544" s="9" t="s">
        <v>4187</v>
      </c>
      <c r="D1544" s="9" t="s">
        <v>4404</v>
      </c>
      <c r="E1544" s="9">
        <v>1.2577365925700752</v>
      </c>
    </row>
    <row r="1545" spans="1:5" ht="36.75" x14ac:dyDescent="0.25">
      <c r="A1545" s="9" t="s">
        <v>164</v>
      </c>
      <c r="B1545" s="9" t="s">
        <v>85</v>
      </c>
      <c r="C1545" s="9" t="s">
        <v>4187</v>
      </c>
      <c r="D1545" s="9" t="s">
        <v>4405</v>
      </c>
      <c r="E1545" s="9">
        <v>1.2577365925700752</v>
      </c>
    </row>
    <row r="1546" spans="1:5" ht="36.75" x14ac:dyDescent="0.25">
      <c r="A1546" s="9" t="s">
        <v>164</v>
      </c>
      <c r="B1546" s="9" t="s">
        <v>85</v>
      </c>
      <c r="C1546" s="9" t="s">
        <v>4187</v>
      </c>
      <c r="D1546" s="9" t="s">
        <v>4406</v>
      </c>
      <c r="E1546" s="9">
        <v>1.2577365925700752</v>
      </c>
    </row>
    <row r="1547" spans="1:5" ht="36.75" x14ac:dyDescent="0.25">
      <c r="A1547" s="9" t="s">
        <v>164</v>
      </c>
      <c r="B1547" s="9" t="s">
        <v>85</v>
      </c>
      <c r="C1547" s="9" t="s">
        <v>4187</v>
      </c>
      <c r="D1547" s="9" t="s">
        <v>4407</v>
      </c>
      <c r="E1547" s="9">
        <v>1.2577365925700752</v>
      </c>
    </row>
    <row r="1548" spans="1:5" ht="36.75" x14ac:dyDescent="0.25">
      <c r="A1548" s="9" t="s">
        <v>164</v>
      </c>
      <c r="B1548" s="9" t="s">
        <v>85</v>
      </c>
      <c r="C1548" s="9" t="s">
        <v>4187</v>
      </c>
      <c r="D1548" s="9" t="s">
        <v>4408</v>
      </c>
      <c r="E1548" s="9">
        <v>1.2577365925700752</v>
      </c>
    </row>
    <row r="1549" spans="1:5" ht="36.75" x14ac:dyDescent="0.25">
      <c r="A1549" s="9" t="s">
        <v>164</v>
      </c>
      <c r="B1549" s="9" t="s">
        <v>85</v>
      </c>
      <c r="C1549" s="9" t="s">
        <v>4187</v>
      </c>
      <c r="D1549" s="9" t="s">
        <v>4409</v>
      </c>
      <c r="E1549" s="9">
        <v>1.2577365925700752</v>
      </c>
    </row>
    <row r="1550" spans="1:5" ht="36.75" x14ac:dyDescent="0.25">
      <c r="A1550" s="9" t="s">
        <v>164</v>
      </c>
      <c r="B1550" s="9" t="s">
        <v>85</v>
      </c>
      <c r="C1550" s="9" t="s">
        <v>4187</v>
      </c>
      <c r="D1550" s="9" t="s">
        <v>4410</v>
      </c>
      <c r="E1550" s="9">
        <v>9.926254480577553</v>
      </c>
    </row>
    <row r="1551" spans="1:5" ht="36.75" x14ac:dyDescent="0.25">
      <c r="A1551" s="9" t="s">
        <v>164</v>
      </c>
      <c r="B1551" s="9" t="s">
        <v>85</v>
      </c>
      <c r="C1551" s="9" t="s">
        <v>4187</v>
      </c>
      <c r="D1551" s="9" t="s">
        <v>4411</v>
      </c>
      <c r="E1551" s="9">
        <v>9.926254480577553</v>
      </c>
    </row>
    <row r="1552" spans="1:5" ht="36.75" x14ac:dyDescent="0.25">
      <c r="A1552" s="9" t="s">
        <v>164</v>
      </c>
      <c r="B1552" s="9" t="s">
        <v>85</v>
      </c>
      <c r="C1552" s="9" t="s">
        <v>4187</v>
      </c>
      <c r="D1552" s="9" t="s">
        <v>4412</v>
      </c>
      <c r="E1552" s="9">
        <v>9.1309210470405926</v>
      </c>
    </row>
    <row r="1553" spans="1:5" ht="36.75" x14ac:dyDescent="0.25">
      <c r="A1553" s="9" t="s">
        <v>164</v>
      </c>
      <c r="B1553" s="9" t="s">
        <v>85</v>
      </c>
      <c r="C1553" s="9" t="s">
        <v>4187</v>
      </c>
      <c r="D1553" s="9" t="s">
        <v>4413</v>
      </c>
      <c r="E1553" s="9">
        <v>9.1309210470405926</v>
      </c>
    </row>
    <row r="1554" spans="1:5" ht="36.75" x14ac:dyDescent="0.25">
      <c r="A1554" s="9" t="s">
        <v>164</v>
      </c>
      <c r="B1554" s="9" t="s">
        <v>85</v>
      </c>
      <c r="C1554" s="9" t="s">
        <v>4187</v>
      </c>
      <c r="D1554" s="9" t="s">
        <v>4414</v>
      </c>
      <c r="E1554" s="9">
        <v>1.1652559607634518</v>
      </c>
    </row>
    <row r="1555" spans="1:5" ht="36.75" x14ac:dyDescent="0.25">
      <c r="A1555" s="9" t="s">
        <v>164</v>
      </c>
      <c r="B1555" s="9" t="s">
        <v>85</v>
      </c>
      <c r="C1555" s="9" t="s">
        <v>4187</v>
      </c>
      <c r="D1555" s="9" t="s">
        <v>4415</v>
      </c>
      <c r="E1555" s="9">
        <v>1.1652559607634518</v>
      </c>
    </row>
    <row r="1556" spans="1:5" ht="36.75" x14ac:dyDescent="0.25">
      <c r="A1556" s="9" t="s">
        <v>164</v>
      </c>
      <c r="B1556" s="9" t="s">
        <v>85</v>
      </c>
      <c r="C1556" s="9" t="s">
        <v>4187</v>
      </c>
      <c r="D1556" s="9" t="s">
        <v>4416</v>
      </c>
      <c r="E1556" s="9">
        <v>1.1652559607634518</v>
      </c>
    </row>
    <row r="1557" spans="1:5" ht="36.75" x14ac:dyDescent="0.25">
      <c r="A1557" s="9" t="s">
        <v>164</v>
      </c>
      <c r="B1557" s="9" t="s">
        <v>85</v>
      </c>
      <c r="C1557" s="9" t="s">
        <v>4187</v>
      </c>
      <c r="D1557" s="9" t="s">
        <v>4417</v>
      </c>
      <c r="E1557" s="9">
        <v>1.1652559607634518</v>
      </c>
    </row>
    <row r="1558" spans="1:5" ht="36.75" x14ac:dyDescent="0.25">
      <c r="A1558" s="9" t="s">
        <v>164</v>
      </c>
      <c r="B1558" s="9" t="s">
        <v>85</v>
      </c>
      <c r="C1558" s="9" t="s">
        <v>4187</v>
      </c>
      <c r="D1558" s="9" t="s">
        <v>4418</v>
      </c>
      <c r="E1558" s="9">
        <v>1.1652559607634518</v>
      </c>
    </row>
    <row r="1559" spans="1:5" ht="36.75" x14ac:dyDescent="0.25">
      <c r="A1559" s="9" t="s">
        <v>164</v>
      </c>
      <c r="B1559" s="9" t="s">
        <v>85</v>
      </c>
      <c r="C1559" s="9" t="s">
        <v>4187</v>
      </c>
      <c r="D1559" s="9" t="s">
        <v>4419</v>
      </c>
      <c r="E1559" s="9">
        <v>1.1652559607634518</v>
      </c>
    </row>
    <row r="1560" spans="1:5" ht="36.75" x14ac:dyDescent="0.25">
      <c r="A1560" s="9" t="s">
        <v>164</v>
      </c>
      <c r="B1560" s="9" t="s">
        <v>85</v>
      </c>
      <c r="C1560" s="9" t="s">
        <v>4187</v>
      </c>
      <c r="D1560" s="9" t="s">
        <v>4420</v>
      </c>
      <c r="E1560" s="9">
        <v>9.926254480577553</v>
      </c>
    </row>
    <row r="1561" spans="1:5" ht="36.75" x14ac:dyDescent="0.25">
      <c r="A1561" s="9" t="s">
        <v>164</v>
      </c>
      <c r="B1561" s="9" t="s">
        <v>85</v>
      </c>
      <c r="C1561" s="9" t="s">
        <v>4187</v>
      </c>
      <c r="D1561" s="9" t="s">
        <v>4421</v>
      </c>
      <c r="E1561" s="9">
        <v>9.926254480577553</v>
      </c>
    </row>
    <row r="1562" spans="1:5" ht="36.75" x14ac:dyDescent="0.25">
      <c r="A1562" s="9" t="s">
        <v>164</v>
      </c>
      <c r="B1562" s="9" t="s">
        <v>85</v>
      </c>
      <c r="C1562" s="9" t="s">
        <v>4187</v>
      </c>
      <c r="D1562" s="9" t="s">
        <v>4422</v>
      </c>
      <c r="E1562" s="9">
        <v>9.1309210470405926</v>
      </c>
    </row>
    <row r="1563" spans="1:5" ht="36.75" x14ac:dyDescent="0.25">
      <c r="A1563" s="9" t="s">
        <v>164</v>
      </c>
      <c r="B1563" s="9" t="s">
        <v>85</v>
      </c>
      <c r="C1563" s="9" t="s">
        <v>4187</v>
      </c>
      <c r="D1563" s="9" t="s">
        <v>4423</v>
      </c>
      <c r="E1563" s="9">
        <v>9.1309210470405926</v>
      </c>
    </row>
    <row r="1564" spans="1:5" ht="36.75" x14ac:dyDescent="0.25">
      <c r="A1564" s="9" t="s">
        <v>164</v>
      </c>
      <c r="B1564" s="9" t="s">
        <v>85</v>
      </c>
      <c r="C1564" s="9" t="s">
        <v>4187</v>
      </c>
      <c r="D1564" s="9" t="s">
        <v>4424</v>
      </c>
      <c r="E1564" s="9">
        <v>1.2577365925700752</v>
      </c>
    </row>
    <row r="1565" spans="1:5" ht="36.75" x14ac:dyDescent="0.25">
      <c r="A1565" s="9" t="s">
        <v>164</v>
      </c>
      <c r="B1565" s="9" t="s">
        <v>85</v>
      </c>
      <c r="C1565" s="9" t="s">
        <v>4187</v>
      </c>
      <c r="D1565" s="9" t="s">
        <v>4425</v>
      </c>
      <c r="E1565" s="9">
        <v>1.2577365925700752</v>
      </c>
    </row>
    <row r="1566" spans="1:5" ht="36.75" x14ac:dyDescent="0.25">
      <c r="A1566" s="9" t="s">
        <v>164</v>
      </c>
      <c r="B1566" s="9" t="s">
        <v>85</v>
      </c>
      <c r="C1566" s="9" t="s">
        <v>4187</v>
      </c>
      <c r="D1566" s="9" t="s">
        <v>4426</v>
      </c>
      <c r="E1566" s="9">
        <v>1.2577365925700752</v>
      </c>
    </row>
    <row r="1567" spans="1:5" ht="36.75" x14ac:dyDescent="0.25">
      <c r="A1567" s="9" t="s">
        <v>164</v>
      </c>
      <c r="B1567" s="9" t="s">
        <v>85</v>
      </c>
      <c r="C1567" s="9" t="s">
        <v>4187</v>
      </c>
      <c r="D1567" s="9" t="s">
        <v>4427</v>
      </c>
      <c r="E1567" s="9">
        <v>1.2577365925700752</v>
      </c>
    </row>
    <row r="1568" spans="1:5" ht="36.75" x14ac:dyDescent="0.25">
      <c r="A1568" s="9" t="s">
        <v>164</v>
      </c>
      <c r="B1568" s="9" t="s">
        <v>85</v>
      </c>
      <c r="C1568" s="9" t="s">
        <v>4187</v>
      </c>
      <c r="D1568" s="9" t="s">
        <v>4428</v>
      </c>
      <c r="E1568" s="9">
        <v>1.2577365925700752</v>
      </c>
    </row>
    <row r="1569" spans="1:5" ht="36.75" x14ac:dyDescent="0.25">
      <c r="A1569" s="9" t="s">
        <v>164</v>
      </c>
      <c r="B1569" s="9" t="s">
        <v>85</v>
      </c>
      <c r="C1569" s="9" t="s">
        <v>4187</v>
      </c>
      <c r="D1569" s="9" t="s">
        <v>4429</v>
      </c>
      <c r="E1569" s="9">
        <v>1.2577365925700752</v>
      </c>
    </row>
    <row r="1570" spans="1:5" ht="36.75" x14ac:dyDescent="0.25">
      <c r="A1570" s="9" t="s">
        <v>164</v>
      </c>
      <c r="B1570" s="9" t="s">
        <v>85</v>
      </c>
      <c r="C1570" s="9" t="s">
        <v>4187</v>
      </c>
      <c r="D1570" s="9" t="s">
        <v>4430</v>
      </c>
      <c r="E1570" s="9">
        <v>9.926254480577553</v>
      </c>
    </row>
    <row r="1571" spans="1:5" ht="36.75" x14ac:dyDescent="0.25">
      <c r="A1571" s="9" t="s">
        <v>164</v>
      </c>
      <c r="B1571" s="9" t="s">
        <v>85</v>
      </c>
      <c r="C1571" s="9" t="s">
        <v>4187</v>
      </c>
      <c r="D1571" s="9" t="s">
        <v>4431</v>
      </c>
      <c r="E1571" s="9">
        <v>9.926254480577553</v>
      </c>
    </row>
    <row r="1572" spans="1:5" ht="36.75" x14ac:dyDescent="0.25">
      <c r="A1572" s="9" t="s">
        <v>164</v>
      </c>
      <c r="B1572" s="9" t="s">
        <v>85</v>
      </c>
      <c r="C1572" s="9" t="s">
        <v>4187</v>
      </c>
      <c r="D1572" s="9" t="s">
        <v>4432</v>
      </c>
      <c r="E1572" s="9">
        <v>9.1309210470405926</v>
      </c>
    </row>
    <row r="1573" spans="1:5" ht="36.75" x14ac:dyDescent="0.25">
      <c r="A1573" s="9" t="s">
        <v>164</v>
      </c>
      <c r="B1573" s="9" t="s">
        <v>85</v>
      </c>
      <c r="C1573" s="9" t="s">
        <v>4187</v>
      </c>
      <c r="D1573" s="9" t="s">
        <v>4433</v>
      </c>
      <c r="E1573" s="9">
        <v>9.1309210470405926</v>
      </c>
    </row>
    <row r="1574" spans="1:5" ht="36.75" x14ac:dyDescent="0.25">
      <c r="A1574" s="9" t="s">
        <v>164</v>
      </c>
      <c r="B1574" s="9" t="s">
        <v>85</v>
      </c>
      <c r="C1574" s="9" t="s">
        <v>4187</v>
      </c>
      <c r="D1574" s="9" t="s">
        <v>4434</v>
      </c>
      <c r="E1574" s="9">
        <v>1.2577365925700752</v>
      </c>
    </row>
    <row r="1575" spans="1:5" ht="36.75" x14ac:dyDescent="0.25">
      <c r="A1575" s="9" t="s">
        <v>164</v>
      </c>
      <c r="B1575" s="9" t="s">
        <v>85</v>
      </c>
      <c r="C1575" s="9" t="s">
        <v>4187</v>
      </c>
      <c r="D1575" s="9" t="s">
        <v>4435</v>
      </c>
      <c r="E1575" s="9">
        <v>1.2577365925700752</v>
      </c>
    </row>
    <row r="1576" spans="1:5" ht="36.75" x14ac:dyDescent="0.25">
      <c r="A1576" s="9" t="s">
        <v>164</v>
      </c>
      <c r="B1576" s="9" t="s">
        <v>85</v>
      </c>
      <c r="C1576" s="9" t="s">
        <v>4187</v>
      </c>
      <c r="D1576" s="9" t="s">
        <v>4436</v>
      </c>
      <c r="E1576" s="9">
        <v>1.2577365925700752</v>
      </c>
    </row>
    <row r="1577" spans="1:5" ht="36.75" x14ac:dyDescent="0.25">
      <c r="A1577" s="9" t="s">
        <v>164</v>
      </c>
      <c r="B1577" s="9" t="s">
        <v>85</v>
      </c>
      <c r="C1577" s="9" t="s">
        <v>4187</v>
      </c>
      <c r="D1577" s="9" t="s">
        <v>4437</v>
      </c>
      <c r="E1577" s="9">
        <v>1.2577365925700752</v>
      </c>
    </row>
    <row r="1578" spans="1:5" ht="36.75" x14ac:dyDescent="0.25">
      <c r="A1578" s="9" t="s">
        <v>164</v>
      </c>
      <c r="B1578" s="9" t="s">
        <v>85</v>
      </c>
      <c r="C1578" s="9" t="s">
        <v>4187</v>
      </c>
      <c r="D1578" s="9" t="s">
        <v>4438</v>
      </c>
      <c r="E1578" s="9">
        <v>1.2577365925700752</v>
      </c>
    </row>
    <row r="1579" spans="1:5" ht="36.75" x14ac:dyDescent="0.25">
      <c r="A1579" s="9" t="s">
        <v>164</v>
      </c>
      <c r="B1579" s="9" t="s">
        <v>85</v>
      </c>
      <c r="C1579" s="9" t="s">
        <v>4187</v>
      </c>
      <c r="D1579" s="9" t="s">
        <v>4439</v>
      </c>
      <c r="E1579" s="9">
        <v>1.2577365925700752</v>
      </c>
    </row>
    <row r="1580" spans="1:5" ht="36.75" x14ac:dyDescent="0.25">
      <c r="A1580" s="9" t="s">
        <v>164</v>
      </c>
      <c r="B1580" s="9" t="s">
        <v>85</v>
      </c>
      <c r="C1580" s="9" t="s">
        <v>4187</v>
      </c>
      <c r="D1580" s="9" t="s">
        <v>4440</v>
      </c>
      <c r="E1580" s="9">
        <v>9.926254480577553</v>
      </c>
    </row>
    <row r="1581" spans="1:5" ht="36.75" x14ac:dyDescent="0.25">
      <c r="A1581" s="9" t="s">
        <v>164</v>
      </c>
      <c r="B1581" s="9" t="s">
        <v>85</v>
      </c>
      <c r="C1581" s="9" t="s">
        <v>4187</v>
      </c>
      <c r="D1581" s="9" t="s">
        <v>4441</v>
      </c>
      <c r="E1581" s="9">
        <v>9.926254480577553</v>
      </c>
    </row>
    <row r="1582" spans="1:5" ht="36.75" x14ac:dyDescent="0.25">
      <c r="A1582" s="9" t="s">
        <v>164</v>
      </c>
      <c r="B1582" s="9" t="s">
        <v>85</v>
      </c>
      <c r="C1582" s="9" t="s">
        <v>4187</v>
      </c>
      <c r="D1582" s="9" t="s">
        <v>4442</v>
      </c>
      <c r="E1582" s="9">
        <v>9.1309210470405926</v>
      </c>
    </row>
    <row r="1583" spans="1:5" ht="36.75" x14ac:dyDescent="0.25">
      <c r="A1583" s="9" t="s">
        <v>164</v>
      </c>
      <c r="B1583" s="9" t="s">
        <v>85</v>
      </c>
      <c r="C1583" s="9" t="s">
        <v>4187</v>
      </c>
      <c r="D1583" s="9" t="s">
        <v>4443</v>
      </c>
      <c r="E1583" s="9">
        <v>9.1309210470405926</v>
      </c>
    </row>
    <row r="1584" spans="1:5" ht="36.75" x14ac:dyDescent="0.25">
      <c r="A1584" s="9" t="s">
        <v>164</v>
      </c>
      <c r="B1584" s="9" t="s">
        <v>85</v>
      </c>
      <c r="C1584" s="9" t="s">
        <v>4187</v>
      </c>
      <c r="D1584" s="9" t="s">
        <v>4444</v>
      </c>
      <c r="E1584" s="9">
        <v>1.2885634698389494</v>
      </c>
    </row>
    <row r="1585" spans="1:5" ht="36.75" x14ac:dyDescent="0.25">
      <c r="A1585" s="9" t="s">
        <v>164</v>
      </c>
      <c r="B1585" s="9" t="s">
        <v>85</v>
      </c>
      <c r="C1585" s="9" t="s">
        <v>4187</v>
      </c>
      <c r="D1585" s="9" t="s">
        <v>4445</v>
      </c>
      <c r="E1585" s="9">
        <v>1.2885634698389494</v>
      </c>
    </row>
    <row r="1586" spans="1:5" ht="36.75" x14ac:dyDescent="0.25">
      <c r="A1586" s="9" t="s">
        <v>164</v>
      </c>
      <c r="B1586" s="9" t="s">
        <v>85</v>
      </c>
      <c r="C1586" s="9" t="s">
        <v>4187</v>
      </c>
      <c r="D1586" s="9" t="s">
        <v>4446</v>
      </c>
      <c r="E1586" s="9">
        <v>1.2885634698389494</v>
      </c>
    </row>
    <row r="1587" spans="1:5" ht="36.75" x14ac:dyDescent="0.25">
      <c r="A1587" s="9" t="s">
        <v>164</v>
      </c>
      <c r="B1587" s="9" t="s">
        <v>85</v>
      </c>
      <c r="C1587" s="9" t="s">
        <v>4187</v>
      </c>
      <c r="D1587" s="9" t="s">
        <v>4447</v>
      </c>
      <c r="E1587" s="9">
        <v>1.2885634698389494</v>
      </c>
    </row>
    <row r="1588" spans="1:5" ht="36.75" x14ac:dyDescent="0.25">
      <c r="A1588" s="9" t="s">
        <v>164</v>
      </c>
      <c r="B1588" s="9" t="s">
        <v>85</v>
      </c>
      <c r="C1588" s="9" t="s">
        <v>4187</v>
      </c>
      <c r="D1588" s="9" t="s">
        <v>4448</v>
      </c>
      <c r="E1588" s="9">
        <v>1.2885634698389494</v>
      </c>
    </row>
    <row r="1589" spans="1:5" ht="36.75" x14ac:dyDescent="0.25">
      <c r="A1589" s="9" t="s">
        <v>164</v>
      </c>
      <c r="B1589" s="9" t="s">
        <v>85</v>
      </c>
      <c r="C1589" s="9" t="s">
        <v>4187</v>
      </c>
      <c r="D1589" s="9" t="s">
        <v>4449</v>
      </c>
      <c r="E1589" s="9">
        <v>1.2885634698389494</v>
      </c>
    </row>
    <row r="1590" spans="1:5" ht="36.75" x14ac:dyDescent="0.25">
      <c r="A1590" s="9" t="s">
        <v>164</v>
      </c>
      <c r="B1590" s="9" t="s">
        <v>85</v>
      </c>
      <c r="C1590" s="9" t="s">
        <v>4187</v>
      </c>
      <c r="D1590" s="9" t="s">
        <v>4450</v>
      </c>
      <c r="E1590" s="9">
        <v>9.926254480577553</v>
      </c>
    </row>
    <row r="1591" spans="1:5" ht="36.75" x14ac:dyDescent="0.25">
      <c r="A1591" s="9" t="s">
        <v>164</v>
      </c>
      <c r="B1591" s="9" t="s">
        <v>85</v>
      </c>
      <c r="C1591" s="9" t="s">
        <v>4187</v>
      </c>
      <c r="D1591" s="9" t="s">
        <v>4451</v>
      </c>
      <c r="E1591" s="9">
        <v>9.926254480577553</v>
      </c>
    </row>
    <row r="1592" spans="1:5" ht="36.75" x14ac:dyDescent="0.25">
      <c r="A1592" s="9" t="s">
        <v>164</v>
      </c>
      <c r="B1592" s="9" t="s">
        <v>85</v>
      </c>
      <c r="C1592" s="9" t="s">
        <v>4187</v>
      </c>
      <c r="D1592" s="9" t="s">
        <v>4452</v>
      </c>
      <c r="E1592" s="9">
        <v>9.1309210470405926</v>
      </c>
    </row>
    <row r="1593" spans="1:5" ht="36.75" x14ac:dyDescent="0.25">
      <c r="A1593" s="9" t="s">
        <v>164</v>
      </c>
      <c r="B1593" s="9" t="s">
        <v>85</v>
      </c>
      <c r="C1593" s="9" t="s">
        <v>4187</v>
      </c>
      <c r="D1593" s="9" t="s">
        <v>4453</v>
      </c>
      <c r="E1593" s="9">
        <v>9.1309210470405926</v>
      </c>
    </row>
    <row r="1594" spans="1:5" ht="36.75" x14ac:dyDescent="0.25">
      <c r="A1594" s="9" t="s">
        <v>164</v>
      </c>
      <c r="B1594" s="9" t="s">
        <v>85</v>
      </c>
      <c r="C1594" s="9" t="s">
        <v>4187</v>
      </c>
      <c r="D1594" s="9" t="s">
        <v>4454</v>
      </c>
      <c r="E1594" s="9">
        <v>1.2577365925700752</v>
      </c>
    </row>
    <row r="1595" spans="1:5" ht="36.75" x14ac:dyDescent="0.25">
      <c r="A1595" s="9" t="s">
        <v>164</v>
      </c>
      <c r="B1595" s="9" t="s">
        <v>85</v>
      </c>
      <c r="C1595" s="9" t="s">
        <v>4187</v>
      </c>
      <c r="D1595" s="9" t="s">
        <v>4455</v>
      </c>
      <c r="E1595" s="9">
        <v>1.2577365925700752</v>
      </c>
    </row>
    <row r="1596" spans="1:5" ht="36.75" x14ac:dyDescent="0.25">
      <c r="A1596" s="9" t="s">
        <v>164</v>
      </c>
      <c r="B1596" s="9" t="s">
        <v>85</v>
      </c>
      <c r="C1596" s="9" t="s">
        <v>4187</v>
      </c>
      <c r="D1596" s="9" t="s">
        <v>4456</v>
      </c>
      <c r="E1596" s="9">
        <v>1.2577365925700752</v>
      </c>
    </row>
    <row r="1597" spans="1:5" ht="36.75" x14ac:dyDescent="0.25">
      <c r="A1597" s="9" t="s">
        <v>164</v>
      </c>
      <c r="B1597" s="9" t="s">
        <v>85</v>
      </c>
      <c r="C1597" s="9" t="s">
        <v>4187</v>
      </c>
      <c r="D1597" s="9" t="s">
        <v>4457</v>
      </c>
      <c r="E1597" s="9">
        <v>1.2577365925700752</v>
      </c>
    </row>
    <row r="1598" spans="1:5" ht="36.75" x14ac:dyDescent="0.25">
      <c r="A1598" s="9" t="s">
        <v>164</v>
      </c>
      <c r="B1598" s="9" t="s">
        <v>85</v>
      </c>
      <c r="C1598" s="9" t="s">
        <v>4187</v>
      </c>
      <c r="D1598" s="9" t="s">
        <v>4458</v>
      </c>
      <c r="E1598" s="9">
        <v>1.2577365925700752</v>
      </c>
    </row>
    <row r="1599" spans="1:5" ht="36.75" x14ac:dyDescent="0.25">
      <c r="A1599" s="9" t="s">
        <v>164</v>
      </c>
      <c r="B1599" s="9" t="s">
        <v>85</v>
      </c>
      <c r="C1599" s="9" t="s">
        <v>4187</v>
      </c>
      <c r="D1599" s="9" t="s">
        <v>4459</v>
      </c>
      <c r="E1599" s="9">
        <v>1.2577365925700752</v>
      </c>
    </row>
    <row r="1600" spans="1:5" ht="36.75" x14ac:dyDescent="0.25">
      <c r="A1600" s="9" t="s">
        <v>164</v>
      </c>
      <c r="B1600" s="9" t="s">
        <v>85</v>
      </c>
      <c r="C1600" s="9" t="s">
        <v>4187</v>
      </c>
      <c r="D1600" s="9" t="s">
        <v>4460</v>
      </c>
      <c r="E1600" s="9">
        <v>9.926254480577553</v>
      </c>
    </row>
    <row r="1601" spans="1:5" ht="36.75" x14ac:dyDescent="0.25">
      <c r="A1601" s="9" t="s">
        <v>164</v>
      </c>
      <c r="B1601" s="9" t="s">
        <v>85</v>
      </c>
      <c r="C1601" s="9" t="s">
        <v>4187</v>
      </c>
      <c r="D1601" s="9" t="s">
        <v>4461</v>
      </c>
      <c r="E1601" s="9">
        <v>9.926254480577553</v>
      </c>
    </row>
    <row r="1602" spans="1:5" ht="36.75" x14ac:dyDescent="0.25">
      <c r="A1602" s="9" t="s">
        <v>164</v>
      </c>
      <c r="B1602" s="9" t="s">
        <v>85</v>
      </c>
      <c r="C1602" s="9" t="s">
        <v>4187</v>
      </c>
      <c r="D1602" s="9" t="s">
        <v>4462</v>
      </c>
      <c r="E1602" s="9">
        <v>9.1309210470405926</v>
      </c>
    </row>
    <row r="1603" spans="1:5" ht="36.75" x14ac:dyDescent="0.25">
      <c r="A1603" s="9" t="s">
        <v>164</v>
      </c>
      <c r="B1603" s="9" t="s">
        <v>85</v>
      </c>
      <c r="C1603" s="9" t="s">
        <v>4187</v>
      </c>
      <c r="D1603" s="9" t="s">
        <v>4463</v>
      </c>
      <c r="E1603" s="9">
        <v>9.1309210470405926</v>
      </c>
    </row>
    <row r="1604" spans="1:5" ht="36.75" x14ac:dyDescent="0.25">
      <c r="A1604" s="9" t="s">
        <v>164</v>
      </c>
      <c r="B1604" s="9" t="s">
        <v>85</v>
      </c>
      <c r="C1604" s="9" t="s">
        <v>4187</v>
      </c>
      <c r="D1604" s="9" t="s">
        <v>4464</v>
      </c>
      <c r="E1604" s="9">
        <v>0.99262544805775521</v>
      </c>
    </row>
    <row r="1605" spans="1:5" ht="36.75" x14ac:dyDescent="0.25">
      <c r="A1605" s="9" t="s">
        <v>164</v>
      </c>
      <c r="B1605" s="9" t="s">
        <v>85</v>
      </c>
      <c r="C1605" s="9" t="s">
        <v>4187</v>
      </c>
      <c r="D1605" s="9" t="s">
        <v>4465</v>
      </c>
      <c r="E1605" s="9">
        <v>0.99262544805775521</v>
      </c>
    </row>
    <row r="1606" spans="1:5" ht="36.75" x14ac:dyDescent="0.25">
      <c r="A1606" s="9" t="s">
        <v>164</v>
      </c>
      <c r="B1606" s="9" t="s">
        <v>85</v>
      </c>
      <c r="C1606" s="9" t="s">
        <v>4187</v>
      </c>
      <c r="D1606" s="9" t="s">
        <v>4466</v>
      </c>
      <c r="E1606" s="9">
        <v>0.99262544805775521</v>
      </c>
    </row>
    <row r="1607" spans="1:5" ht="36.75" x14ac:dyDescent="0.25">
      <c r="A1607" s="9" t="s">
        <v>164</v>
      </c>
      <c r="B1607" s="9" t="s">
        <v>85</v>
      </c>
      <c r="C1607" s="9" t="s">
        <v>4187</v>
      </c>
      <c r="D1607" s="9" t="s">
        <v>4467</v>
      </c>
      <c r="E1607" s="9">
        <v>0.99262544805775521</v>
      </c>
    </row>
    <row r="1608" spans="1:5" ht="36.75" x14ac:dyDescent="0.25">
      <c r="A1608" s="9" t="s">
        <v>164</v>
      </c>
      <c r="B1608" s="9" t="s">
        <v>85</v>
      </c>
      <c r="C1608" s="9" t="s">
        <v>4187</v>
      </c>
      <c r="D1608" s="9" t="s">
        <v>4468</v>
      </c>
      <c r="E1608" s="9">
        <v>1.1652559607634518</v>
      </c>
    </row>
    <row r="1609" spans="1:5" ht="36.75" x14ac:dyDescent="0.25">
      <c r="A1609" s="9" t="s">
        <v>164</v>
      </c>
      <c r="B1609" s="9" t="s">
        <v>85</v>
      </c>
      <c r="C1609" s="9" t="s">
        <v>4187</v>
      </c>
      <c r="D1609" s="9" t="s">
        <v>4469</v>
      </c>
      <c r="E1609" s="9">
        <v>1.1652559607634518</v>
      </c>
    </row>
    <row r="1610" spans="1:5" ht="36.75" x14ac:dyDescent="0.25">
      <c r="A1610" s="9" t="s">
        <v>164</v>
      </c>
      <c r="B1610" s="9" t="s">
        <v>85</v>
      </c>
      <c r="C1610" s="9" t="s">
        <v>4187</v>
      </c>
      <c r="D1610" s="9" t="s">
        <v>4470</v>
      </c>
      <c r="E1610" s="9">
        <v>1.1652559607634518</v>
      </c>
    </row>
    <row r="1611" spans="1:5" ht="36.75" x14ac:dyDescent="0.25">
      <c r="A1611" s="9" t="s">
        <v>164</v>
      </c>
      <c r="B1611" s="9" t="s">
        <v>85</v>
      </c>
      <c r="C1611" s="9" t="s">
        <v>4187</v>
      </c>
      <c r="D1611" s="9" t="s">
        <v>4471</v>
      </c>
      <c r="E1611" s="9">
        <v>1.1652559607634518</v>
      </c>
    </row>
    <row r="1612" spans="1:5" ht="36.75" x14ac:dyDescent="0.25">
      <c r="A1612" s="9" t="s">
        <v>164</v>
      </c>
      <c r="B1612" s="9" t="s">
        <v>85</v>
      </c>
      <c r="C1612" s="9" t="s">
        <v>4187</v>
      </c>
      <c r="D1612" s="9" t="s">
        <v>4472</v>
      </c>
      <c r="E1612" s="9">
        <v>6.6154478619004422</v>
      </c>
    </row>
    <row r="1613" spans="1:5" ht="36.75" x14ac:dyDescent="0.25">
      <c r="A1613" s="9" t="s">
        <v>164</v>
      </c>
      <c r="B1613" s="9" t="s">
        <v>85</v>
      </c>
      <c r="C1613" s="9" t="s">
        <v>4187</v>
      </c>
      <c r="D1613" s="9" t="s">
        <v>4473</v>
      </c>
      <c r="E1613" s="9">
        <v>6.6154478619004422</v>
      </c>
    </row>
    <row r="1614" spans="1:5" ht="36.75" x14ac:dyDescent="0.25">
      <c r="A1614" s="9" t="s">
        <v>164</v>
      </c>
      <c r="B1614" s="9" t="s">
        <v>85</v>
      </c>
      <c r="C1614" s="9" t="s">
        <v>4187</v>
      </c>
      <c r="D1614" s="9" t="s">
        <v>4474</v>
      </c>
      <c r="E1614" s="9">
        <v>6.085225572875804</v>
      </c>
    </row>
    <row r="1615" spans="1:5" ht="36.75" x14ac:dyDescent="0.25">
      <c r="A1615" s="9" t="s">
        <v>164</v>
      </c>
      <c r="B1615" s="9" t="s">
        <v>85</v>
      </c>
      <c r="C1615" s="9" t="s">
        <v>4187</v>
      </c>
      <c r="D1615" s="9" t="s">
        <v>4475</v>
      </c>
      <c r="E1615" s="9">
        <v>6.085225572875804</v>
      </c>
    </row>
    <row r="1616" spans="1:5" ht="36.75" x14ac:dyDescent="0.25">
      <c r="A1616" s="9" t="s">
        <v>164</v>
      </c>
      <c r="B1616" s="9" t="s">
        <v>85</v>
      </c>
      <c r="C1616" s="9" t="s">
        <v>4187</v>
      </c>
      <c r="D1616" s="9" t="s">
        <v>4476</v>
      </c>
      <c r="E1616" s="9">
        <v>1.1652559607634518</v>
      </c>
    </row>
    <row r="1617" spans="1:5" ht="36.75" x14ac:dyDescent="0.25">
      <c r="A1617" s="9" t="s">
        <v>164</v>
      </c>
      <c r="B1617" s="9" t="s">
        <v>85</v>
      </c>
      <c r="C1617" s="9" t="s">
        <v>4187</v>
      </c>
      <c r="D1617" s="9" t="s">
        <v>4477</v>
      </c>
      <c r="E1617" s="9">
        <v>1.1652559607634518</v>
      </c>
    </row>
    <row r="1618" spans="1:5" ht="36.75" x14ac:dyDescent="0.25">
      <c r="A1618" s="9" t="s">
        <v>164</v>
      </c>
      <c r="B1618" s="9" t="s">
        <v>85</v>
      </c>
      <c r="C1618" s="9" t="s">
        <v>4187</v>
      </c>
      <c r="D1618" s="9" t="s">
        <v>4478</v>
      </c>
      <c r="E1618" s="9">
        <v>1.1652559607634518</v>
      </c>
    </row>
    <row r="1619" spans="1:5" ht="36.75" x14ac:dyDescent="0.25">
      <c r="A1619" s="9" t="s">
        <v>164</v>
      </c>
      <c r="B1619" s="9" t="s">
        <v>85</v>
      </c>
      <c r="C1619" s="9" t="s">
        <v>4187</v>
      </c>
      <c r="D1619" s="9" t="s">
        <v>4479</v>
      </c>
      <c r="E1619" s="9">
        <v>1.1652559607634518</v>
      </c>
    </row>
    <row r="1620" spans="1:5" ht="36.75" x14ac:dyDescent="0.25">
      <c r="A1620" s="9" t="s">
        <v>164</v>
      </c>
      <c r="B1620" s="9" t="s">
        <v>85</v>
      </c>
      <c r="C1620" s="9" t="s">
        <v>4187</v>
      </c>
      <c r="D1620" s="9" t="s">
        <v>4480</v>
      </c>
      <c r="E1620" s="9">
        <v>1.1652559607634518</v>
      </c>
    </row>
    <row r="1621" spans="1:5" ht="36.75" x14ac:dyDescent="0.25">
      <c r="A1621" s="9" t="s">
        <v>164</v>
      </c>
      <c r="B1621" s="9" t="s">
        <v>85</v>
      </c>
      <c r="C1621" s="9" t="s">
        <v>4187</v>
      </c>
      <c r="D1621" s="9" t="s">
        <v>4481</v>
      </c>
      <c r="E1621" s="9">
        <v>1.1652559607634518</v>
      </c>
    </row>
    <row r="1622" spans="1:5" ht="36.75" x14ac:dyDescent="0.25">
      <c r="A1622" s="9" t="s">
        <v>164</v>
      </c>
      <c r="B1622" s="9" t="s">
        <v>85</v>
      </c>
      <c r="C1622" s="9" t="s">
        <v>4187</v>
      </c>
      <c r="D1622" s="9" t="s">
        <v>4482</v>
      </c>
      <c r="E1622" s="9">
        <v>9.926254480577553</v>
      </c>
    </row>
    <row r="1623" spans="1:5" ht="36.75" x14ac:dyDescent="0.25">
      <c r="A1623" s="9" t="s">
        <v>164</v>
      </c>
      <c r="B1623" s="9" t="s">
        <v>85</v>
      </c>
      <c r="C1623" s="9" t="s">
        <v>4187</v>
      </c>
      <c r="D1623" s="9" t="s">
        <v>4483</v>
      </c>
      <c r="E1623" s="9">
        <v>9.926254480577553</v>
      </c>
    </row>
    <row r="1624" spans="1:5" ht="36.75" x14ac:dyDescent="0.25">
      <c r="A1624" s="9" t="s">
        <v>164</v>
      </c>
      <c r="B1624" s="9" t="s">
        <v>85</v>
      </c>
      <c r="C1624" s="9" t="s">
        <v>4187</v>
      </c>
      <c r="D1624" s="9" t="s">
        <v>4484</v>
      </c>
      <c r="E1624" s="9">
        <v>9.1309210470405926</v>
      </c>
    </row>
    <row r="1625" spans="1:5" ht="36.75" x14ac:dyDescent="0.25">
      <c r="A1625" s="9" t="s">
        <v>164</v>
      </c>
      <c r="B1625" s="9" t="s">
        <v>85</v>
      </c>
      <c r="C1625" s="9" t="s">
        <v>4187</v>
      </c>
      <c r="D1625" s="9" t="s">
        <v>4485</v>
      </c>
      <c r="E1625" s="9">
        <v>9.1309210470405926</v>
      </c>
    </row>
    <row r="1626" spans="1:5" ht="36.75" x14ac:dyDescent="0.25">
      <c r="A1626" s="9" t="s">
        <v>164</v>
      </c>
      <c r="B1626" s="9" t="s">
        <v>85</v>
      </c>
      <c r="C1626" s="9" t="s">
        <v>4187</v>
      </c>
      <c r="D1626" s="9" t="s">
        <v>4486</v>
      </c>
      <c r="E1626" s="9">
        <v>1.1652559607634518</v>
      </c>
    </row>
    <row r="1627" spans="1:5" ht="36.75" x14ac:dyDescent="0.25">
      <c r="A1627" s="9" t="s">
        <v>164</v>
      </c>
      <c r="B1627" s="9" t="s">
        <v>85</v>
      </c>
      <c r="C1627" s="9" t="s">
        <v>4187</v>
      </c>
      <c r="D1627" s="9" t="s">
        <v>4487</v>
      </c>
      <c r="E1627" s="9">
        <v>1.1652559607634518</v>
      </c>
    </row>
    <row r="1628" spans="1:5" ht="36.75" x14ac:dyDescent="0.25">
      <c r="A1628" s="9" t="s">
        <v>164</v>
      </c>
      <c r="B1628" s="9" t="s">
        <v>85</v>
      </c>
      <c r="C1628" s="9" t="s">
        <v>4187</v>
      </c>
      <c r="D1628" s="9" t="s">
        <v>4488</v>
      </c>
      <c r="E1628" s="9">
        <v>1.1652559607634518</v>
      </c>
    </row>
    <row r="1629" spans="1:5" ht="36.75" x14ac:dyDescent="0.25">
      <c r="A1629" s="9" t="s">
        <v>164</v>
      </c>
      <c r="B1629" s="9" t="s">
        <v>85</v>
      </c>
      <c r="C1629" s="9" t="s">
        <v>4187</v>
      </c>
      <c r="D1629" s="9" t="s">
        <v>4489</v>
      </c>
      <c r="E1629" s="9">
        <v>1.1652559607634518</v>
      </c>
    </row>
    <row r="1630" spans="1:5" ht="36.75" x14ac:dyDescent="0.25">
      <c r="A1630" s="9" t="s">
        <v>164</v>
      </c>
      <c r="B1630" s="9" t="s">
        <v>85</v>
      </c>
      <c r="C1630" s="9" t="s">
        <v>4187</v>
      </c>
      <c r="D1630" s="9" t="s">
        <v>4490</v>
      </c>
      <c r="E1630" s="9">
        <v>1.1652559607634518</v>
      </c>
    </row>
    <row r="1631" spans="1:5" ht="36.75" x14ac:dyDescent="0.25">
      <c r="A1631" s="9" t="s">
        <v>164</v>
      </c>
      <c r="B1631" s="9" t="s">
        <v>85</v>
      </c>
      <c r="C1631" s="9" t="s">
        <v>4187</v>
      </c>
      <c r="D1631" s="9" t="s">
        <v>4491</v>
      </c>
      <c r="E1631" s="9">
        <v>1.1652559607634518</v>
      </c>
    </row>
    <row r="1632" spans="1:5" ht="36.75" x14ac:dyDescent="0.25">
      <c r="A1632" s="9" t="s">
        <v>164</v>
      </c>
      <c r="B1632" s="9" t="s">
        <v>85</v>
      </c>
      <c r="C1632" s="9" t="s">
        <v>4187</v>
      </c>
      <c r="D1632" s="9" t="s">
        <v>4492</v>
      </c>
      <c r="E1632" s="9">
        <v>9.926254480577553</v>
      </c>
    </row>
    <row r="1633" spans="1:5" ht="36.75" x14ac:dyDescent="0.25">
      <c r="A1633" s="9" t="s">
        <v>164</v>
      </c>
      <c r="B1633" s="9" t="s">
        <v>85</v>
      </c>
      <c r="C1633" s="9" t="s">
        <v>4187</v>
      </c>
      <c r="D1633" s="9" t="s">
        <v>4493</v>
      </c>
      <c r="E1633" s="9">
        <v>9.926254480577553</v>
      </c>
    </row>
    <row r="1634" spans="1:5" ht="36.75" x14ac:dyDescent="0.25">
      <c r="A1634" s="9" t="s">
        <v>164</v>
      </c>
      <c r="B1634" s="9" t="s">
        <v>85</v>
      </c>
      <c r="C1634" s="9" t="s">
        <v>4187</v>
      </c>
      <c r="D1634" s="9" t="s">
        <v>4494</v>
      </c>
      <c r="E1634" s="9">
        <v>9.1309210470405926</v>
      </c>
    </row>
    <row r="1635" spans="1:5" ht="36.75" x14ac:dyDescent="0.25">
      <c r="A1635" s="9" t="s">
        <v>164</v>
      </c>
      <c r="B1635" s="9" t="s">
        <v>85</v>
      </c>
      <c r="C1635" s="9" t="s">
        <v>4187</v>
      </c>
      <c r="D1635" s="9" t="s">
        <v>4495</v>
      </c>
      <c r="E1635" s="9">
        <v>9.1309210470405926</v>
      </c>
    </row>
    <row r="1636" spans="1:5" ht="36.75" x14ac:dyDescent="0.25">
      <c r="A1636" s="9" t="s">
        <v>164</v>
      </c>
      <c r="B1636" s="9" t="s">
        <v>85</v>
      </c>
      <c r="C1636" s="9" t="s">
        <v>4187</v>
      </c>
      <c r="D1636" s="9" t="s">
        <v>4496</v>
      </c>
      <c r="E1636" s="9">
        <v>1.2577365925700752</v>
      </c>
    </row>
    <row r="1637" spans="1:5" ht="36.75" x14ac:dyDescent="0.25">
      <c r="A1637" s="9" t="s">
        <v>164</v>
      </c>
      <c r="B1637" s="9" t="s">
        <v>85</v>
      </c>
      <c r="C1637" s="9" t="s">
        <v>4187</v>
      </c>
      <c r="D1637" s="9" t="s">
        <v>4497</v>
      </c>
      <c r="E1637" s="9">
        <v>1.2577365925700752</v>
      </c>
    </row>
    <row r="1638" spans="1:5" ht="36.75" x14ac:dyDescent="0.25">
      <c r="A1638" s="9" t="s">
        <v>164</v>
      </c>
      <c r="B1638" s="9" t="s">
        <v>85</v>
      </c>
      <c r="C1638" s="9" t="s">
        <v>4187</v>
      </c>
      <c r="D1638" s="9" t="s">
        <v>4498</v>
      </c>
      <c r="E1638" s="9">
        <v>1.2577365925700752</v>
      </c>
    </row>
    <row r="1639" spans="1:5" ht="36.75" x14ac:dyDescent="0.25">
      <c r="A1639" s="9" t="s">
        <v>164</v>
      </c>
      <c r="B1639" s="9" t="s">
        <v>85</v>
      </c>
      <c r="C1639" s="9" t="s">
        <v>4187</v>
      </c>
      <c r="D1639" s="9" t="s">
        <v>4499</v>
      </c>
      <c r="E1639" s="9">
        <v>1.2577365925700752</v>
      </c>
    </row>
    <row r="1640" spans="1:5" ht="36.75" x14ac:dyDescent="0.25">
      <c r="A1640" s="9" t="s">
        <v>164</v>
      </c>
      <c r="B1640" s="9" t="s">
        <v>85</v>
      </c>
      <c r="C1640" s="9" t="s">
        <v>4187</v>
      </c>
      <c r="D1640" s="9" t="s">
        <v>4500</v>
      </c>
      <c r="E1640" s="9">
        <v>6.085225572875804</v>
      </c>
    </row>
    <row r="1641" spans="1:5" ht="36.75" x14ac:dyDescent="0.25">
      <c r="A1641" s="9" t="s">
        <v>164</v>
      </c>
      <c r="B1641" s="9" t="s">
        <v>85</v>
      </c>
      <c r="C1641" s="9" t="s">
        <v>4187</v>
      </c>
      <c r="D1641" s="9" t="s">
        <v>4501</v>
      </c>
      <c r="E1641" s="9">
        <v>6.085225572875804</v>
      </c>
    </row>
    <row r="1642" spans="1:5" ht="36.75" x14ac:dyDescent="0.25">
      <c r="A1642" s="9" t="s">
        <v>164</v>
      </c>
      <c r="B1642" s="9" t="s">
        <v>85</v>
      </c>
      <c r="C1642" s="9" t="s">
        <v>4187</v>
      </c>
      <c r="D1642" s="9" t="s">
        <v>4502</v>
      </c>
      <c r="E1642" s="9">
        <v>1.1652559607634518</v>
      </c>
    </row>
    <row r="1643" spans="1:5" ht="36.75" x14ac:dyDescent="0.25">
      <c r="A1643" s="9" t="s">
        <v>164</v>
      </c>
      <c r="B1643" s="9" t="s">
        <v>85</v>
      </c>
      <c r="C1643" s="9" t="s">
        <v>4187</v>
      </c>
      <c r="D1643" s="9" t="s">
        <v>4503</v>
      </c>
      <c r="E1643" s="9">
        <v>1.1652559607634518</v>
      </c>
    </row>
    <row r="1644" spans="1:5" ht="36.75" x14ac:dyDescent="0.25">
      <c r="A1644" s="9" t="s">
        <v>164</v>
      </c>
      <c r="B1644" s="9" t="s">
        <v>85</v>
      </c>
      <c r="C1644" s="9" t="s">
        <v>4187</v>
      </c>
      <c r="D1644" s="9" t="s">
        <v>4504</v>
      </c>
      <c r="E1644" s="9">
        <v>1.1652559607634518</v>
      </c>
    </row>
    <row r="1645" spans="1:5" ht="36.75" x14ac:dyDescent="0.25">
      <c r="A1645" s="9" t="s">
        <v>164</v>
      </c>
      <c r="B1645" s="9" t="s">
        <v>85</v>
      </c>
      <c r="C1645" s="9" t="s">
        <v>4187</v>
      </c>
      <c r="D1645" s="9" t="s">
        <v>4505</v>
      </c>
      <c r="E1645" s="9">
        <v>1.1652559607634518</v>
      </c>
    </row>
    <row r="1646" spans="1:5" ht="36.75" x14ac:dyDescent="0.25">
      <c r="A1646" s="9" t="s">
        <v>164</v>
      </c>
      <c r="B1646" s="9" t="s">
        <v>85</v>
      </c>
      <c r="C1646" s="9" t="s">
        <v>4187</v>
      </c>
      <c r="D1646" s="9" t="s">
        <v>4506</v>
      </c>
      <c r="E1646" s="9">
        <v>1.1652559607634518</v>
      </c>
    </row>
    <row r="1647" spans="1:5" ht="36.75" x14ac:dyDescent="0.25">
      <c r="A1647" s="9" t="s">
        <v>164</v>
      </c>
      <c r="B1647" s="9" t="s">
        <v>85</v>
      </c>
      <c r="C1647" s="9" t="s">
        <v>4187</v>
      </c>
      <c r="D1647" s="9" t="s">
        <v>4507</v>
      </c>
      <c r="E1647" s="9">
        <v>1.1652559607634518</v>
      </c>
    </row>
    <row r="1648" spans="1:5" ht="36.75" x14ac:dyDescent="0.25">
      <c r="A1648" s="9" t="s">
        <v>164</v>
      </c>
      <c r="B1648" s="9" t="s">
        <v>85</v>
      </c>
      <c r="C1648" s="9" t="s">
        <v>4187</v>
      </c>
      <c r="D1648" s="9" t="s">
        <v>4508</v>
      </c>
      <c r="E1648" s="9">
        <v>9.926254480577553</v>
      </c>
    </row>
    <row r="1649" spans="1:5" ht="36.75" x14ac:dyDescent="0.25">
      <c r="A1649" s="9" t="s">
        <v>164</v>
      </c>
      <c r="B1649" s="9" t="s">
        <v>85</v>
      </c>
      <c r="C1649" s="9" t="s">
        <v>4187</v>
      </c>
      <c r="D1649" s="9" t="s">
        <v>4509</v>
      </c>
      <c r="E1649" s="9">
        <v>9.926254480577553</v>
      </c>
    </row>
    <row r="1650" spans="1:5" ht="36.75" x14ac:dyDescent="0.25">
      <c r="A1650" s="9" t="s">
        <v>164</v>
      </c>
      <c r="B1650" s="9" t="s">
        <v>85</v>
      </c>
      <c r="C1650" s="9" t="s">
        <v>4187</v>
      </c>
      <c r="D1650" s="9" t="s">
        <v>4510</v>
      </c>
      <c r="E1650" s="9">
        <v>9.1309210470405926</v>
      </c>
    </row>
    <row r="1651" spans="1:5" ht="36.75" x14ac:dyDescent="0.25">
      <c r="A1651" s="9" t="s">
        <v>164</v>
      </c>
      <c r="B1651" s="9" t="s">
        <v>85</v>
      </c>
      <c r="C1651" s="9" t="s">
        <v>4187</v>
      </c>
      <c r="D1651" s="9" t="s">
        <v>4511</v>
      </c>
      <c r="E1651" s="9">
        <v>9.1309210470405926</v>
      </c>
    </row>
    <row r="1652" spans="1:5" ht="36.75" x14ac:dyDescent="0.25">
      <c r="A1652" s="9" t="s">
        <v>164</v>
      </c>
      <c r="B1652" s="9" t="s">
        <v>85</v>
      </c>
      <c r="C1652" s="9" t="s">
        <v>4187</v>
      </c>
      <c r="D1652" s="9" t="s">
        <v>4512</v>
      </c>
      <c r="E1652" s="9">
        <v>1.2577365925700752</v>
      </c>
    </row>
    <row r="1653" spans="1:5" ht="36.75" x14ac:dyDescent="0.25">
      <c r="A1653" s="9" t="s">
        <v>164</v>
      </c>
      <c r="B1653" s="9" t="s">
        <v>85</v>
      </c>
      <c r="C1653" s="9" t="s">
        <v>4187</v>
      </c>
      <c r="D1653" s="9" t="s">
        <v>4513</v>
      </c>
      <c r="E1653" s="9">
        <v>1.2577365925700752</v>
      </c>
    </row>
    <row r="1654" spans="1:5" ht="36.75" x14ac:dyDescent="0.25">
      <c r="A1654" s="9" t="s">
        <v>164</v>
      </c>
      <c r="B1654" s="9" t="s">
        <v>85</v>
      </c>
      <c r="C1654" s="9" t="s">
        <v>4187</v>
      </c>
      <c r="D1654" s="9" t="s">
        <v>4514</v>
      </c>
      <c r="E1654" s="9">
        <v>1.2577365925700752</v>
      </c>
    </row>
    <row r="1655" spans="1:5" ht="36.75" x14ac:dyDescent="0.25">
      <c r="A1655" s="9" t="s">
        <v>164</v>
      </c>
      <c r="B1655" s="9" t="s">
        <v>85</v>
      </c>
      <c r="C1655" s="9" t="s">
        <v>4187</v>
      </c>
      <c r="D1655" s="9" t="s">
        <v>4515</v>
      </c>
      <c r="E1655" s="9">
        <v>1.2577365925700752</v>
      </c>
    </row>
    <row r="1656" spans="1:5" ht="36.75" x14ac:dyDescent="0.25">
      <c r="A1656" s="9" t="s">
        <v>164</v>
      </c>
      <c r="B1656" s="9" t="s">
        <v>85</v>
      </c>
      <c r="C1656" s="9" t="s">
        <v>4187</v>
      </c>
      <c r="D1656" s="9" t="s">
        <v>4516</v>
      </c>
      <c r="E1656" s="9">
        <v>1.2577365925700752</v>
      </c>
    </row>
    <row r="1657" spans="1:5" ht="36.75" x14ac:dyDescent="0.25">
      <c r="A1657" s="9" t="s">
        <v>164</v>
      </c>
      <c r="B1657" s="9" t="s">
        <v>85</v>
      </c>
      <c r="C1657" s="9" t="s">
        <v>4187</v>
      </c>
      <c r="D1657" s="9" t="s">
        <v>4517</v>
      </c>
      <c r="E1657" s="9">
        <v>1.2577365925700752</v>
      </c>
    </row>
    <row r="1658" spans="1:5" ht="36.75" x14ac:dyDescent="0.25">
      <c r="A1658" s="9" t="s">
        <v>164</v>
      </c>
      <c r="B1658" s="9" t="s">
        <v>85</v>
      </c>
      <c r="C1658" s="9" t="s">
        <v>4187</v>
      </c>
      <c r="D1658" s="9" t="s">
        <v>4518</v>
      </c>
      <c r="E1658" s="9">
        <v>9.926254480577553</v>
      </c>
    </row>
    <row r="1659" spans="1:5" ht="36.75" x14ac:dyDescent="0.25">
      <c r="A1659" s="9" t="s">
        <v>164</v>
      </c>
      <c r="B1659" s="9" t="s">
        <v>85</v>
      </c>
      <c r="C1659" s="9" t="s">
        <v>4187</v>
      </c>
      <c r="D1659" s="9" t="s">
        <v>4519</v>
      </c>
      <c r="E1659" s="9">
        <v>9.926254480577553</v>
      </c>
    </row>
    <row r="1660" spans="1:5" ht="36.75" x14ac:dyDescent="0.25">
      <c r="A1660" s="9" t="s">
        <v>164</v>
      </c>
      <c r="B1660" s="9" t="s">
        <v>85</v>
      </c>
      <c r="C1660" s="9" t="s">
        <v>4187</v>
      </c>
      <c r="D1660" s="9" t="s">
        <v>4520</v>
      </c>
      <c r="E1660" s="9">
        <v>9.1309210470405926</v>
      </c>
    </row>
    <row r="1661" spans="1:5" ht="36.75" x14ac:dyDescent="0.25">
      <c r="A1661" s="9" t="s">
        <v>164</v>
      </c>
      <c r="B1661" s="9" t="s">
        <v>85</v>
      </c>
      <c r="C1661" s="9" t="s">
        <v>4187</v>
      </c>
      <c r="D1661" s="9" t="s">
        <v>4521</v>
      </c>
      <c r="E1661" s="9">
        <v>9.1309210470405926</v>
      </c>
    </row>
    <row r="1662" spans="1:5" ht="36.75" x14ac:dyDescent="0.25">
      <c r="A1662" s="9" t="s">
        <v>164</v>
      </c>
      <c r="B1662" s="9" t="s">
        <v>85</v>
      </c>
      <c r="C1662" s="9" t="s">
        <v>4187</v>
      </c>
      <c r="D1662" s="9" t="s">
        <v>4522</v>
      </c>
      <c r="E1662" s="9">
        <v>1.2577365925700752</v>
      </c>
    </row>
    <row r="1663" spans="1:5" ht="36.75" x14ac:dyDescent="0.25">
      <c r="A1663" s="9" t="s">
        <v>164</v>
      </c>
      <c r="B1663" s="9" t="s">
        <v>85</v>
      </c>
      <c r="C1663" s="9" t="s">
        <v>4187</v>
      </c>
      <c r="D1663" s="9" t="s">
        <v>4523</v>
      </c>
      <c r="E1663" s="9">
        <v>1.2577365925700752</v>
      </c>
    </row>
    <row r="1664" spans="1:5" ht="36.75" x14ac:dyDescent="0.25">
      <c r="A1664" s="9" t="s">
        <v>164</v>
      </c>
      <c r="B1664" s="9" t="s">
        <v>85</v>
      </c>
      <c r="C1664" s="9" t="s">
        <v>4187</v>
      </c>
      <c r="D1664" s="9" t="s">
        <v>4524</v>
      </c>
      <c r="E1664" s="9">
        <v>1.2577365925700752</v>
      </c>
    </row>
    <row r="1665" spans="1:5" ht="36.75" x14ac:dyDescent="0.25">
      <c r="A1665" s="9" t="s">
        <v>164</v>
      </c>
      <c r="B1665" s="9" t="s">
        <v>85</v>
      </c>
      <c r="C1665" s="9" t="s">
        <v>4187</v>
      </c>
      <c r="D1665" s="9" t="s">
        <v>4525</v>
      </c>
      <c r="E1665" s="9">
        <v>1.2577365925700752</v>
      </c>
    </row>
    <row r="1666" spans="1:5" ht="36.75" x14ac:dyDescent="0.25">
      <c r="A1666" s="9" t="s">
        <v>164</v>
      </c>
      <c r="B1666" s="9" t="s">
        <v>85</v>
      </c>
      <c r="C1666" s="9" t="s">
        <v>4187</v>
      </c>
      <c r="D1666" s="9" t="s">
        <v>4526</v>
      </c>
      <c r="E1666" s="9">
        <v>1.2577365925700752</v>
      </c>
    </row>
    <row r="1667" spans="1:5" ht="36.75" x14ac:dyDescent="0.25">
      <c r="A1667" s="9" t="s">
        <v>164</v>
      </c>
      <c r="B1667" s="9" t="s">
        <v>85</v>
      </c>
      <c r="C1667" s="9" t="s">
        <v>4187</v>
      </c>
      <c r="D1667" s="9" t="s">
        <v>4527</v>
      </c>
      <c r="E1667" s="9">
        <v>1.2577365925700752</v>
      </c>
    </row>
    <row r="1668" spans="1:5" ht="36.75" x14ac:dyDescent="0.25">
      <c r="A1668" s="9" t="s">
        <v>164</v>
      </c>
      <c r="B1668" s="9" t="s">
        <v>85</v>
      </c>
      <c r="C1668" s="9" t="s">
        <v>4187</v>
      </c>
      <c r="D1668" s="9" t="s">
        <v>4528</v>
      </c>
      <c r="E1668" s="9">
        <v>9.926254480577553</v>
      </c>
    </row>
    <row r="1669" spans="1:5" ht="36.75" x14ac:dyDescent="0.25">
      <c r="A1669" s="9" t="s">
        <v>164</v>
      </c>
      <c r="B1669" s="9" t="s">
        <v>85</v>
      </c>
      <c r="C1669" s="9" t="s">
        <v>4187</v>
      </c>
      <c r="D1669" s="9" t="s">
        <v>4529</v>
      </c>
      <c r="E1669" s="9">
        <v>9.926254480577553</v>
      </c>
    </row>
    <row r="1670" spans="1:5" ht="36.75" x14ac:dyDescent="0.25">
      <c r="A1670" s="9" t="s">
        <v>164</v>
      </c>
      <c r="B1670" s="9" t="s">
        <v>85</v>
      </c>
      <c r="C1670" s="9" t="s">
        <v>4187</v>
      </c>
      <c r="D1670" s="9" t="s">
        <v>4530</v>
      </c>
      <c r="E1670" s="9">
        <v>9.1309210470405926</v>
      </c>
    </row>
    <row r="1671" spans="1:5" ht="36.75" x14ac:dyDescent="0.25">
      <c r="A1671" s="9" t="s">
        <v>164</v>
      </c>
      <c r="B1671" s="9" t="s">
        <v>85</v>
      </c>
      <c r="C1671" s="9" t="s">
        <v>4187</v>
      </c>
      <c r="D1671" s="9" t="s">
        <v>4531</v>
      </c>
      <c r="E1671" s="9">
        <v>9.1309210470405926</v>
      </c>
    </row>
    <row r="1672" spans="1:5" ht="36.75" x14ac:dyDescent="0.25">
      <c r="A1672" s="9" t="s">
        <v>164</v>
      </c>
      <c r="B1672" s="9" t="s">
        <v>85</v>
      </c>
      <c r="C1672" s="9" t="s">
        <v>4187</v>
      </c>
      <c r="D1672" s="9" t="s">
        <v>4532</v>
      </c>
      <c r="E1672" s="9">
        <v>1.2577365925700752</v>
      </c>
    </row>
    <row r="1673" spans="1:5" ht="36.75" x14ac:dyDescent="0.25">
      <c r="A1673" s="9" t="s">
        <v>164</v>
      </c>
      <c r="B1673" s="9" t="s">
        <v>85</v>
      </c>
      <c r="C1673" s="9" t="s">
        <v>4187</v>
      </c>
      <c r="D1673" s="9" t="s">
        <v>4533</v>
      </c>
      <c r="E1673" s="9">
        <v>1.2577365925700752</v>
      </c>
    </row>
    <row r="1674" spans="1:5" ht="36.75" x14ac:dyDescent="0.25">
      <c r="A1674" s="9" t="s">
        <v>164</v>
      </c>
      <c r="B1674" s="9" t="s">
        <v>85</v>
      </c>
      <c r="C1674" s="9" t="s">
        <v>4187</v>
      </c>
      <c r="D1674" s="9" t="s">
        <v>4534</v>
      </c>
      <c r="E1674" s="9">
        <v>1.2577365925700752</v>
      </c>
    </row>
    <row r="1675" spans="1:5" ht="36.75" x14ac:dyDescent="0.25">
      <c r="A1675" s="9" t="s">
        <v>164</v>
      </c>
      <c r="B1675" s="9" t="s">
        <v>85</v>
      </c>
      <c r="C1675" s="9" t="s">
        <v>4187</v>
      </c>
      <c r="D1675" s="9" t="s">
        <v>4535</v>
      </c>
      <c r="E1675" s="9">
        <v>1.2577365925700752</v>
      </c>
    </row>
    <row r="1676" spans="1:5" ht="36.75" x14ac:dyDescent="0.25">
      <c r="A1676" s="9" t="s">
        <v>164</v>
      </c>
      <c r="B1676" s="9" t="s">
        <v>85</v>
      </c>
      <c r="C1676" s="9" t="s">
        <v>4187</v>
      </c>
      <c r="D1676" s="9" t="s">
        <v>4536</v>
      </c>
      <c r="E1676" s="9">
        <v>7.047024143664685</v>
      </c>
    </row>
    <row r="1677" spans="1:5" ht="36.75" x14ac:dyDescent="0.25">
      <c r="A1677" s="9" t="s">
        <v>164</v>
      </c>
      <c r="B1677" s="9" t="s">
        <v>85</v>
      </c>
      <c r="C1677" s="9" t="s">
        <v>4187</v>
      </c>
      <c r="D1677" s="9" t="s">
        <v>4537</v>
      </c>
      <c r="E1677" s="9">
        <v>7.047024143664685</v>
      </c>
    </row>
    <row r="1678" spans="1:5" ht="36.75" x14ac:dyDescent="0.25">
      <c r="A1678" s="9" t="s">
        <v>164</v>
      </c>
      <c r="B1678" s="9" t="s">
        <v>85</v>
      </c>
      <c r="C1678" s="9" t="s">
        <v>4187</v>
      </c>
      <c r="D1678" s="9" t="s">
        <v>4538</v>
      </c>
      <c r="E1678" s="9">
        <v>0.94330244442755629</v>
      </c>
    </row>
    <row r="1679" spans="1:5" ht="36.75" x14ac:dyDescent="0.25">
      <c r="A1679" s="9" t="s">
        <v>164</v>
      </c>
      <c r="B1679" s="9" t="s">
        <v>85</v>
      </c>
      <c r="C1679" s="9" t="s">
        <v>4187</v>
      </c>
      <c r="D1679" s="9" t="s">
        <v>4539</v>
      </c>
      <c r="E1679" s="9">
        <v>6.1838715801362021</v>
      </c>
    </row>
    <row r="1680" spans="1:5" ht="36.75" x14ac:dyDescent="0.25">
      <c r="A1680" s="9" t="s">
        <v>164</v>
      </c>
      <c r="B1680" s="9" t="s">
        <v>85</v>
      </c>
      <c r="C1680" s="9" t="s">
        <v>4187</v>
      </c>
      <c r="D1680" s="9" t="s">
        <v>4540</v>
      </c>
      <c r="E1680" s="9">
        <v>5.6536492911115621</v>
      </c>
    </row>
    <row r="1681" spans="1:5" ht="36.75" x14ac:dyDescent="0.25">
      <c r="A1681" s="9" t="s">
        <v>164</v>
      </c>
      <c r="B1681" s="9" t="s">
        <v>85</v>
      </c>
      <c r="C1681" s="9" t="s">
        <v>4187</v>
      </c>
      <c r="D1681" s="9" t="s">
        <v>4541</v>
      </c>
      <c r="E1681" s="9">
        <v>1.152925209855902</v>
      </c>
    </row>
    <row r="1682" spans="1:5" ht="36.75" x14ac:dyDescent="0.25">
      <c r="A1682" s="9" t="s">
        <v>164</v>
      </c>
      <c r="B1682" s="9" t="s">
        <v>85</v>
      </c>
      <c r="C1682" s="9" t="s">
        <v>4187</v>
      </c>
      <c r="D1682" s="9" t="s">
        <v>4542</v>
      </c>
      <c r="E1682" s="9">
        <v>1.152925209855902</v>
      </c>
    </row>
    <row r="1683" spans="1:5" ht="36.75" x14ac:dyDescent="0.25">
      <c r="A1683" s="9" t="s">
        <v>164</v>
      </c>
      <c r="B1683" s="9" t="s">
        <v>85</v>
      </c>
      <c r="C1683" s="9" t="s">
        <v>4187</v>
      </c>
      <c r="D1683" s="9" t="s">
        <v>4543</v>
      </c>
      <c r="E1683" s="9">
        <v>1.2577365925700752</v>
      </c>
    </row>
    <row r="1684" spans="1:5" ht="36.75" x14ac:dyDescent="0.25">
      <c r="A1684" s="9" t="s">
        <v>164</v>
      </c>
      <c r="B1684" s="9" t="s">
        <v>85</v>
      </c>
      <c r="C1684" s="9" t="s">
        <v>4187</v>
      </c>
      <c r="D1684" s="9" t="s">
        <v>4544</v>
      </c>
      <c r="E1684" s="9">
        <v>1.2577365925700752</v>
      </c>
    </row>
    <row r="1685" spans="1:5" ht="36.75" x14ac:dyDescent="0.25">
      <c r="A1685" s="9" t="s">
        <v>164</v>
      </c>
      <c r="B1685" s="9" t="s">
        <v>85</v>
      </c>
      <c r="C1685" s="9" t="s">
        <v>4187</v>
      </c>
      <c r="D1685" s="9" t="s">
        <v>4545</v>
      </c>
      <c r="E1685" s="9">
        <v>1.2577365925700752</v>
      </c>
    </row>
    <row r="1686" spans="1:5" ht="36.75" x14ac:dyDescent="0.25">
      <c r="A1686" s="9" t="s">
        <v>164</v>
      </c>
      <c r="B1686" s="9" t="s">
        <v>85</v>
      </c>
      <c r="C1686" s="9" t="s">
        <v>4187</v>
      </c>
      <c r="D1686" s="9" t="s">
        <v>4546</v>
      </c>
      <c r="E1686" s="9">
        <v>1.2577365925700752</v>
      </c>
    </row>
    <row r="1687" spans="1:5" ht="36.75" x14ac:dyDescent="0.25">
      <c r="A1687" s="9" t="s">
        <v>164</v>
      </c>
      <c r="B1687" s="9" t="s">
        <v>85</v>
      </c>
      <c r="C1687" s="9" t="s">
        <v>4187</v>
      </c>
      <c r="D1687" s="9" t="s">
        <v>4547</v>
      </c>
      <c r="E1687" s="9">
        <v>6.6154478619004422</v>
      </c>
    </row>
    <row r="1688" spans="1:5" ht="36.75" x14ac:dyDescent="0.25">
      <c r="A1688" s="9" t="s">
        <v>164</v>
      </c>
      <c r="B1688" s="9" t="s">
        <v>85</v>
      </c>
      <c r="C1688" s="9" t="s">
        <v>4187</v>
      </c>
      <c r="D1688" s="9" t="s">
        <v>4548</v>
      </c>
      <c r="E1688" s="9">
        <v>6.6154478619004422</v>
      </c>
    </row>
    <row r="1689" spans="1:5" ht="36.75" x14ac:dyDescent="0.25">
      <c r="A1689" s="9" t="s">
        <v>164</v>
      </c>
      <c r="B1689" s="9" t="s">
        <v>85</v>
      </c>
      <c r="C1689" s="9" t="s">
        <v>4187</v>
      </c>
      <c r="D1689" s="9" t="s">
        <v>4549</v>
      </c>
      <c r="E1689" s="9">
        <v>0.94330244442755629</v>
      </c>
    </row>
    <row r="1690" spans="1:5" ht="36.75" x14ac:dyDescent="0.25">
      <c r="A1690" s="9" t="s">
        <v>164</v>
      </c>
      <c r="B1690" s="9" t="s">
        <v>85</v>
      </c>
      <c r="C1690" s="9" t="s">
        <v>4187</v>
      </c>
      <c r="D1690" s="9" t="s">
        <v>4550</v>
      </c>
      <c r="E1690" s="9">
        <v>6.6154478619004422</v>
      </c>
    </row>
    <row r="1691" spans="1:5" ht="36.75" x14ac:dyDescent="0.25">
      <c r="A1691" s="9" t="s">
        <v>164</v>
      </c>
      <c r="B1691" s="9" t="s">
        <v>85</v>
      </c>
      <c r="C1691" s="9" t="s">
        <v>4187</v>
      </c>
      <c r="D1691" s="9" t="s">
        <v>4551</v>
      </c>
      <c r="E1691" s="9">
        <v>6.085225572875804</v>
      </c>
    </row>
    <row r="1692" spans="1:5" ht="36.75" x14ac:dyDescent="0.25">
      <c r="A1692" s="9" t="s">
        <v>164</v>
      </c>
      <c r="B1692" s="9" t="s">
        <v>85</v>
      </c>
      <c r="C1692" s="9" t="s">
        <v>4187</v>
      </c>
      <c r="D1692" s="9" t="s">
        <v>4552</v>
      </c>
      <c r="E1692" s="9">
        <v>1.152925209855902</v>
      </c>
    </row>
    <row r="1693" spans="1:5" ht="36.75" x14ac:dyDescent="0.25">
      <c r="A1693" s="9" t="s">
        <v>164</v>
      </c>
      <c r="B1693" s="9" t="s">
        <v>85</v>
      </c>
      <c r="C1693" s="9" t="s">
        <v>4187</v>
      </c>
      <c r="D1693" s="9" t="s">
        <v>4553</v>
      </c>
      <c r="E1693" s="9">
        <v>1.152925209855902</v>
      </c>
    </row>
    <row r="1694" spans="1:5" ht="36.75" x14ac:dyDescent="0.25">
      <c r="A1694" s="9" t="s">
        <v>164</v>
      </c>
      <c r="B1694" s="9" t="s">
        <v>85</v>
      </c>
      <c r="C1694" s="9" t="s">
        <v>4187</v>
      </c>
      <c r="D1694" s="9" t="s">
        <v>4554</v>
      </c>
      <c r="E1694" s="9">
        <v>0.99262544805775521</v>
      </c>
    </row>
    <row r="1695" spans="1:5" ht="36.75" x14ac:dyDescent="0.25">
      <c r="A1695" s="9" t="s">
        <v>164</v>
      </c>
      <c r="B1695" s="9" t="s">
        <v>85</v>
      </c>
      <c r="C1695" s="9" t="s">
        <v>4187</v>
      </c>
      <c r="D1695" s="9" t="s">
        <v>4555</v>
      </c>
      <c r="E1695" s="9">
        <v>0.99262544805775521</v>
      </c>
    </row>
    <row r="1696" spans="1:5" ht="36.75" x14ac:dyDescent="0.25">
      <c r="A1696" s="9" t="s">
        <v>164</v>
      </c>
      <c r="B1696" s="9" t="s">
        <v>85</v>
      </c>
      <c r="C1696" s="9" t="s">
        <v>4187</v>
      </c>
      <c r="D1696" s="9" t="s">
        <v>4556</v>
      </c>
      <c r="E1696" s="9">
        <v>0.99262544805775521</v>
      </c>
    </row>
    <row r="1697" spans="1:5" ht="36.75" x14ac:dyDescent="0.25">
      <c r="A1697" s="9" t="s">
        <v>164</v>
      </c>
      <c r="B1697" s="9" t="s">
        <v>85</v>
      </c>
      <c r="C1697" s="9" t="s">
        <v>4187</v>
      </c>
      <c r="D1697" s="9" t="s">
        <v>4557</v>
      </c>
      <c r="E1697" s="9">
        <v>0.99262544805775521</v>
      </c>
    </row>
    <row r="1698" spans="1:5" ht="36.75" x14ac:dyDescent="0.25">
      <c r="A1698" s="9" t="s">
        <v>164</v>
      </c>
      <c r="B1698" s="9" t="s">
        <v>85</v>
      </c>
      <c r="C1698" s="9" t="s">
        <v>4187</v>
      </c>
      <c r="D1698" s="9" t="s">
        <v>4558</v>
      </c>
      <c r="E1698" s="9">
        <v>0.99262544805775521</v>
      </c>
    </row>
    <row r="1699" spans="1:5" ht="36.75" x14ac:dyDescent="0.25">
      <c r="A1699" s="9" t="s">
        <v>164</v>
      </c>
      <c r="B1699" s="9" t="s">
        <v>85</v>
      </c>
      <c r="C1699" s="9" t="s">
        <v>4187</v>
      </c>
      <c r="D1699" s="9" t="s">
        <v>4559</v>
      </c>
      <c r="E1699" s="9">
        <v>0.99262544805775521</v>
      </c>
    </row>
    <row r="1700" spans="1:5" ht="36.75" x14ac:dyDescent="0.25">
      <c r="A1700" s="9" t="s">
        <v>164</v>
      </c>
      <c r="B1700" s="9" t="s">
        <v>85</v>
      </c>
      <c r="C1700" s="9" t="s">
        <v>4187</v>
      </c>
      <c r="D1700" s="9" t="s">
        <v>4560</v>
      </c>
      <c r="E1700" s="9">
        <v>0.99262544805775521</v>
      </c>
    </row>
    <row r="1701" spans="1:5" ht="36.75" x14ac:dyDescent="0.25">
      <c r="A1701" s="9" t="s">
        <v>164</v>
      </c>
      <c r="B1701" s="9" t="s">
        <v>85</v>
      </c>
      <c r="C1701" s="9" t="s">
        <v>4187</v>
      </c>
      <c r="D1701" s="9" t="s">
        <v>4561</v>
      </c>
      <c r="E1701" s="9">
        <v>0.99262544805775521</v>
      </c>
    </row>
    <row r="1702" spans="1:5" ht="36.75" x14ac:dyDescent="0.25">
      <c r="A1702" s="9" t="s">
        <v>164</v>
      </c>
      <c r="B1702" s="9" t="s">
        <v>85</v>
      </c>
      <c r="C1702" s="9" t="s">
        <v>4187</v>
      </c>
      <c r="D1702" s="9" t="s">
        <v>4562</v>
      </c>
      <c r="E1702" s="9">
        <v>1.2577365925700752</v>
      </c>
    </row>
    <row r="1703" spans="1:5" ht="36.75" x14ac:dyDescent="0.25">
      <c r="A1703" s="9" t="s">
        <v>164</v>
      </c>
      <c r="B1703" s="9" t="s">
        <v>85</v>
      </c>
      <c r="C1703" s="9" t="s">
        <v>4187</v>
      </c>
      <c r="D1703" s="9" t="s">
        <v>4563</v>
      </c>
      <c r="E1703" s="9">
        <v>1.2577365925700752</v>
      </c>
    </row>
    <row r="1704" spans="1:5" ht="36.75" x14ac:dyDescent="0.25">
      <c r="A1704" s="9" t="s">
        <v>164</v>
      </c>
      <c r="B1704" s="9" t="s">
        <v>85</v>
      </c>
      <c r="C1704" s="9" t="s">
        <v>4187</v>
      </c>
      <c r="D1704" s="9" t="s">
        <v>4564</v>
      </c>
      <c r="E1704" s="9">
        <v>1.2577365925700752</v>
      </c>
    </row>
    <row r="1705" spans="1:5" ht="36.75" x14ac:dyDescent="0.25">
      <c r="A1705" s="9" t="s">
        <v>164</v>
      </c>
      <c r="B1705" s="9" t="s">
        <v>85</v>
      </c>
      <c r="C1705" s="9" t="s">
        <v>4187</v>
      </c>
      <c r="D1705" s="9" t="s">
        <v>4565</v>
      </c>
      <c r="E1705" s="9">
        <v>1.2577365925700752</v>
      </c>
    </row>
    <row r="1706" spans="1:5" ht="36.75" x14ac:dyDescent="0.25">
      <c r="A1706" s="9" t="s">
        <v>164</v>
      </c>
      <c r="B1706" s="9" t="s">
        <v>85</v>
      </c>
      <c r="C1706" s="9" t="s">
        <v>4187</v>
      </c>
      <c r="D1706" s="9" t="s">
        <v>4566</v>
      </c>
      <c r="E1706" s="9">
        <v>7.047024143664685</v>
      </c>
    </row>
    <row r="1707" spans="1:5" ht="36.75" x14ac:dyDescent="0.25">
      <c r="A1707" s="9" t="s">
        <v>164</v>
      </c>
      <c r="B1707" s="9" t="s">
        <v>85</v>
      </c>
      <c r="C1707" s="9" t="s">
        <v>4187</v>
      </c>
      <c r="D1707" s="9" t="s">
        <v>4567</v>
      </c>
      <c r="E1707" s="9">
        <v>7.047024143664685</v>
      </c>
    </row>
    <row r="1708" spans="1:5" ht="36.75" x14ac:dyDescent="0.25">
      <c r="A1708" s="9" t="s">
        <v>164</v>
      </c>
      <c r="B1708" s="9" t="s">
        <v>85</v>
      </c>
      <c r="C1708" s="9" t="s">
        <v>4187</v>
      </c>
      <c r="D1708" s="9" t="s">
        <v>4568</v>
      </c>
      <c r="E1708" s="9">
        <v>0.94330244442755629</v>
      </c>
    </row>
    <row r="1709" spans="1:5" ht="36.75" x14ac:dyDescent="0.25">
      <c r="A1709" s="9" t="s">
        <v>164</v>
      </c>
      <c r="B1709" s="9" t="s">
        <v>85</v>
      </c>
      <c r="C1709" s="9" t="s">
        <v>4187</v>
      </c>
      <c r="D1709" s="9" t="s">
        <v>4569</v>
      </c>
      <c r="E1709" s="9">
        <v>6.1838715801362021</v>
      </c>
    </row>
    <row r="1710" spans="1:5" ht="36.75" x14ac:dyDescent="0.25">
      <c r="A1710" s="9" t="s">
        <v>164</v>
      </c>
      <c r="B1710" s="9" t="s">
        <v>85</v>
      </c>
      <c r="C1710" s="9" t="s">
        <v>4187</v>
      </c>
      <c r="D1710" s="9" t="s">
        <v>4570</v>
      </c>
      <c r="E1710" s="9">
        <v>5.6536492911115621</v>
      </c>
    </row>
    <row r="1711" spans="1:5" ht="36.75" x14ac:dyDescent="0.25">
      <c r="A1711" s="9" t="s">
        <v>164</v>
      </c>
      <c r="B1711" s="9" t="s">
        <v>85</v>
      </c>
      <c r="C1711" s="9" t="s">
        <v>4187</v>
      </c>
      <c r="D1711" s="9" t="s">
        <v>4571</v>
      </c>
      <c r="E1711" s="9">
        <v>1.152925209855902</v>
      </c>
    </row>
    <row r="1712" spans="1:5" ht="36.75" x14ac:dyDescent="0.25">
      <c r="A1712" s="9" t="s">
        <v>164</v>
      </c>
      <c r="B1712" s="9" t="s">
        <v>85</v>
      </c>
      <c r="C1712" s="9" t="s">
        <v>4187</v>
      </c>
      <c r="D1712" s="9" t="s">
        <v>4572</v>
      </c>
      <c r="E1712" s="9">
        <v>1.152925209855902</v>
      </c>
    </row>
    <row r="1713" spans="1:5" ht="36.75" x14ac:dyDescent="0.25">
      <c r="A1713" s="9" t="s">
        <v>164</v>
      </c>
      <c r="B1713" s="9" t="s">
        <v>85</v>
      </c>
      <c r="C1713" s="9" t="s">
        <v>4187</v>
      </c>
      <c r="D1713" s="9" t="s">
        <v>4573</v>
      </c>
      <c r="E1713" s="9">
        <v>1.2577365925700752</v>
      </c>
    </row>
    <row r="1714" spans="1:5" ht="36.75" x14ac:dyDescent="0.25">
      <c r="A1714" s="9" t="s">
        <v>164</v>
      </c>
      <c r="B1714" s="9" t="s">
        <v>85</v>
      </c>
      <c r="C1714" s="9" t="s">
        <v>4187</v>
      </c>
      <c r="D1714" s="9" t="s">
        <v>4574</v>
      </c>
      <c r="E1714" s="9">
        <v>1.2577365925700752</v>
      </c>
    </row>
    <row r="1715" spans="1:5" ht="36.75" x14ac:dyDescent="0.25">
      <c r="A1715" s="9" t="s">
        <v>164</v>
      </c>
      <c r="B1715" s="9" t="s">
        <v>85</v>
      </c>
      <c r="C1715" s="9" t="s">
        <v>4187</v>
      </c>
      <c r="D1715" s="9" t="s">
        <v>4575</v>
      </c>
      <c r="E1715" s="9">
        <v>1.2577365925700752</v>
      </c>
    </row>
    <row r="1716" spans="1:5" ht="36.75" x14ac:dyDescent="0.25">
      <c r="A1716" s="9" t="s">
        <v>164</v>
      </c>
      <c r="B1716" s="9" t="s">
        <v>85</v>
      </c>
      <c r="C1716" s="9" t="s">
        <v>4187</v>
      </c>
      <c r="D1716" s="9" t="s">
        <v>4576</v>
      </c>
      <c r="E1716" s="9">
        <v>1.2577365925700752</v>
      </c>
    </row>
    <row r="1717" spans="1:5" ht="36.75" x14ac:dyDescent="0.25">
      <c r="A1717" s="9" t="s">
        <v>164</v>
      </c>
      <c r="B1717" s="9" t="s">
        <v>85</v>
      </c>
      <c r="C1717" s="9" t="s">
        <v>4187</v>
      </c>
      <c r="D1717" s="9" t="s">
        <v>4577</v>
      </c>
      <c r="E1717" s="9">
        <v>7.047024143664685</v>
      </c>
    </row>
    <row r="1718" spans="1:5" ht="36.75" x14ac:dyDescent="0.25">
      <c r="A1718" s="9" t="s">
        <v>164</v>
      </c>
      <c r="B1718" s="9" t="s">
        <v>85</v>
      </c>
      <c r="C1718" s="9" t="s">
        <v>4187</v>
      </c>
      <c r="D1718" s="9" t="s">
        <v>4578</v>
      </c>
      <c r="E1718" s="9">
        <v>7.047024143664685</v>
      </c>
    </row>
    <row r="1719" spans="1:5" ht="36.75" x14ac:dyDescent="0.25">
      <c r="A1719" s="9" t="s">
        <v>164</v>
      </c>
      <c r="B1719" s="9" t="s">
        <v>85</v>
      </c>
      <c r="C1719" s="9" t="s">
        <v>4187</v>
      </c>
      <c r="D1719" s="9" t="s">
        <v>4579</v>
      </c>
      <c r="E1719" s="9">
        <v>0.94330244442755629</v>
      </c>
    </row>
    <row r="1720" spans="1:5" ht="36.75" x14ac:dyDescent="0.25">
      <c r="A1720" s="9" t="s">
        <v>164</v>
      </c>
      <c r="B1720" s="9" t="s">
        <v>85</v>
      </c>
      <c r="C1720" s="9" t="s">
        <v>4187</v>
      </c>
      <c r="D1720" s="9" t="s">
        <v>4580</v>
      </c>
      <c r="E1720" s="9">
        <v>6.1838715801362021</v>
      </c>
    </row>
    <row r="1721" spans="1:5" ht="36.75" x14ac:dyDescent="0.25">
      <c r="A1721" s="9" t="s">
        <v>164</v>
      </c>
      <c r="B1721" s="9" t="s">
        <v>85</v>
      </c>
      <c r="C1721" s="9" t="s">
        <v>4187</v>
      </c>
      <c r="D1721" s="9" t="s">
        <v>4581</v>
      </c>
      <c r="E1721" s="9">
        <v>5.6536492911115621</v>
      </c>
    </row>
    <row r="1722" spans="1:5" ht="36.75" x14ac:dyDescent="0.25">
      <c r="A1722" s="9" t="s">
        <v>164</v>
      </c>
      <c r="B1722" s="9" t="s">
        <v>85</v>
      </c>
      <c r="C1722" s="9" t="s">
        <v>4187</v>
      </c>
      <c r="D1722" s="9" t="s">
        <v>4582</v>
      </c>
      <c r="E1722" s="9">
        <v>1.152925209855902</v>
      </c>
    </row>
    <row r="1723" spans="1:5" ht="36.75" x14ac:dyDescent="0.25">
      <c r="A1723" s="9" t="s">
        <v>164</v>
      </c>
      <c r="B1723" s="9" t="s">
        <v>85</v>
      </c>
      <c r="C1723" s="9" t="s">
        <v>4187</v>
      </c>
      <c r="D1723" s="9" t="s">
        <v>4583</v>
      </c>
      <c r="E1723" s="9">
        <v>1.152925209855902</v>
      </c>
    </row>
    <row r="1724" spans="1:5" ht="36.75" x14ac:dyDescent="0.25">
      <c r="A1724" s="9" t="s">
        <v>164</v>
      </c>
      <c r="B1724" s="9" t="s">
        <v>85</v>
      </c>
      <c r="C1724" s="9" t="s">
        <v>4187</v>
      </c>
      <c r="D1724" s="9" t="s">
        <v>4584</v>
      </c>
      <c r="E1724" s="9">
        <v>1.2577365925700752</v>
      </c>
    </row>
    <row r="1725" spans="1:5" ht="36.75" x14ac:dyDescent="0.25">
      <c r="A1725" s="9" t="s">
        <v>164</v>
      </c>
      <c r="B1725" s="9" t="s">
        <v>85</v>
      </c>
      <c r="C1725" s="9" t="s">
        <v>4187</v>
      </c>
      <c r="D1725" s="9" t="s">
        <v>4585</v>
      </c>
      <c r="E1725" s="9">
        <v>1.2577365925700752</v>
      </c>
    </row>
    <row r="1726" spans="1:5" ht="36.75" x14ac:dyDescent="0.25">
      <c r="A1726" s="9" t="s">
        <v>164</v>
      </c>
      <c r="B1726" s="9" t="s">
        <v>85</v>
      </c>
      <c r="C1726" s="9" t="s">
        <v>4187</v>
      </c>
      <c r="D1726" s="9" t="s">
        <v>4586</v>
      </c>
      <c r="E1726" s="9">
        <v>1.2577365925700752</v>
      </c>
    </row>
    <row r="1727" spans="1:5" ht="36.75" x14ac:dyDescent="0.25">
      <c r="A1727" s="9" t="s">
        <v>164</v>
      </c>
      <c r="B1727" s="9" t="s">
        <v>85</v>
      </c>
      <c r="C1727" s="9" t="s">
        <v>4187</v>
      </c>
      <c r="D1727" s="9" t="s">
        <v>4587</v>
      </c>
      <c r="E1727" s="9">
        <v>1.2577365925700752</v>
      </c>
    </row>
    <row r="1728" spans="1:5" ht="36.75" x14ac:dyDescent="0.25">
      <c r="A1728" s="9" t="s">
        <v>164</v>
      </c>
      <c r="B1728" s="9" t="s">
        <v>85</v>
      </c>
      <c r="C1728" s="9" t="s">
        <v>4187</v>
      </c>
      <c r="D1728" s="9" t="s">
        <v>4588</v>
      </c>
      <c r="E1728" s="9">
        <v>1.2577365925700752</v>
      </c>
    </row>
    <row r="1729" spans="1:5" ht="36.75" x14ac:dyDescent="0.25">
      <c r="A1729" s="9" t="s">
        <v>164</v>
      </c>
      <c r="B1729" s="9" t="s">
        <v>85</v>
      </c>
      <c r="C1729" s="9" t="s">
        <v>4187</v>
      </c>
      <c r="D1729" s="9" t="s">
        <v>4589</v>
      </c>
      <c r="E1729" s="9">
        <v>1.2577365925700752</v>
      </c>
    </row>
    <row r="1730" spans="1:5" ht="36.75" x14ac:dyDescent="0.25">
      <c r="A1730" s="9" t="s">
        <v>164</v>
      </c>
      <c r="B1730" s="9" t="s">
        <v>85</v>
      </c>
      <c r="C1730" s="9" t="s">
        <v>4187</v>
      </c>
      <c r="D1730" s="9" t="s">
        <v>4590</v>
      </c>
      <c r="E1730" s="9">
        <v>1.2577365925700752</v>
      </c>
    </row>
    <row r="1731" spans="1:5" ht="36.75" x14ac:dyDescent="0.25">
      <c r="A1731" s="9" t="s">
        <v>164</v>
      </c>
      <c r="B1731" s="9" t="s">
        <v>85</v>
      </c>
      <c r="C1731" s="9" t="s">
        <v>4187</v>
      </c>
      <c r="D1731" s="9" t="s">
        <v>4591</v>
      </c>
      <c r="E1731" s="9">
        <v>1.2577365925700752</v>
      </c>
    </row>
    <row r="1732" spans="1:5" ht="36.75" x14ac:dyDescent="0.25">
      <c r="A1732" s="9" t="s">
        <v>164</v>
      </c>
      <c r="B1732" s="9" t="s">
        <v>85</v>
      </c>
      <c r="C1732" s="9" t="s">
        <v>4187</v>
      </c>
      <c r="D1732" s="9" t="s">
        <v>4592</v>
      </c>
      <c r="E1732" s="9">
        <v>6.6154478619004422</v>
      </c>
    </row>
    <row r="1733" spans="1:5" ht="36.75" x14ac:dyDescent="0.25">
      <c r="A1733" s="9" t="s">
        <v>164</v>
      </c>
      <c r="B1733" s="9" t="s">
        <v>85</v>
      </c>
      <c r="C1733" s="9" t="s">
        <v>4187</v>
      </c>
      <c r="D1733" s="9" t="s">
        <v>4593</v>
      </c>
      <c r="E1733" s="9">
        <v>6.6154478619004422</v>
      </c>
    </row>
    <row r="1734" spans="1:5" ht="36.75" x14ac:dyDescent="0.25">
      <c r="A1734" s="9" t="s">
        <v>164</v>
      </c>
      <c r="B1734" s="9" t="s">
        <v>85</v>
      </c>
      <c r="C1734" s="9" t="s">
        <v>4187</v>
      </c>
      <c r="D1734" s="9" t="s">
        <v>4594</v>
      </c>
      <c r="E1734" s="9">
        <v>6.6154478619004422</v>
      </c>
    </row>
    <row r="1735" spans="1:5" ht="36.75" x14ac:dyDescent="0.25">
      <c r="A1735" s="9" t="s">
        <v>164</v>
      </c>
      <c r="B1735" s="9" t="s">
        <v>85</v>
      </c>
      <c r="C1735" s="9" t="s">
        <v>4187</v>
      </c>
      <c r="D1735" s="9" t="s">
        <v>4595</v>
      </c>
      <c r="E1735" s="9">
        <v>6.6154478619004422</v>
      </c>
    </row>
    <row r="1736" spans="1:5" ht="36.75" x14ac:dyDescent="0.25">
      <c r="A1736" s="9" t="s">
        <v>164</v>
      </c>
      <c r="B1736" s="9" t="s">
        <v>85</v>
      </c>
      <c r="C1736" s="9" t="s">
        <v>4187</v>
      </c>
      <c r="D1736" s="9" t="s">
        <v>4596</v>
      </c>
      <c r="E1736" s="9">
        <v>6.085225572875804</v>
      </c>
    </row>
    <row r="1737" spans="1:5" ht="36.75" x14ac:dyDescent="0.25">
      <c r="A1737" s="9" t="s">
        <v>164</v>
      </c>
      <c r="B1737" s="9" t="s">
        <v>85</v>
      </c>
      <c r="C1737" s="9" t="s">
        <v>4187</v>
      </c>
      <c r="D1737" s="9" t="s">
        <v>4597</v>
      </c>
      <c r="E1737" s="9">
        <v>6.085225572875804</v>
      </c>
    </row>
    <row r="1738" spans="1:5" ht="36.75" x14ac:dyDescent="0.25">
      <c r="A1738" s="9" t="s">
        <v>164</v>
      </c>
      <c r="B1738" s="9" t="s">
        <v>85</v>
      </c>
      <c r="C1738" s="9" t="s">
        <v>4187</v>
      </c>
      <c r="D1738" s="9" t="s">
        <v>4598</v>
      </c>
      <c r="E1738" s="9">
        <v>6.085225572875804</v>
      </c>
    </row>
    <row r="1739" spans="1:5" ht="36.75" x14ac:dyDescent="0.25">
      <c r="A1739" s="9" t="s">
        <v>164</v>
      </c>
      <c r="B1739" s="9" t="s">
        <v>85</v>
      </c>
      <c r="C1739" s="9" t="s">
        <v>4187</v>
      </c>
      <c r="D1739" s="9" t="s">
        <v>4599</v>
      </c>
      <c r="E1739" s="9">
        <v>6.085225572875804</v>
      </c>
    </row>
    <row r="1740" spans="1:5" ht="36.75" x14ac:dyDescent="0.25">
      <c r="A1740" s="9" t="s">
        <v>164</v>
      </c>
      <c r="B1740" s="9" t="s">
        <v>85</v>
      </c>
      <c r="C1740" s="9" t="s">
        <v>4187</v>
      </c>
      <c r="D1740" s="9" t="s">
        <v>4600</v>
      </c>
      <c r="E1740" s="9">
        <v>1.1652559607634518</v>
      </c>
    </row>
    <row r="1741" spans="1:5" ht="36.75" x14ac:dyDescent="0.25">
      <c r="A1741" s="9" t="s">
        <v>164</v>
      </c>
      <c r="B1741" s="9" t="s">
        <v>85</v>
      </c>
      <c r="C1741" s="9" t="s">
        <v>4187</v>
      </c>
      <c r="D1741" s="9" t="s">
        <v>4601</v>
      </c>
      <c r="E1741" s="9">
        <v>1.1652559607634518</v>
      </c>
    </row>
    <row r="1742" spans="1:5" ht="36.75" x14ac:dyDescent="0.25">
      <c r="A1742" s="9" t="s">
        <v>164</v>
      </c>
      <c r="B1742" s="9" t="s">
        <v>85</v>
      </c>
      <c r="C1742" s="9" t="s">
        <v>4187</v>
      </c>
      <c r="D1742" s="9" t="s">
        <v>4602</v>
      </c>
      <c r="E1742" s="9">
        <v>1.1652559607634518</v>
      </c>
    </row>
    <row r="1743" spans="1:5" ht="36.75" x14ac:dyDescent="0.25">
      <c r="A1743" s="9" t="s">
        <v>164</v>
      </c>
      <c r="B1743" s="9" t="s">
        <v>85</v>
      </c>
      <c r="C1743" s="9" t="s">
        <v>4187</v>
      </c>
      <c r="D1743" s="9" t="s">
        <v>4603</v>
      </c>
      <c r="E1743" s="9">
        <v>1.1652559607634518</v>
      </c>
    </row>
    <row r="1744" spans="1:5" ht="36.75" x14ac:dyDescent="0.25">
      <c r="A1744" s="9" t="s">
        <v>164</v>
      </c>
      <c r="B1744" s="9" t="s">
        <v>85</v>
      </c>
      <c r="C1744" s="9" t="s">
        <v>4187</v>
      </c>
      <c r="D1744" s="9" t="s">
        <v>4604</v>
      </c>
      <c r="E1744" s="9">
        <v>1.1652559607634518</v>
      </c>
    </row>
    <row r="1745" spans="1:5" ht="36.75" x14ac:dyDescent="0.25">
      <c r="A1745" s="9" t="s">
        <v>164</v>
      </c>
      <c r="B1745" s="9" t="s">
        <v>85</v>
      </c>
      <c r="C1745" s="9" t="s">
        <v>4187</v>
      </c>
      <c r="D1745" s="9" t="s">
        <v>4605</v>
      </c>
      <c r="E1745" s="9">
        <v>1.1652559607634518</v>
      </c>
    </row>
    <row r="1746" spans="1:5" ht="36.75" x14ac:dyDescent="0.25">
      <c r="A1746" s="9" t="s">
        <v>164</v>
      </c>
      <c r="B1746" s="9" t="s">
        <v>85</v>
      </c>
      <c r="C1746" s="9" t="s">
        <v>4187</v>
      </c>
      <c r="D1746" s="9" t="s">
        <v>4606</v>
      </c>
      <c r="E1746" s="9">
        <v>9.926254480577553</v>
      </c>
    </row>
    <row r="1747" spans="1:5" ht="36.75" x14ac:dyDescent="0.25">
      <c r="A1747" s="9" t="s">
        <v>164</v>
      </c>
      <c r="B1747" s="9" t="s">
        <v>85</v>
      </c>
      <c r="C1747" s="9" t="s">
        <v>4187</v>
      </c>
      <c r="D1747" s="9" t="s">
        <v>4607</v>
      </c>
      <c r="E1747" s="9">
        <v>9.926254480577553</v>
      </c>
    </row>
    <row r="1748" spans="1:5" ht="36.75" x14ac:dyDescent="0.25">
      <c r="A1748" s="9" t="s">
        <v>164</v>
      </c>
      <c r="B1748" s="9" t="s">
        <v>85</v>
      </c>
      <c r="C1748" s="9" t="s">
        <v>4187</v>
      </c>
      <c r="D1748" s="9" t="s">
        <v>4608</v>
      </c>
      <c r="E1748" s="9">
        <v>9.1309210470405926</v>
      </c>
    </row>
    <row r="1749" spans="1:5" ht="36.75" x14ac:dyDescent="0.25">
      <c r="A1749" s="9" t="s">
        <v>164</v>
      </c>
      <c r="B1749" s="9" t="s">
        <v>85</v>
      </c>
      <c r="C1749" s="9" t="s">
        <v>4187</v>
      </c>
      <c r="D1749" s="9" t="s">
        <v>4609</v>
      </c>
      <c r="E1749" s="9">
        <v>9.1309210470405926</v>
      </c>
    </row>
    <row r="1750" spans="1:5" ht="36.75" x14ac:dyDescent="0.25">
      <c r="A1750" s="9" t="s">
        <v>164</v>
      </c>
      <c r="B1750" s="9" t="s">
        <v>85</v>
      </c>
      <c r="C1750" s="9" t="s">
        <v>4187</v>
      </c>
      <c r="D1750" s="9" t="s">
        <v>4610</v>
      </c>
      <c r="E1750" s="9">
        <v>1.3502172243766979</v>
      </c>
    </row>
    <row r="1751" spans="1:5" ht="36.75" x14ac:dyDescent="0.25">
      <c r="A1751" s="9" t="s">
        <v>164</v>
      </c>
      <c r="B1751" s="9" t="s">
        <v>85</v>
      </c>
      <c r="C1751" s="9" t="s">
        <v>4187</v>
      </c>
      <c r="D1751" s="9" t="s">
        <v>4611</v>
      </c>
      <c r="E1751" s="9">
        <v>1.3502172243766979</v>
      </c>
    </row>
    <row r="1752" spans="1:5" ht="36.75" x14ac:dyDescent="0.25">
      <c r="A1752" s="9" t="s">
        <v>164</v>
      </c>
      <c r="B1752" s="9" t="s">
        <v>85</v>
      </c>
      <c r="C1752" s="9" t="s">
        <v>4187</v>
      </c>
      <c r="D1752" s="9" t="s">
        <v>4612</v>
      </c>
      <c r="E1752" s="9">
        <v>1.3502172243766979</v>
      </c>
    </row>
    <row r="1753" spans="1:5" ht="36.75" x14ac:dyDescent="0.25">
      <c r="A1753" s="9" t="s">
        <v>164</v>
      </c>
      <c r="B1753" s="9" t="s">
        <v>85</v>
      </c>
      <c r="C1753" s="9" t="s">
        <v>4187</v>
      </c>
      <c r="D1753" s="9" t="s">
        <v>4613</v>
      </c>
      <c r="E1753" s="9">
        <v>1.3502172243766979</v>
      </c>
    </row>
    <row r="1754" spans="1:5" ht="36.75" x14ac:dyDescent="0.25">
      <c r="A1754" s="9" t="s">
        <v>164</v>
      </c>
      <c r="B1754" s="9" t="s">
        <v>85</v>
      </c>
      <c r="C1754" s="9" t="s">
        <v>4187</v>
      </c>
      <c r="D1754" s="9" t="s">
        <v>4614</v>
      </c>
      <c r="E1754" s="9">
        <v>1.2577365925700752</v>
      </c>
    </row>
    <row r="1755" spans="1:5" ht="36.75" x14ac:dyDescent="0.25">
      <c r="A1755" s="9" t="s">
        <v>164</v>
      </c>
      <c r="B1755" s="9" t="s">
        <v>85</v>
      </c>
      <c r="C1755" s="9" t="s">
        <v>4187</v>
      </c>
      <c r="D1755" s="9" t="s">
        <v>4615</v>
      </c>
      <c r="E1755" s="9">
        <v>1.2577365925700752</v>
      </c>
    </row>
    <row r="1756" spans="1:5" ht="36.75" x14ac:dyDescent="0.25">
      <c r="A1756" s="9" t="s">
        <v>164</v>
      </c>
      <c r="B1756" s="9" t="s">
        <v>85</v>
      </c>
      <c r="C1756" s="9" t="s">
        <v>4187</v>
      </c>
      <c r="D1756" s="9" t="s">
        <v>4616</v>
      </c>
      <c r="E1756" s="9">
        <v>1.2577365925700752</v>
      </c>
    </row>
    <row r="1757" spans="1:5" ht="36.75" x14ac:dyDescent="0.25">
      <c r="A1757" s="9" t="s">
        <v>164</v>
      </c>
      <c r="B1757" s="9" t="s">
        <v>85</v>
      </c>
      <c r="C1757" s="9" t="s">
        <v>4187</v>
      </c>
      <c r="D1757" s="9" t="s">
        <v>4617</v>
      </c>
      <c r="E1757" s="9">
        <v>1.2577365925700752</v>
      </c>
    </row>
    <row r="1758" spans="1:5" ht="36.75" x14ac:dyDescent="0.25">
      <c r="A1758" s="9" t="s">
        <v>164</v>
      </c>
      <c r="B1758" s="9" t="s">
        <v>85</v>
      </c>
      <c r="C1758" s="9" t="s">
        <v>4187</v>
      </c>
      <c r="D1758" s="9" t="s">
        <v>4618</v>
      </c>
      <c r="E1758" s="9">
        <v>1.2577365925700752</v>
      </c>
    </row>
    <row r="1759" spans="1:5" ht="36.75" x14ac:dyDescent="0.25">
      <c r="A1759" s="9" t="s">
        <v>164</v>
      </c>
      <c r="B1759" s="9" t="s">
        <v>85</v>
      </c>
      <c r="C1759" s="9" t="s">
        <v>4187</v>
      </c>
      <c r="D1759" s="9" t="s">
        <v>4619</v>
      </c>
      <c r="E1759" s="9">
        <v>1.2577365925700752</v>
      </c>
    </row>
    <row r="1760" spans="1:5" ht="36.75" x14ac:dyDescent="0.25">
      <c r="A1760" s="9" t="s">
        <v>164</v>
      </c>
      <c r="B1760" s="9" t="s">
        <v>85</v>
      </c>
      <c r="C1760" s="9" t="s">
        <v>4187</v>
      </c>
      <c r="D1760" s="9" t="s">
        <v>4620</v>
      </c>
      <c r="E1760" s="9">
        <v>9.926254480577553</v>
      </c>
    </row>
    <row r="1761" spans="1:5" ht="36.75" x14ac:dyDescent="0.25">
      <c r="A1761" s="9" t="s">
        <v>164</v>
      </c>
      <c r="B1761" s="9" t="s">
        <v>85</v>
      </c>
      <c r="C1761" s="9" t="s">
        <v>4187</v>
      </c>
      <c r="D1761" s="9" t="s">
        <v>4621</v>
      </c>
      <c r="E1761" s="9">
        <v>9.926254480577553</v>
      </c>
    </row>
    <row r="1762" spans="1:5" ht="36.75" x14ac:dyDescent="0.25">
      <c r="A1762" s="9" t="s">
        <v>164</v>
      </c>
      <c r="B1762" s="9" t="s">
        <v>85</v>
      </c>
      <c r="C1762" s="9" t="s">
        <v>4187</v>
      </c>
      <c r="D1762" s="9" t="s">
        <v>4622</v>
      </c>
      <c r="E1762" s="9">
        <v>9.1309210470405926</v>
      </c>
    </row>
    <row r="1763" spans="1:5" ht="36.75" x14ac:dyDescent="0.25">
      <c r="A1763" s="9" t="s">
        <v>164</v>
      </c>
      <c r="B1763" s="9" t="s">
        <v>85</v>
      </c>
      <c r="C1763" s="9" t="s">
        <v>4187</v>
      </c>
      <c r="D1763" s="9" t="s">
        <v>4623</v>
      </c>
      <c r="E1763" s="9">
        <v>9.1309210470405926</v>
      </c>
    </row>
    <row r="1764" spans="1:5" ht="36.75" x14ac:dyDescent="0.25">
      <c r="A1764" s="9" t="s">
        <v>164</v>
      </c>
      <c r="B1764" s="9" t="s">
        <v>85</v>
      </c>
      <c r="C1764" s="9" t="s">
        <v>4187</v>
      </c>
      <c r="D1764" s="9" t="s">
        <v>4624</v>
      </c>
      <c r="E1764" s="9">
        <v>1.1652559607634518</v>
      </c>
    </row>
    <row r="1765" spans="1:5" ht="36.75" x14ac:dyDescent="0.25">
      <c r="A1765" s="9" t="s">
        <v>164</v>
      </c>
      <c r="B1765" s="9" t="s">
        <v>85</v>
      </c>
      <c r="C1765" s="9" t="s">
        <v>4187</v>
      </c>
      <c r="D1765" s="9" t="s">
        <v>4625</v>
      </c>
      <c r="E1765" s="9">
        <v>1.1652559607634518</v>
      </c>
    </row>
    <row r="1766" spans="1:5" ht="36.75" x14ac:dyDescent="0.25">
      <c r="A1766" s="9" t="s">
        <v>164</v>
      </c>
      <c r="B1766" s="9" t="s">
        <v>85</v>
      </c>
      <c r="C1766" s="9" t="s">
        <v>4187</v>
      </c>
      <c r="D1766" s="9" t="s">
        <v>4626</v>
      </c>
      <c r="E1766" s="9">
        <v>1.1652559607634518</v>
      </c>
    </row>
    <row r="1767" spans="1:5" ht="36.75" x14ac:dyDescent="0.25">
      <c r="A1767" s="9" t="s">
        <v>164</v>
      </c>
      <c r="B1767" s="9" t="s">
        <v>85</v>
      </c>
      <c r="C1767" s="9" t="s">
        <v>4187</v>
      </c>
      <c r="D1767" s="9" t="s">
        <v>4627</v>
      </c>
      <c r="E1767" s="9">
        <v>1.1652559607634518</v>
      </c>
    </row>
    <row r="1768" spans="1:5" ht="36.75" x14ac:dyDescent="0.25">
      <c r="A1768" s="9" t="s">
        <v>164</v>
      </c>
      <c r="B1768" s="9" t="s">
        <v>85</v>
      </c>
      <c r="C1768" s="9" t="s">
        <v>4187</v>
      </c>
      <c r="D1768" s="9" t="s">
        <v>4628</v>
      </c>
      <c r="E1768" s="9">
        <v>1.1652559607634518</v>
      </c>
    </row>
    <row r="1769" spans="1:5" ht="36.75" x14ac:dyDescent="0.25">
      <c r="A1769" s="9" t="s">
        <v>164</v>
      </c>
      <c r="B1769" s="9" t="s">
        <v>85</v>
      </c>
      <c r="C1769" s="9" t="s">
        <v>4187</v>
      </c>
      <c r="D1769" s="9" t="s">
        <v>4629</v>
      </c>
      <c r="E1769" s="9">
        <v>1.1652559607634518</v>
      </c>
    </row>
    <row r="1770" spans="1:5" ht="36.75" x14ac:dyDescent="0.25">
      <c r="A1770" s="9" t="s">
        <v>164</v>
      </c>
      <c r="B1770" s="9" t="s">
        <v>85</v>
      </c>
      <c r="C1770" s="9" t="s">
        <v>4187</v>
      </c>
      <c r="D1770" s="9" t="s">
        <v>4630</v>
      </c>
      <c r="E1770" s="9">
        <v>9.926254480577553</v>
      </c>
    </row>
    <row r="1771" spans="1:5" ht="36.75" x14ac:dyDescent="0.25">
      <c r="A1771" s="9" t="s">
        <v>164</v>
      </c>
      <c r="B1771" s="9" t="s">
        <v>85</v>
      </c>
      <c r="C1771" s="9" t="s">
        <v>4187</v>
      </c>
      <c r="D1771" s="9" t="s">
        <v>4631</v>
      </c>
      <c r="E1771" s="9">
        <v>9.926254480577553</v>
      </c>
    </row>
    <row r="1772" spans="1:5" ht="36.75" x14ac:dyDescent="0.25">
      <c r="A1772" s="9" t="s">
        <v>164</v>
      </c>
      <c r="B1772" s="9" t="s">
        <v>85</v>
      </c>
      <c r="C1772" s="9" t="s">
        <v>4187</v>
      </c>
      <c r="D1772" s="9" t="s">
        <v>4632</v>
      </c>
      <c r="E1772" s="9">
        <v>9.1309210470405926</v>
      </c>
    </row>
    <row r="1773" spans="1:5" ht="36.75" x14ac:dyDescent="0.25">
      <c r="A1773" s="9" t="s">
        <v>164</v>
      </c>
      <c r="B1773" s="9" t="s">
        <v>85</v>
      </c>
      <c r="C1773" s="9" t="s">
        <v>4187</v>
      </c>
      <c r="D1773" s="9" t="s">
        <v>4633</v>
      </c>
      <c r="E1773" s="9">
        <v>9.1309210470405926</v>
      </c>
    </row>
    <row r="1774" spans="1:5" ht="36.75" x14ac:dyDescent="0.25">
      <c r="A1774" s="9" t="s">
        <v>164</v>
      </c>
      <c r="B1774" s="9" t="s">
        <v>85</v>
      </c>
      <c r="C1774" s="9" t="s">
        <v>4187</v>
      </c>
      <c r="D1774" s="9" t="s">
        <v>4634</v>
      </c>
      <c r="E1774" s="9">
        <v>1.2577365925700752</v>
      </c>
    </row>
    <row r="1775" spans="1:5" ht="36.75" x14ac:dyDescent="0.25">
      <c r="A1775" s="9" t="s">
        <v>164</v>
      </c>
      <c r="B1775" s="9" t="s">
        <v>85</v>
      </c>
      <c r="C1775" s="9" t="s">
        <v>4187</v>
      </c>
      <c r="D1775" s="9" t="s">
        <v>4635</v>
      </c>
      <c r="E1775" s="9">
        <v>1.2577365925700752</v>
      </c>
    </row>
    <row r="1776" spans="1:5" ht="36.75" x14ac:dyDescent="0.25">
      <c r="A1776" s="9" t="s">
        <v>164</v>
      </c>
      <c r="B1776" s="9" t="s">
        <v>85</v>
      </c>
      <c r="C1776" s="9" t="s">
        <v>4187</v>
      </c>
      <c r="D1776" s="9" t="s">
        <v>4636</v>
      </c>
      <c r="E1776" s="9">
        <v>1.2577365925700752</v>
      </c>
    </row>
    <row r="1777" spans="1:5" ht="36.75" x14ac:dyDescent="0.25">
      <c r="A1777" s="9" t="s">
        <v>164</v>
      </c>
      <c r="B1777" s="9" t="s">
        <v>85</v>
      </c>
      <c r="C1777" s="9" t="s">
        <v>4187</v>
      </c>
      <c r="D1777" s="9" t="s">
        <v>4637</v>
      </c>
      <c r="E1777" s="9">
        <v>1.2577365925700752</v>
      </c>
    </row>
    <row r="1778" spans="1:5" ht="36.75" x14ac:dyDescent="0.25">
      <c r="A1778" s="9" t="s">
        <v>164</v>
      </c>
      <c r="B1778" s="9" t="s">
        <v>85</v>
      </c>
      <c r="C1778" s="9" t="s">
        <v>4187</v>
      </c>
      <c r="D1778" s="9" t="s">
        <v>4638</v>
      </c>
      <c r="E1778" s="9">
        <v>6.6154478619004422</v>
      </c>
    </row>
    <row r="1779" spans="1:5" ht="36.75" x14ac:dyDescent="0.25">
      <c r="A1779" s="9" t="s">
        <v>164</v>
      </c>
      <c r="B1779" s="9" t="s">
        <v>85</v>
      </c>
      <c r="C1779" s="9" t="s">
        <v>4187</v>
      </c>
      <c r="D1779" s="9" t="s">
        <v>4639</v>
      </c>
      <c r="E1779" s="9">
        <v>6.6154478619004422</v>
      </c>
    </row>
    <row r="1780" spans="1:5" ht="36.75" x14ac:dyDescent="0.25">
      <c r="A1780" s="9" t="s">
        <v>164</v>
      </c>
      <c r="B1780" s="9" t="s">
        <v>85</v>
      </c>
      <c r="C1780" s="9" t="s">
        <v>4187</v>
      </c>
      <c r="D1780" s="9" t="s">
        <v>4640</v>
      </c>
      <c r="E1780" s="9">
        <v>0.94330244442755629</v>
      </c>
    </row>
    <row r="1781" spans="1:5" ht="36.75" x14ac:dyDescent="0.25">
      <c r="A1781" s="9" t="s">
        <v>164</v>
      </c>
      <c r="B1781" s="9" t="s">
        <v>85</v>
      </c>
      <c r="C1781" s="9" t="s">
        <v>4187</v>
      </c>
      <c r="D1781" s="9" t="s">
        <v>4641</v>
      </c>
      <c r="E1781" s="9">
        <v>6.6154478619004422</v>
      </c>
    </row>
    <row r="1782" spans="1:5" ht="36.75" x14ac:dyDescent="0.25">
      <c r="A1782" s="9" t="s">
        <v>164</v>
      </c>
      <c r="B1782" s="9" t="s">
        <v>85</v>
      </c>
      <c r="C1782" s="9" t="s">
        <v>4187</v>
      </c>
      <c r="D1782" s="9" t="s">
        <v>4642</v>
      </c>
      <c r="E1782" s="9">
        <v>6.085225572875804</v>
      </c>
    </row>
    <row r="1783" spans="1:5" ht="36.75" x14ac:dyDescent="0.25">
      <c r="A1783" s="9" t="s">
        <v>164</v>
      </c>
      <c r="B1783" s="9" t="s">
        <v>85</v>
      </c>
      <c r="C1783" s="9" t="s">
        <v>4187</v>
      </c>
      <c r="D1783" s="9" t="s">
        <v>4643</v>
      </c>
      <c r="E1783" s="9">
        <v>1.152925209855902</v>
      </c>
    </row>
    <row r="1784" spans="1:5" ht="36.75" x14ac:dyDescent="0.25">
      <c r="A1784" s="9" t="s">
        <v>164</v>
      </c>
      <c r="B1784" s="9" t="s">
        <v>85</v>
      </c>
      <c r="C1784" s="9" t="s">
        <v>4187</v>
      </c>
      <c r="D1784" s="9" t="s">
        <v>4644</v>
      </c>
      <c r="E1784" s="9">
        <v>1.152925209855902</v>
      </c>
    </row>
    <row r="1785" spans="1:5" ht="36.75" x14ac:dyDescent="0.25">
      <c r="A1785" s="9" t="s">
        <v>164</v>
      </c>
      <c r="B1785" s="9" t="s">
        <v>85</v>
      </c>
      <c r="C1785" s="9" t="s">
        <v>4187</v>
      </c>
      <c r="D1785" s="9" t="s">
        <v>4645</v>
      </c>
      <c r="E1785" s="9">
        <v>1.1652559607634518</v>
      </c>
    </row>
    <row r="1786" spans="1:5" ht="36.75" x14ac:dyDescent="0.25">
      <c r="A1786" s="9" t="s">
        <v>164</v>
      </c>
      <c r="B1786" s="9" t="s">
        <v>85</v>
      </c>
      <c r="C1786" s="9" t="s">
        <v>4187</v>
      </c>
      <c r="D1786" s="9" t="s">
        <v>4646</v>
      </c>
      <c r="E1786" s="9">
        <v>1.1652559607634518</v>
      </c>
    </row>
    <row r="1787" spans="1:5" ht="36.75" x14ac:dyDescent="0.25">
      <c r="A1787" s="9" t="s">
        <v>164</v>
      </c>
      <c r="B1787" s="9" t="s">
        <v>85</v>
      </c>
      <c r="C1787" s="9" t="s">
        <v>4187</v>
      </c>
      <c r="D1787" s="9" t="s">
        <v>4647</v>
      </c>
      <c r="E1787" s="9">
        <v>1.1652559607634518</v>
      </c>
    </row>
    <row r="1788" spans="1:5" ht="36.75" x14ac:dyDescent="0.25">
      <c r="A1788" s="9" t="s">
        <v>164</v>
      </c>
      <c r="B1788" s="9" t="s">
        <v>85</v>
      </c>
      <c r="C1788" s="9" t="s">
        <v>4187</v>
      </c>
      <c r="D1788" s="9" t="s">
        <v>4648</v>
      </c>
      <c r="E1788" s="9">
        <v>1.1652559607634518</v>
      </c>
    </row>
    <row r="1789" spans="1:5" ht="36.75" x14ac:dyDescent="0.25">
      <c r="A1789" s="9" t="s">
        <v>164</v>
      </c>
      <c r="B1789" s="9" t="s">
        <v>85</v>
      </c>
      <c r="C1789" s="9" t="s">
        <v>4187</v>
      </c>
      <c r="D1789" s="9" t="s">
        <v>4649</v>
      </c>
      <c r="E1789" s="9">
        <v>1.1652559607634518</v>
      </c>
    </row>
    <row r="1790" spans="1:5" ht="36.75" x14ac:dyDescent="0.25">
      <c r="A1790" s="9" t="s">
        <v>164</v>
      </c>
      <c r="B1790" s="9" t="s">
        <v>85</v>
      </c>
      <c r="C1790" s="9" t="s">
        <v>4187</v>
      </c>
      <c r="D1790" s="9" t="s">
        <v>4650</v>
      </c>
      <c r="E1790" s="9">
        <v>1.1652559607634518</v>
      </c>
    </row>
    <row r="1791" spans="1:5" ht="36.75" x14ac:dyDescent="0.25">
      <c r="A1791" s="9" t="s">
        <v>164</v>
      </c>
      <c r="B1791" s="9" t="s">
        <v>85</v>
      </c>
      <c r="C1791" s="9" t="s">
        <v>4187</v>
      </c>
      <c r="D1791" s="9" t="s">
        <v>4651</v>
      </c>
      <c r="E1791" s="9">
        <v>9.926254480577553</v>
      </c>
    </row>
    <row r="1792" spans="1:5" ht="36.75" x14ac:dyDescent="0.25">
      <c r="A1792" s="9" t="s">
        <v>164</v>
      </c>
      <c r="B1792" s="9" t="s">
        <v>85</v>
      </c>
      <c r="C1792" s="9" t="s">
        <v>4187</v>
      </c>
      <c r="D1792" s="9" t="s">
        <v>4652</v>
      </c>
      <c r="E1792" s="9">
        <v>9.926254480577553</v>
      </c>
    </row>
    <row r="1793" spans="1:5" ht="36.75" x14ac:dyDescent="0.25">
      <c r="A1793" s="9" t="s">
        <v>164</v>
      </c>
      <c r="B1793" s="9" t="s">
        <v>85</v>
      </c>
      <c r="C1793" s="9" t="s">
        <v>4187</v>
      </c>
      <c r="D1793" s="9" t="s">
        <v>4653</v>
      </c>
      <c r="E1793" s="9">
        <v>9.1309210470405926</v>
      </c>
    </row>
    <row r="1794" spans="1:5" ht="36.75" x14ac:dyDescent="0.25">
      <c r="A1794" s="9" t="s">
        <v>164</v>
      </c>
      <c r="B1794" s="9" t="s">
        <v>85</v>
      </c>
      <c r="C1794" s="9" t="s">
        <v>4187</v>
      </c>
      <c r="D1794" s="9" t="s">
        <v>4654</v>
      </c>
      <c r="E1794" s="9">
        <v>9.1309210470405926</v>
      </c>
    </row>
    <row r="1795" spans="1:5" ht="36.75" x14ac:dyDescent="0.25">
      <c r="A1795" s="9" t="s">
        <v>164</v>
      </c>
      <c r="B1795" s="9" t="s">
        <v>85</v>
      </c>
      <c r="C1795" s="9" t="s">
        <v>4187</v>
      </c>
      <c r="D1795" s="9" t="s">
        <v>4655</v>
      </c>
      <c r="E1795" s="9">
        <v>1.2577365925700752</v>
      </c>
    </row>
    <row r="1796" spans="1:5" ht="36.75" x14ac:dyDescent="0.25">
      <c r="A1796" s="9" t="s">
        <v>164</v>
      </c>
      <c r="B1796" s="9" t="s">
        <v>85</v>
      </c>
      <c r="C1796" s="9" t="s">
        <v>4187</v>
      </c>
      <c r="D1796" s="9" t="s">
        <v>4656</v>
      </c>
      <c r="E1796" s="9">
        <v>1.2577365925700752</v>
      </c>
    </row>
    <row r="1797" spans="1:5" ht="36.75" x14ac:dyDescent="0.25">
      <c r="A1797" s="9" t="s">
        <v>164</v>
      </c>
      <c r="B1797" s="9" t="s">
        <v>85</v>
      </c>
      <c r="C1797" s="9" t="s">
        <v>4187</v>
      </c>
      <c r="D1797" s="9" t="s">
        <v>4657</v>
      </c>
      <c r="E1797" s="9">
        <v>1.2577365925700752</v>
      </c>
    </row>
    <row r="1798" spans="1:5" ht="36.75" x14ac:dyDescent="0.25">
      <c r="A1798" s="9" t="s">
        <v>164</v>
      </c>
      <c r="B1798" s="9" t="s">
        <v>85</v>
      </c>
      <c r="C1798" s="9" t="s">
        <v>4187</v>
      </c>
      <c r="D1798" s="9" t="s">
        <v>4658</v>
      </c>
      <c r="E1798" s="9">
        <v>1.2577365925700752</v>
      </c>
    </row>
    <row r="1799" spans="1:5" ht="36.75" x14ac:dyDescent="0.25">
      <c r="A1799" s="9" t="s">
        <v>164</v>
      </c>
      <c r="B1799" s="9" t="s">
        <v>85</v>
      </c>
      <c r="C1799" s="9" t="s">
        <v>4187</v>
      </c>
      <c r="D1799" s="9" t="s">
        <v>4659</v>
      </c>
      <c r="E1799" s="9">
        <v>6.085225572875804</v>
      </c>
    </row>
    <row r="1800" spans="1:5" ht="36.75" x14ac:dyDescent="0.25">
      <c r="A1800" s="9" t="s">
        <v>164</v>
      </c>
      <c r="B1800" s="9" t="s">
        <v>85</v>
      </c>
      <c r="C1800" s="9" t="s">
        <v>4187</v>
      </c>
      <c r="D1800" s="9" t="s">
        <v>4660</v>
      </c>
      <c r="E1800" s="9">
        <v>6.085225572875804</v>
      </c>
    </row>
    <row r="1801" spans="1:5" ht="36.75" x14ac:dyDescent="0.25">
      <c r="A1801" s="9" t="s">
        <v>164</v>
      </c>
      <c r="B1801" s="9" t="s">
        <v>85</v>
      </c>
      <c r="C1801" s="9" t="s">
        <v>4187</v>
      </c>
      <c r="D1801" s="9" t="s">
        <v>4661</v>
      </c>
      <c r="E1801" s="9">
        <v>1.1652559607634518</v>
      </c>
    </row>
    <row r="1802" spans="1:5" ht="36.75" x14ac:dyDescent="0.25">
      <c r="A1802" s="9" t="s">
        <v>164</v>
      </c>
      <c r="B1802" s="9" t="s">
        <v>85</v>
      </c>
      <c r="C1802" s="9" t="s">
        <v>4187</v>
      </c>
      <c r="D1802" s="9" t="s">
        <v>4662</v>
      </c>
      <c r="E1802" s="9">
        <v>1.1652559607634518</v>
      </c>
    </row>
    <row r="1803" spans="1:5" ht="36.75" x14ac:dyDescent="0.25">
      <c r="A1803" s="9" t="s">
        <v>164</v>
      </c>
      <c r="B1803" s="9" t="s">
        <v>85</v>
      </c>
      <c r="C1803" s="9" t="s">
        <v>4187</v>
      </c>
      <c r="D1803" s="9" t="s">
        <v>4663</v>
      </c>
      <c r="E1803" s="9">
        <v>1.1652559607634518</v>
      </c>
    </row>
    <row r="1804" spans="1:5" ht="36.75" x14ac:dyDescent="0.25">
      <c r="A1804" s="9" t="s">
        <v>164</v>
      </c>
      <c r="B1804" s="9" t="s">
        <v>85</v>
      </c>
      <c r="C1804" s="9" t="s">
        <v>4187</v>
      </c>
      <c r="D1804" s="9" t="s">
        <v>4664</v>
      </c>
      <c r="E1804" s="9">
        <v>1.1652559607634518</v>
      </c>
    </row>
    <row r="1805" spans="1:5" ht="36.75" x14ac:dyDescent="0.25">
      <c r="A1805" s="9" t="s">
        <v>164</v>
      </c>
      <c r="B1805" s="9" t="s">
        <v>85</v>
      </c>
      <c r="C1805" s="9" t="s">
        <v>4187</v>
      </c>
      <c r="D1805" s="9" t="s">
        <v>4665</v>
      </c>
      <c r="E1805" s="9">
        <v>6.5168018546400468</v>
      </c>
    </row>
    <row r="1806" spans="1:5" ht="36.75" x14ac:dyDescent="0.25">
      <c r="A1806" s="9" t="s">
        <v>164</v>
      </c>
      <c r="B1806" s="9" t="s">
        <v>85</v>
      </c>
      <c r="C1806" s="9" t="s">
        <v>4187</v>
      </c>
      <c r="D1806" s="9" t="s">
        <v>4666</v>
      </c>
      <c r="E1806" s="9">
        <v>6.5168018546400468</v>
      </c>
    </row>
    <row r="1807" spans="1:5" ht="36.75" x14ac:dyDescent="0.25">
      <c r="A1807" s="9" t="s">
        <v>164</v>
      </c>
      <c r="B1807" s="9" t="s">
        <v>85</v>
      </c>
      <c r="C1807" s="9" t="s">
        <v>4187</v>
      </c>
      <c r="D1807" s="9" t="s">
        <v>4667</v>
      </c>
      <c r="E1807" s="9">
        <v>1.1652559607634518</v>
      </c>
    </row>
    <row r="1808" spans="1:5" ht="36.75" x14ac:dyDescent="0.25">
      <c r="A1808" s="9" t="s">
        <v>164</v>
      </c>
      <c r="B1808" s="9" t="s">
        <v>85</v>
      </c>
      <c r="C1808" s="9" t="s">
        <v>4187</v>
      </c>
      <c r="D1808" s="9" t="s">
        <v>4668</v>
      </c>
      <c r="E1808" s="9">
        <v>1.1652559607634518</v>
      </c>
    </row>
    <row r="1809" spans="1:5" ht="36.75" x14ac:dyDescent="0.25">
      <c r="A1809" s="9" t="s">
        <v>164</v>
      </c>
      <c r="B1809" s="9" t="s">
        <v>85</v>
      </c>
      <c r="C1809" s="9" t="s">
        <v>4187</v>
      </c>
      <c r="D1809" s="9" t="s">
        <v>4669</v>
      </c>
      <c r="E1809" s="9">
        <v>1.1652559607634518</v>
      </c>
    </row>
    <row r="1810" spans="1:5" ht="36.75" x14ac:dyDescent="0.25">
      <c r="A1810" s="9" t="s">
        <v>164</v>
      </c>
      <c r="B1810" s="9" t="s">
        <v>85</v>
      </c>
      <c r="C1810" s="9" t="s">
        <v>4187</v>
      </c>
      <c r="D1810" s="9" t="s">
        <v>4670</v>
      </c>
      <c r="E1810" s="9">
        <v>1.1652559607634518</v>
      </c>
    </row>
    <row r="1811" spans="1:5" ht="36.75" x14ac:dyDescent="0.25">
      <c r="A1811" s="9" t="s">
        <v>164</v>
      </c>
      <c r="B1811" s="9" t="s">
        <v>85</v>
      </c>
      <c r="C1811" s="9" t="s">
        <v>4187</v>
      </c>
      <c r="D1811" s="9" t="s">
        <v>4671</v>
      </c>
      <c r="E1811" s="9">
        <v>6.5168018546400468</v>
      </c>
    </row>
    <row r="1812" spans="1:5" ht="36.75" x14ac:dyDescent="0.25">
      <c r="A1812" s="9" t="s">
        <v>164</v>
      </c>
      <c r="B1812" s="9" t="s">
        <v>85</v>
      </c>
      <c r="C1812" s="9" t="s">
        <v>4187</v>
      </c>
      <c r="D1812" s="9" t="s">
        <v>4672</v>
      </c>
      <c r="E1812" s="9">
        <v>6.5168018546400468</v>
      </c>
    </row>
    <row r="1813" spans="1:5" ht="36.75" x14ac:dyDescent="0.25">
      <c r="A1813" s="9" t="s">
        <v>164</v>
      </c>
      <c r="B1813" s="9" t="s">
        <v>85</v>
      </c>
      <c r="C1813" s="9" t="s">
        <v>4187</v>
      </c>
      <c r="D1813" s="9" t="s">
        <v>4673</v>
      </c>
      <c r="E1813" s="9">
        <v>1.2577365925700752</v>
      </c>
    </row>
    <row r="1814" spans="1:5" ht="36.75" x14ac:dyDescent="0.25">
      <c r="A1814" s="9" t="s">
        <v>164</v>
      </c>
      <c r="B1814" s="9" t="s">
        <v>85</v>
      </c>
      <c r="C1814" s="9" t="s">
        <v>4187</v>
      </c>
      <c r="D1814" s="9" t="s">
        <v>4674</v>
      </c>
      <c r="E1814" s="9">
        <v>1.2577365925700752</v>
      </c>
    </row>
    <row r="1815" spans="1:5" ht="36.75" x14ac:dyDescent="0.25">
      <c r="A1815" s="9" t="s">
        <v>164</v>
      </c>
      <c r="B1815" s="9" t="s">
        <v>85</v>
      </c>
      <c r="C1815" s="9" t="s">
        <v>4187</v>
      </c>
      <c r="D1815" s="9" t="s">
        <v>4675</v>
      </c>
      <c r="E1815" s="9">
        <v>1.2577365925700752</v>
      </c>
    </row>
    <row r="1816" spans="1:5" ht="36.75" x14ac:dyDescent="0.25">
      <c r="A1816" s="9" t="s">
        <v>164</v>
      </c>
      <c r="B1816" s="9" t="s">
        <v>85</v>
      </c>
      <c r="C1816" s="9" t="s">
        <v>4187</v>
      </c>
      <c r="D1816" s="9" t="s">
        <v>4676</v>
      </c>
      <c r="E1816" s="9">
        <v>1.2577365925700752</v>
      </c>
    </row>
    <row r="1817" spans="1:5" ht="36.75" x14ac:dyDescent="0.25">
      <c r="A1817" s="9" t="s">
        <v>164</v>
      </c>
      <c r="B1817" s="9" t="s">
        <v>85</v>
      </c>
      <c r="C1817" s="9" t="s">
        <v>4187</v>
      </c>
      <c r="D1817" s="9" t="s">
        <v>4677</v>
      </c>
      <c r="E1817" s="9">
        <v>6.085225572875804</v>
      </c>
    </row>
    <row r="1818" spans="1:5" ht="36.75" x14ac:dyDescent="0.25">
      <c r="A1818" s="9" t="s">
        <v>164</v>
      </c>
      <c r="B1818" s="9" t="s">
        <v>85</v>
      </c>
      <c r="C1818" s="9" t="s">
        <v>4187</v>
      </c>
      <c r="D1818" s="9" t="s">
        <v>4678</v>
      </c>
      <c r="E1818" s="9">
        <v>6.085225572875804</v>
      </c>
    </row>
    <row r="1819" spans="1:5" ht="36.75" x14ac:dyDescent="0.25">
      <c r="A1819" s="9" t="s">
        <v>164</v>
      </c>
      <c r="B1819" s="9" t="s">
        <v>85</v>
      </c>
      <c r="C1819" s="9" t="s">
        <v>4187</v>
      </c>
      <c r="D1819" s="9" t="s">
        <v>4679</v>
      </c>
      <c r="E1819" s="9">
        <v>1.2577365925700752</v>
      </c>
    </row>
    <row r="1820" spans="1:5" ht="36.75" x14ac:dyDescent="0.25">
      <c r="A1820" s="9" t="s">
        <v>164</v>
      </c>
      <c r="B1820" s="9" t="s">
        <v>85</v>
      </c>
      <c r="C1820" s="9" t="s">
        <v>4187</v>
      </c>
      <c r="D1820" s="9" t="s">
        <v>4680</v>
      </c>
      <c r="E1820" s="9">
        <v>1.2577365925700752</v>
      </c>
    </row>
    <row r="1821" spans="1:5" ht="36.75" x14ac:dyDescent="0.25">
      <c r="A1821" s="9" t="s">
        <v>164</v>
      </c>
      <c r="B1821" s="9" t="s">
        <v>85</v>
      </c>
      <c r="C1821" s="9" t="s">
        <v>4187</v>
      </c>
      <c r="D1821" s="9" t="s">
        <v>4681</v>
      </c>
      <c r="E1821" s="9">
        <v>1.2577365925700752</v>
      </c>
    </row>
    <row r="1822" spans="1:5" ht="36.75" x14ac:dyDescent="0.25">
      <c r="A1822" s="9" t="s">
        <v>164</v>
      </c>
      <c r="B1822" s="9" t="s">
        <v>85</v>
      </c>
      <c r="C1822" s="9" t="s">
        <v>4187</v>
      </c>
      <c r="D1822" s="9" t="s">
        <v>4682</v>
      </c>
      <c r="E1822" s="9">
        <v>1.2577365925700752</v>
      </c>
    </row>
    <row r="1823" spans="1:5" ht="36.75" x14ac:dyDescent="0.25">
      <c r="A1823" s="9" t="s">
        <v>164</v>
      </c>
      <c r="B1823" s="9" t="s">
        <v>85</v>
      </c>
      <c r="C1823" s="9" t="s">
        <v>4187</v>
      </c>
      <c r="D1823" s="9" t="s">
        <v>4683</v>
      </c>
      <c r="E1823" s="9">
        <v>1.2577365925700752</v>
      </c>
    </row>
    <row r="1824" spans="1:5" ht="36.75" x14ac:dyDescent="0.25">
      <c r="A1824" s="9" t="s">
        <v>164</v>
      </c>
      <c r="B1824" s="9" t="s">
        <v>85</v>
      </c>
      <c r="C1824" s="9" t="s">
        <v>4187</v>
      </c>
      <c r="D1824" s="9" t="s">
        <v>4684</v>
      </c>
      <c r="E1824" s="9">
        <v>1.2577365925700752</v>
      </c>
    </row>
    <row r="1825" spans="1:5" ht="36.75" x14ac:dyDescent="0.25">
      <c r="A1825" s="9" t="s">
        <v>164</v>
      </c>
      <c r="B1825" s="9" t="s">
        <v>85</v>
      </c>
      <c r="C1825" s="9" t="s">
        <v>4187</v>
      </c>
      <c r="D1825" s="9" t="s">
        <v>4685</v>
      </c>
      <c r="E1825" s="9">
        <v>9.926254480577553</v>
      </c>
    </row>
    <row r="1826" spans="1:5" ht="36.75" x14ac:dyDescent="0.25">
      <c r="A1826" s="9" t="s">
        <v>164</v>
      </c>
      <c r="B1826" s="9" t="s">
        <v>85</v>
      </c>
      <c r="C1826" s="9" t="s">
        <v>4187</v>
      </c>
      <c r="D1826" s="9" t="s">
        <v>4686</v>
      </c>
      <c r="E1826" s="9">
        <v>9.926254480577553</v>
      </c>
    </row>
    <row r="1827" spans="1:5" ht="36.75" x14ac:dyDescent="0.25">
      <c r="A1827" s="9" t="s">
        <v>164</v>
      </c>
      <c r="B1827" s="9" t="s">
        <v>85</v>
      </c>
      <c r="C1827" s="9" t="s">
        <v>4187</v>
      </c>
      <c r="D1827" s="9" t="s">
        <v>4687</v>
      </c>
      <c r="E1827" s="9">
        <v>9.1309210470405926</v>
      </c>
    </row>
    <row r="1828" spans="1:5" ht="36.75" x14ac:dyDescent="0.25">
      <c r="A1828" s="9" t="s">
        <v>164</v>
      </c>
      <c r="B1828" s="9" t="s">
        <v>85</v>
      </c>
      <c r="C1828" s="9" t="s">
        <v>4187</v>
      </c>
      <c r="D1828" s="9" t="s">
        <v>4688</v>
      </c>
      <c r="E1828" s="9">
        <v>9.1309210470405926</v>
      </c>
    </row>
    <row r="1829" spans="1:5" ht="36.75" x14ac:dyDescent="0.25">
      <c r="A1829" s="9" t="s">
        <v>164</v>
      </c>
      <c r="B1829" s="9" t="s">
        <v>85</v>
      </c>
      <c r="C1829" s="9" t="s">
        <v>4187</v>
      </c>
      <c r="D1829" s="9" t="s">
        <v>4689</v>
      </c>
      <c r="E1829" s="9">
        <v>1.2577365925700752</v>
      </c>
    </row>
    <row r="1830" spans="1:5" ht="36.75" x14ac:dyDescent="0.25">
      <c r="A1830" s="9" t="s">
        <v>164</v>
      </c>
      <c r="B1830" s="9" t="s">
        <v>85</v>
      </c>
      <c r="C1830" s="9" t="s">
        <v>4187</v>
      </c>
      <c r="D1830" s="9" t="s">
        <v>4690</v>
      </c>
      <c r="E1830" s="9">
        <v>1.2577365925700752</v>
      </c>
    </row>
    <row r="1831" spans="1:5" ht="36.75" x14ac:dyDescent="0.25">
      <c r="A1831" s="9" t="s">
        <v>164</v>
      </c>
      <c r="B1831" s="9" t="s">
        <v>85</v>
      </c>
      <c r="C1831" s="9" t="s">
        <v>4187</v>
      </c>
      <c r="D1831" s="9" t="s">
        <v>4691</v>
      </c>
      <c r="E1831" s="9">
        <v>1.2577365925700752</v>
      </c>
    </row>
    <row r="1832" spans="1:5" ht="36.75" x14ac:dyDescent="0.25">
      <c r="A1832" s="9" t="s">
        <v>164</v>
      </c>
      <c r="B1832" s="9" t="s">
        <v>85</v>
      </c>
      <c r="C1832" s="9" t="s">
        <v>4187</v>
      </c>
      <c r="D1832" s="9" t="s">
        <v>4692</v>
      </c>
      <c r="E1832" s="9">
        <v>1.2577365925700752</v>
      </c>
    </row>
    <row r="1833" spans="1:5" ht="36.75" x14ac:dyDescent="0.25">
      <c r="A1833" s="9" t="s">
        <v>164</v>
      </c>
      <c r="B1833" s="9" t="s">
        <v>85</v>
      </c>
      <c r="C1833" s="9" t="s">
        <v>4187</v>
      </c>
      <c r="D1833" s="9" t="s">
        <v>4693</v>
      </c>
      <c r="E1833" s="9">
        <v>1.2577365925700752</v>
      </c>
    </row>
    <row r="1834" spans="1:5" ht="36.75" x14ac:dyDescent="0.25">
      <c r="A1834" s="9" t="s">
        <v>164</v>
      </c>
      <c r="B1834" s="9" t="s">
        <v>85</v>
      </c>
      <c r="C1834" s="9" t="s">
        <v>4187</v>
      </c>
      <c r="D1834" s="9" t="s">
        <v>4694</v>
      </c>
      <c r="E1834" s="9">
        <v>1.2577365925700752</v>
      </c>
    </row>
    <row r="1835" spans="1:5" ht="36.75" x14ac:dyDescent="0.25">
      <c r="A1835" s="9" t="s">
        <v>164</v>
      </c>
      <c r="B1835" s="9" t="s">
        <v>85</v>
      </c>
      <c r="C1835" s="9" t="s">
        <v>4187</v>
      </c>
      <c r="D1835" s="9" t="s">
        <v>4695</v>
      </c>
      <c r="E1835" s="9">
        <v>9.926254480577553</v>
      </c>
    </row>
    <row r="1836" spans="1:5" ht="36.75" x14ac:dyDescent="0.25">
      <c r="A1836" s="9" t="s">
        <v>164</v>
      </c>
      <c r="B1836" s="9" t="s">
        <v>85</v>
      </c>
      <c r="C1836" s="9" t="s">
        <v>4187</v>
      </c>
      <c r="D1836" s="9" t="s">
        <v>4696</v>
      </c>
      <c r="E1836" s="9">
        <v>9.926254480577553</v>
      </c>
    </row>
    <row r="1837" spans="1:5" ht="36.75" x14ac:dyDescent="0.25">
      <c r="A1837" s="9" t="s">
        <v>164</v>
      </c>
      <c r="B1837" s="9" t="s">
        <v>85</v>
      </c>
      <c r="C1837" s="9" t="s">
        <v>4187</v>
      </c>
      <c r="D1837" s="9" t="s">
        <v>4697</v>
      </c>
      <c r="E1837" s="9">
        <v>9.1309210470405926</v>
      </c>
    </row>
    <row r="1838" spans="1:5" ht="36.75" x14ac:dyDescent="0.25">
      <c r="A1838" s="9" t="s">
        <v>164</v>
      </c>
      <c r="B1838" s="9" t="s">
        <v>85</v>
      </c>
      <c r="C1838" s="9" t="s">
        <v>4187</v>
      </c>
      <c r="D1838" s="9" t="s">
        <v>4698</v>
      </c>
      <c r="E1838" s="9">
        <v>9.1309210470405926</v>
      </c>
    </row>
    <row r="1839" spans="1:5" ht="36.75" x14ac:dyDescent="0.25">
      <c r="A1839" s="9" t="s">
        <v>164</v>
      </c>
      <c r="B1839" s="9" t="s">
        <v>85</v>
      </c>
      <c r="C1839" s="9" t="s">
        <v>4187</v>
      </c>
      <c r="D1839" s="9" t="s">
        <v>4699</v>
      </c>
      <c r="E1839" s="9">
        <v>1.2885634698389494</v>
      </c>
    </row>
    <row r="1840" spans="1:5" ht="36.75" x14ac:dyDescent="0.25">
      <c r="A1840" s="9" t="s">
        <v>164</v>
      </c>
      <c r="B1840" s="9" t="s">
        <v>85</v>
      </c>
      <c r="C1840" s="9" t="s">
        <v>4187</v>
      </c>
      <c r="D1840" s="9" t="s">
        <v>4700</v>
      </c>
      <c r="E1840" s="9">
        <v>1.2885634698389494</v>
      </c>
    </row>
    <row r="1841" spans="1:5" ht="36.75" x14ac:dyDescent="0.25">
      <c r="A1841" s="9" t="s">
        <v>164</v>
      </c>
      <c r="B1841" s="9" t="s">
        <v>85</v>
      </c>
      <c r="C1841" s="9" t="s">
        <v>4187</v>
      </c>
      <c r="D1841" s="9" t="s">
        <v>4701</v>
      </c>
      <c r="E1841" s="9">
        <v>1.2885634698389494</v>
      </c>
    </row>
    <row r="1842" spans="1:5" ht="36.75" x14ac:dyDescent="0.25">
      <c r="A1842" s="9" t="s">
        <v>164</v>
      </c>
      <c r="B1842" s="9" t="s">
        <v>85</v>
      </c>
      <c r="C1842" s="9" t="s">
        <v>4187</v>
      </c>
      <c r="D1842" s="9" t="s">
        <v>4702</v>
      </c>
      <c r="E1842" s="9">
        <v>1.2885634698389494</v>
      </c>
    </row>
    <row r="1843" spans="1:5" ht="36.75" x14ac:dyDescent="0.25">
      <c r="A1843" s="9" t="s">
        <v>164</v>
      </c>
      <c r="B1843" s="9" t="s">
        <v>85</v>
      </c>
      <c r="C1843" s="9" t="s">
        <v>4187</v>
      </c>
      <c r="D1843" s="9" t="s">
        <v>4703</v>
      </c>
      <c r="E1843" s="9">
        <v>3.0518608496185644</v>
      </c>
    </row>
    <row r="1844" spans="1:5" ht="36.75" x14ac:dyDescent="0.25">
      <c r="A1844" s="9" t="s">
        <v>164</v>
      </c>
      <c r="B1844" s="9" t="s">
        <v>85</v>
      </c>
      <c r="C1844" s="9" t="s">
        <v>4187</v>
      </c>
      <c r="D1844" s="9" t="s">
        <v>4704</v>
      </c>
      <c r="E1844" s="9">
        <v>3.0518608496185644</v>
      </c>
    </row>
    <row r="1845" spans="1:5" ht="36.75" x14ac:dyDescent="0.25">
      <c r="A1845" s="9" t="s">
        <v>164</v>
      </c>
      <c r="B1845" s="9" t="s">
        <v>85</v>
      </c>
      <c r="C1845" s="9" t="s">
        <v>4187</v>
      </c>
      <c r="D1845" s="9" t="s">
        <v>4705</v>
      </c>
      <c r="E1845" s="9">
        <v>1.2577365925700752</v>
      </c>
    </row>
    <row r="1846" spans="1:5" ht="36.75" x14ac:dyDescent="0.25">
      <c r="A1846" s="9" t="s">
        <v>164</v>
      </c>
      <c r="B1846" s="9" t="s">
        <v>85</v>
      </c>
      <c r="C1846" s="9" t="s">
        <v>4187</v>
      </c>
      <c r="D1846" s="9" t="s">
        <v>4706</v>
      </c>
      <c r="E1846" s="9">
        <v>1.2577365925700752</v>
      </c>
    </row>
    <row r="1847" spans="1:5" ht="36.75" x14ac:dyDescent="0.25">
      <c r="A1847" s="9" t="s">
        <v>164</v>
      </c>
      <c r="B1847" s="9" t="s">
        <v>85</v>
      </c>
      <c r="C1847" s="9" t="s">
        <v>4187</v>
      </c>
      <c r="D1847" s="9" t="s">
        <v>4707</v>
      </c>
      <c r="E1847" s="9">
        <v>1.2577365925700752</v>
      </c>
    </row>
    <row r="1848" spans="1:5" ht="36.75" x14ac:dyDescent="0.25">
      <c r="A1848" s="9" t="s">
        <v>164</v>
      </c>
      <c r="B1848" s="9" t="s">
        <v>85</v>
      </c>
      <c r="C1848" s="9" t="s">
        <v>4187</v>
      </c>
      <c r="D1848" s="9" t="s">
        <v>4708</v>
      </c>
      <c r="E1848" s="9">
        <v>1.2577365925700752</v>
      </c>
    </row>
    <row r="1849" spans="1:5" ht="36.75" x14ac:dyDescent="0.25">
      <c r="A1849" s="9" t="s">
        <v>164</v>
      </c>
      <c r="B1849" s="9" t="s">
        <v>85</v>
      </c>
      <c r="C1849" s="9" t="s">
        <v>4187</v>
      </c>
      <c r="D1849" s="9" t="s">
        <v>4709</v>
      </c>
      <c r="E1849" s="9">
        <v>7.047024143664685</v>
      </c>
    </row>
    <row r="1850" spans="1:5" ht="36.75" x14ac:dyDescent="0.25">
      <c r="A1850" s="9" t="s">
        <v>164</v>
      </c>
      <c r="B1850" s="9" t="s">
        <v>85</v>
      </c>
      <c r="C1850" s="9" t="s">
        <v>4187</v>
      </c>
      <c r="D1850" s="9" t="s">
        <v>4710</v>
      </c>
      <c r="E1850" s="9">
        <v>7.047024143664685</v>
      </c>
    </row>
    <row r="1851" spans="1:5" ht="36.75" x14ac:dyDescent="0.25">
      <c r="A1851" s="9" t="s">
        <v>164</v>
      </c>
      <c r="B1851" s="9" t="s">
        <v>85</v>
      </c>
      <c r="C1851" s="9" t="s">
        <v>4187</v>
      </c>
      <c r="D1851" s="9" t="s">
        <v>4711</v>
      </c>
      <c r="E1851" s="9">
        <v>0.94330244442755629</v>
      </c>
    </row>
    <row r="1852" spans="1:5" ht="36.75" x14ac:dyDescent="0.25">
      <c r="A1852" s="9" t="s">
        <v>164</v>
      </c>
      <c r="B1852" s="9" t="s">
        <v>85</v>
      </c>
      <c r="C1852" s="9" t="s">
        <v>4187</v>
      </c>
      <c r="D1852" s="9" t="s">
        <v>4712</v>
      </c>
      <c r="E1852" s="9">
        <v>6.1838715801362021</v>
      </c>
    </row>
    <row r="1853" spans="1:5" ht="36.75" x14ac:dyDescent="0.25">
      <c r="A1853" s="9" t="s">
        <v>164</v>
      </c>
      <c r="B1853" s="9" t="s">
        <v>85</v>
      </c>
      <c r="C1853" s="9" t="s">
        <v>4187</v>
      </c>
      <c r="D1853" s="9" t="s">
        <v>4713</v>
      </c>
      <c r="E1853" s="9">
        <v>5.6536492911115621</v>
      </c>
    </row>
    <row r="1854" spans="1:5" ht="36.75" x14ac:dyDescent="0.25">
      <c r="A1854" s="9" t="s">
        <v>164</v>
      </c>
      <c r="B1854" s="9" t="s">
        <v>85</v>
      </c>
      <c r="C1854" s="9" t="s">
        <v>4187</v>
      </c>
      <c r="D1854" s="9" t="s">
        <v>4714</v>
      </c>
      <c r="E1854" s="9">
        <v>1.152925209855902</v>
      </c>
    </row>
    <row r="1855" spans="1:5" ht="36.75" x14ac:dyDescent="0.25">
      <c r="A1855" s="9" t="s">
        <v>164</v>
      </c>
      <c r="B1855" s="9" t="s">
        <v>85</v>
      </c>
      <c r="C1855" s="9" t="s">
        <v>4187</v>
      </c>
      <c r="D1855" s="9" t="s">
        <v>4715</v>
      </c>
      <c r="E1855" s="9">
        <v>1.152925209855902</v>
      </c>
    </row>
    <row r="1856" spans="1:5" ht="36.75" x14ac:dyDescent="0.25">
      <c r="A1856" s="9" t="s">
        <v>164</v>
      </c>
      <c r="B1856" s="9" t="s">
        <v>85</v>
      </c>
      <c r="C1856" s="9" t="s">
        <v>4187</v>
      </c>
      <c r="D1856" s="9" t="s">
        <v>4716</v>
      </c>
      <c r="E1856" s="9">
        <v>1.1652559607634518</v>
      </c>
    </row>
    <row r="1857" spans="1:5" ht="36.75" x14ac:dyDescent="0.25">
      <c r="A1857" s="9" t="s">
        <v>164</v>
      </c>
      <c r="B1857" s="9" t="s">
        <v>85</v>
      </c>
      <c r="C1857" s="9" t="s">
        <v>4187</v>
      </c>
      <c r="D1857" s="9" t="s">
        <v>4717</v>
      </c>
      <c r="E1857" s="9">
        <v>1.1652559607634518</v>
      </c>
    </row>
    <row r="1858" spans="1:5" ht="36.75" x14ac:dyDescent="0.25">
      <c r="A1858" s="9" t="s">
        <v>164</v>
      </c>
      <c r="B1858" s="9" t="s">
        <v>85</v>
      </c>
      <c r="C1858" s="9" t="s">
        <v>4187</v>
      </c>
      <c r="D1858" s="9" t="s">
        <v>4718</v>
      </c>
      <c r="E1858" s="9">
        <v>1.1652559607634518</v>
      </c>
    </row>
    <row r="1859" spans="1:5" ht="36.75" x14ac:dyDescent="0.25">
      <c r="A1859" s="9" t="s">
        <v>164</v>
      </c>
      <c r="B1859" s="9" t="s">
        <v>85</v>
      </c>
      <c r="C1859" s="9" t="s">
        <v>4187</v>
      </c>
      <c r="D1859" s="9" t="s">
        <v>4719</v>
      </c>
      <c r="E1859" s="9">
        <v>1.1652559607634518</v>
      </c>
    </row>
    <row r="1860" spans="1:5" ht="36.75" x14ac:dyDescent="0.25">
      <c r="A1860" s="9" t="s">
        <v>164</v>
      </c>
      <c r="B1860" s="9" t="s">
        <v>85</v>
      </c>
      <c r="C1860" s="9" t="s">
        <v>4187</v>
      </c>
      <c r="D1860" s="9" t="s">
        <v>4720</v>
      </c>
      <c r="E1860" s="9">
        <v>6.5168018546400468</v>
      </c>
    </row>
    <row r="1861" spans="1:5" ht="36.75" x14ac:dyDescent="0.25">
      <c r="A1861" s="9" t="s">
        <v>164</v>
      </c>
      <c r="B1861" s="9" t="s">
        <v>85</v>
      </c>
      <c r="C1861" s="9" t="s">
        <v>4187</v>
      </c>
      <c r="D1861" s="9" t="s">
        <v>4721</v>
      </c>
      <c r="E1861" s="9">
        <v>6.5168018546400468</v>
      </c>
    </row>
    <row r="1862" spans="1:5" ht="36.75" x14ac:dyDescent="0.25">
      <c r="A1862" s="9" t="s">
        <v>164</v>
      </c>
      <c r="B1862" s="9" t="s">
        <v>85</v>
      </c>
      <c r="C1862" s="9" t="s">
        <v>4187</v>
      </c>
      <c r="D1862" s="9" t="s">
        <v>4722</v>
      </c>
      <c r="E1862" s="9">
        <v>1.2577365925700752</v>
      </c>
    </row>
    <row r="1863" spans="1:5" ht="36.75" x14ac:dyDescent="0.25">
      <c r="A1863" s="9" t="s">
        <v>164</v>
      </c>
      <c r="B1863" s="9" t="s">
        <v>85</v>
      </c>
      <c r="C1863" s="9" t="s">
        <v>4187</v>
      </c>
      <c r="D1863" s="9" t="s">
        <v>4723</v>
      </c>
      <c r="E1863" s="9">
        <v>1.2577365925700752</v>
      </c>
    </row>
    <row r="1864" spans="1:5" ht="36.75" x14ac:dyDescent="0.25">
      <c r="A1864" s="9" t="s">
        <v>164</v>
      </c>
      <c r="B1864" s="9" t="s">
        <v>85</v>
      </c>
      <c r="C1864" s="9" t="s">
        <v>4187</v>
      </c>
      <c r="D1864" s="9" t="s">
        <v>4724</v>
      </c>
      <c r="E1864" s="9">
        <v>1.2577365925700752</v>
      </c>
    </row>
    <row r="1865" spans="1:5" ht="36.75" x14ac:dyDescent="0.25">
      <c r="A1865" s="9" t="s">
        <v>164</v>
      </c>
      <c r="B1865" s="9" t="s">
        <v>85</v>
      </c>
      <c r="C1865" s="9" t="s">
        <v>4187</v>
      </c>
      <c r="D1865" s="9" t="s">
        <v>4725</v>
      </c>
      <c r="E1865" s="9">
        <v>1.2577365925700752</v>
      </c>
    </row>
    <row r="1866" spans="1:5" ht="36.75" x14ac:dyDescent="0.25">
      <c r="A1866" s="9" t="s">
        <v>164</v>
      </c>
      <c r="B1866" s="9" t="s">
        <v>85</v>
      </c>
      <c r="C1866" s="9" t="s">
        <v>4187</v>
      </c>
      <c r="D1866" s="9" t="s">
        <v>4726</v>
      </c>
      <c r="E1866" s="9">
        <v>6.6154478619004422</v>
      </c>
    </row>
    <row r="1867" spans="1:5" ht="36.75" x14ac:dyDescent="0.25">
      <c r="A1867" s="9" t="s">
        <v>164</v>
      </c>
      <c r="B1867" s="9" t="s">
        <v>85</v>
      </c>
      <c r="C1867" s="9" t="s">
        <v>4187</v>
      </c>
      <c r="D1867" s="9" t="s">
        <v>4727</v>
      </c>
      <c r="E1867" s="9">
        <v>6.6154478619004422</v>
      </c>
    </row>
    <row r="1868" spans="1:5" ht="36.75" x14ac:dyDescent="0.25">
      <c r="A1868" s="9" t="s">
        <v>164</v>
      </c>
      <c r="B1868" s="9" t="s">
        <v>85</v>
      </c>
      <c r="C1868" s="9" t="s">
        <v>4187</v>
      </c>
      <c r="D1868" s="9" t="s">
        <v>4728</v>
      </c>
      <c r="E1868" s="9">
        <v>0.94330244442755629</v>
      </c>
    </row>
    <row r="1869" spans="1:5" ht="36.75" x14ac:dyDescent="0.25">
      <c r="A1869" s="9" t="s">
        <v>164</v>
      </c>
      <c r="B1869" s="9" t="s">
        <v>85</v>
      </c>
      <c r="C1869" s="9" t="s">
        <v>4187</v>
      </c>
      <c r="D1869" s="9" t="s">
        <v>4729</v>
      </c>
      <c r="E1869" s="9">
        <v>6.6154478619004422</v>
      </c>
    </row>
    <row r="1870" spans="1:5" ht="36.75" x14ac:dyDescent="0.25">
      <c r="A1870" s="9" t="s">
        <v>164</v>
      </c>
      <c r="B1870" s="9" t="s">
        <v>85</v>
      </c>
      <c r="C1870" s="9" t="s">
        <v>4187</v>
      </c>
      <c r="D1870" s="9" t="s">
        <v>4730</v>
      </c>
      <c r="E1870" s="9">
        <v>6.085225572875804</v>
      </c>
    </row>
    <row r="1871" spans="1:5" ht="36.75" x14ac:dyDescent="0.25">
      <c r="A1871" s="9" t="s">
        <v>164</v>
      </c>
      <c r="B1871" s="9" t="s">
        <v>85</v>
      </c>
      <c r="C1871" s="9" t="s">
        <v>4187</v>
      </c>
      <c r="D1871" s="9" t="s">
        <v>4731</v>
      </c>
      <c r="E1871" s="9">
        <v>1.152925209855902</v>
      </c>
    </row>
    <row r="1872" spans="1:5" ht="36.75" x14ac:dyDescent="0.25">
      <c r="A1872" s="9" t="s">
        <v>164</v>
      </c>
      <c r="B1872" s="9" t="s">
        <v>85</v>
      </c>
      <c r="C1872" s="9" t="s">
        <v>4187</v>
      </c>
      <c r="D1872" s="9" t="s">
        <v>4732</v>
      </c>
      <c r="E1872" s="9">
        <v>1.152925209855902</v>
      </c>
    </row>
    <row r="1873" spans="1:5" ht="36.75" x14ac:dyDescent="0.25">
      <c r="A1873" s="9" t="s">
        <v>164</v>
      </c>
      <c r="B1873" s="9" t="s">
        <v>85</v>
      </c>
      <c r="C1873" s="9" t="s">
        <v>4187</v>
      </c>
      <c r="D1873" s="9" t="s">
        <v>4733</v>
      </c>
      <c r="E1873" s="9">
        <v>1.2577365925700752</v>
      </c>
    </row>
    <row r="1874" spans="1:5" ht="36.75" x14ac:dyDescent="0.25">
      <c r="A1874" s="9" t="s">
        <v>164</v>
      </c>
      <c r="B1874" s="9" t="s">
        <v>85</v>
      </c>
      <c r="C1874" s="9" t="s">
        <v>4187</v>
      </c>
      <c r="D1874" s="9" t="s">
        <v>4734</v>
      </c>
      <c r="E1874" s="9">
        <v>1.2577365925700752</v>
      </c>
    </row>
    <row r="1875" spans="1:5" ht="36.75" x14ac:dyDescent="0.25">
      <c r="A1875" s="9" t="s">
        <v>164</v>
      </c>
      <c r="B1875" s="9" t="s">
        <v>85</v>
      </c>
      <c r="C1875" s="9" t="s">
        <v>4187</v>
      </c>
      <c r="D1875" s="9" t="s">
        <v>4735</v>
      </c>
      <c r="E1875" s="9">
        <v>1.2577365925700752</v>
      </c>
    </row>
    <row r="1876" spans="1:5" ht="36.75" x14ac:dyDescent="0.25">
      <c r="A1876" s="9" t="s">
        <v>164</v>
      </c>
      <c r="B1876" s="9" t="s">
        <v>85</v>
      </c>
      <c r="C1876" s="9" t="s">
        <v>4187</v>
      </c>
      <c r="D1876" s="9" t="s">
        <v>4736</v>
      </c>
      <c r="E1876" s="9">
        <v>1.2577365925700752</v>
      </c>
    </row>
    <row r="1877" spans="1:5" ht="36.75" x14ac:dyDescent="0.25">
      <c r="A1877" s="9" t="s">
        <v>164</v>
      </c>
      <c r="B1877" s="9" t="s">
        <v>85</v>
      </c>
      <c r="C1877" s="9" t="s">
        <v>4187</v>
      </c>
      <c r="D1877" s="9" t="s">
        <v>4737</v>
      </c>
      <c r="E1877" s="9">
        <v>7.047024143664685</v>
      </c>
    </row>
    <row r="1878" spans="1:5" ht="36.75" x14ac:dyDescent="0.25">
      <c r="A1878" s="9" t="s">
        <v>164</v>
      </c>
      <c r="B1878" s="9" t="s">
        <v>85</v>
      </c>
      <c r="C1878" s="9" t="s">
        <v>4187</v>
      </c>
      <c r="D1878" s="9" t="s">
        <v>4738</v>
      </c>
      <c r="E1878" s="9">
        <v>7.047024143664685</v>
      </c>
    </row>
    <row r="1879" spans="1:5" ht="36.75" x14ac:dyDescent="0.25">
      <c r="A1879" s="9" t="s">
        <v>164</v>
      </c>
      <c r="B1879" s="9" t="s">
        <v>85</v>
      </c>
      <c r="C1879" s="9" t="s">
        <v>4187</v>
      </c>
      <c r="D1879" s="9" t="s">
        <v>4739</v>
      </c>
      <c r="E1879" s="9">
        <v>0.94330244442755629</v>
      </c>
    </row>
    <row r="1880" spans="1:5" ht="36.75" x14ac:dyDescent="0.25">
      <c r="A1880" s="9" t="s">
        <v>164</v>
      </c>
      <c r="B1880" s="9" t="s">
        <v>85</v>
      </c>
      <c r="C1880" s="9" t="s">
        <v>4187</v>
      </c>
      <c r="D1880" s="9" t="s">
        <v>4740</v>
      </c>
      <c r="E1880" s="9">
        <v>6.1838715801362021</v>
      </c>
    </row>
    <row r="1881" spans="1:5" ht="36.75" x14ac:dyDescent="0.25">
      <c r="A1881" s="9" t="s">
        <v>164</v>
      </c>
      <c r="B1881" s="9" t="s">
        <v>85</v>
      </c>
      <c r="C1881" s="9" t="s">
        <v>4187</v>
      </c>
      <c r="D1881" s="9" t="s">
        <v>4741</v>
      </c>
      <c r="E1881" s="9">
        <v>5.6536492911115621</v>
      </c>
    </row>
    <row r="1882" spans="1:5" ht="36.75" x14ac:dyDescent="0.25">
      <c r="A1882" s="9" t="s">
        <v>164</v>
      </c>
      <c r="B1882" s="9" t="s">
        <v>85</v>
      </c>
      <c r="C1882" s="9" t="s">
        <v>4187</v>
      </c>
      <c r="D1882" s="9" t="s">
        <v>4742</v>
      </c>
      <c r="E1882" s="9">
        <v>1.152925209855902</v>
      </c>
    </row>
    <row r="1883" spans="1:5" ht="36.75" x14ac:dyDescent="0.25">
      <c r="A1883" s="9" t="s">
        <v>164</v>
      </c>
      <c r="B1883" s="9" t="s">
        <v>85</v>
      </c>
      <c r="C1883" s="9" t="s">
        <v>4187</v>
      </c>
      <c r="D1883" s="9" t="s">
        <v>4743</v>
      </c>
      <c r="E1883" s="9">
        <v>1.152925209855902</v>
      </c>
    </row>
    <row r="1884" spans="1:5" ht="36.75" x14ac:dyDescent="0.25">
      <c r="A1884" s="9" t="s">
        <v>164</v>
      </c>
      <c r="B1884" s="9" t="s">
        <v>85</v>
      </c>
      <c r="C1884" s="9" t="s">
        <v>4187</v>
      </c>
      <c r="D1884" s="9" t="s">
        <v>4744</v>
      </c>
      <c r="E1884" s="9">
        <v>1.1652559607634518</v>
      </c>
    </row>
    <row r="1885" spans="1:5" ht="36.75" x14ac:dyDescent="0.25">
      <c r="A1885" s="9" t="s">
        <v>164</v>
      </c>
      <c r="B1885" s="9" t="s">
        <v>85</v>
      </c>
      <c r="C1885" s="9" t="s">
        <v>4187</v>
      </c>
      <c r="D1885" s="9" t="s">
        <v>4745</v>
      </c>
      <c r="E1885" s="9">
        <v>1.1652559607634518</v>
      </c>
    </row>
    <row r="1886" spans="1:5" ht="36.75" x14ac:dyDescent="0.25">
      <c r="A1886" s="9" t="s">
        <v>164</v>
      </c>
      <c r="B1886" s="9" t="s">
        <v>85</v>
      </c>
      <c r="C1886" s="9" t="s">
        <v>4187</v>
      </c>
      <c r="D1886" s="9" t="s">
        <v>4746</v>
      </c>
      <c r="E1886" s="9">
        <v>1.1652559607634518</v>
      </c>
    </row>
    <row r="1887" spans="1:5" ht="36.75" x14ac:dyDescent="0.25">
      <c r="A1887" s="9" t="s">
        <v>164</v>
      </c>
      <c r="B1887" s="9" t="s">
        <v>85</v>
      </c>
      <c r="C1887" s="9" t="s">
        <v>4187</v>
      </c>
      <c r="D1887" s="9" t="s">
        <v>4747</v>
      </c>
      <c r="E1887" s="9">
        <v>1.1652559607634518</v>
      </c>
    </row>
    <row r="1888" spans="1:5" ht="36.75" x14ac:dyDescent="0.25">
      <c r="A1888" s="9" t="s">
        <v>164</v>
      </c>
      <c r="B1888" s="9" t="s">
        <v>85</v>
      </c>
      <c r="C1888" s="9" t="s">
        <v>4187</v>
      </c>
      <c r="D1888" s="9" t="s">
        <v>4748</v>
      </c>
      <c r="E1888" s="9">
        <v>1.1652559607634518</v>
      </c>
    </row>
    <row r="1889" spans="1:5" ht="36.75" x14ac:dyDescent="0.25">
      <c r="A1889" s="9" t="s">
        <v>164</v>
      </c>
      <c r="B1889" s="9" t="s">
        <v>85</v>
      </c>
      <c r="C1889" s="9" t="s">
        <v>4187</v>
      </c>
      <c r="D1889" s="9" t="s">
        <v>4749</v>
      </c>
      <c r="E1889" s="9">
        <v>1.1652559607634518</v>
      </c>
    </row>
    <row r="1890" spans="1:5" ht="36.75" x14ac:dyDescent="0.25">
      <c r="A1890" s="9" t="s">
        <v>164</v>
      </c>
      <c r="B1890" s="9" t="s">
        <v>85</v>
      </c>
      <c r="C1890" s="9" t="s">
        <v>4187</v>
      </c>
      <c r="D1890" s="9" t="s">
        <v>4750</v>
      </c>
      <c r="E1890" s="9">
        <v>1.1652559607634518</v>
      </c>
    </row>
    <row r="1891" spans="1:5" ht="36.75" x14ac:dyDescent="0.25">
      <c r="A1891" s="9" t="s">
        <v>164</v>
      </c>
      <c r="B1891" s="9" t="s">
        <v>85</v>
      </c>
      <c r="C1891" s="9" t="s">
        <v>4187</v>
      </c>
      <c r="D1891" s="9" t="s">
        <v>4751</v>
      </c>
      <c r="E1891" s="9">
        <v>1.1652559607634518</v>
      </c>
    </row>
    <row r="1892" spans="1:5" ht="36.75" x14ac:dyDescent="0.25">
      <c r="A1892" s="9" t="s">
        <v>164</v>
      </c>
      <c r="B1892" s="9" t="s">
        <v>85</v>
      </c>
      <c r="C1892" s="9" t="s">
        <v>4187</v>
      </c>
      <c r="D1892" s="9" t="s">
        <v>4752</v>
      </c>
      <c r="E1892" s="9">
        <v>9.926254480577553</v>
      </c>
    </row>
    <row r="1893" spans="1:5" ht="36.75" x14ac:dyDescent="0.25">
      <c r="A1893" s="9" t="s">
        <v>164</v>
      </c>
      <c r="B1893" s="9" t="s">
        <v>85</v>
      </c>
      <c r="C1893" s="9" t="s">
        <v>4187</v>
      </c>
      <c r="D1893" s="9" t="s">
        <v>4753</v>
      </c>
      <c r="E1893" s="9">
        <v>9.926254480577553</v>
      </c>
    </row>
    <row r="1894" spans="1:5" ht="36.75" x14ac:dyDescent="0.25">
      <c r="A1894" s="9" t="s">
        <v>164</v>
      </c>
      <c r="B1894" s="9" t="s">
        <v>85</v>
      </c>
      <c r="C1894" s="9" t="s">
        <v>4187</v>
      </c>
      <c r="D1894" s="9" t="s">
        <v>4754</v>
      </c>
      <c r="E1894" s="9">
        <v>6.6154478619004422</v>
      </c>
    </row>
    <row r="1895" spans="1:5" ht="36.75" x14ac:dyDescent="0.25">
      <c r="A1895" s="9" t="s">
        <v>164</v>
      </c>
      <c r="B1895" s="9" t="s">
        <v>85</v>
      </c>
      <c r="C1895" s="9" t="s">
        <v>4187</v>
      </c>
      <c r="D1895" s="9" t="s">
        <v>4755</v>
      </c>
      <c r="E1895" s="9">
        <v>9.1309210470405926</v>
      </c>
    </row>
    <row r="1896" spans="1:5" ht="36.75" x14ac:dyDescent="0.25">
      <c r="A1896" s="9" t="s">
        <v>164</v>
      </c>
      <c r="B1896" s="9" t="s">
        <v>85</v>
      </c>
      <c r="C1896" s="9" t="s">
        <v>4187</v>
      </c>
      <c r="D1896" s="9" t="s">
        <v>4756</v>
      </c>
      <c r="E1896" s="9">
        <v>9.1309210470405926</v>
      </c>
    </row>
    <row r="1897" spans="1:5" ht="36.75" x14ac:dyDescent="0.25">
      <c r="A1897" s="9" t="s">
        <v>164</v>
      </c>
      <c r="B1897" s="9" t="s">
        <v>85</v>
      </c>
      <c r="C1897" s="9" t="s">
        <v>4187</v>
      </c>
      <c r="D1897" s="9" t="s">
        <v>4757</v>
      </c>
      <c r="E1897" s="9">
        <v>6.085225572875804</v>
      </c>
    </row>
    <row r="1898" spans="1:5" ht="36.75" x14ac:dyDescent="0.25">
      <c r="A1898" s="9" t="s">
        <v>164</v>
      </c>
      <c r="B1898" s="9" t="s">
        <v>85</v>
      </c>
      <c r="C1898" s="9" t="s">
        <v>4187</v>
      </c>
      <c r="D1898" s="9" t="s">
        <v>4758</v>
      </c>
      <c r="E1898" s="9">
        <v>1.2577365925700752</v>
      </c>
    </row>
    <row r="1899" spans="1:5" ht="36.75" x14ac:dyDescent="0.25">
      <c r="A1899" s="9" t="s">
        <v>164</v>
      </c>
      <c r="B1899" s="9" t="s">
        <v>85</v>
      </c>
      <c r="C1899" s="9" t="s">
        <v>4187</v>
      </c>
      <c r="D1899" s="9" t="s">
        <v>4759</v>
      </c>
      <c r="E1899" s="9">
        <v>1.2577365925700752</v>
      </c>
    </row>
    <row r="1900" spans="1:5" ht="36.75" x14ac:dyDescent="0.25">
      <c r="A1900" s="9" t="s">
        <v>164</v>
      </c>
      <c r="B1900" s="9" t="s">
        <v>85</v>
      </c>
      <c r="C1900" s="9" t="s">
        <v>4187</v>
      </c>
      <c r="D1900" s="9" t="s">
        <v>4760</v>
      </c>
      <c r="E1900" s="9">
        <v>1.2577365925700752</v>
      </c>
    </row>
    <row r="1901" spans="1:5" ht="36.75" x14ac:dyDescent="0.25">
      <c r="A1901" s="9" t="s">
        <v>164</v>
      </c>
      <c r="B1901" s="9" t="s">
        <v>85</v>
      </c>
      <c r="C1901" s="9" t="s">
        <v>4187</v>
      </c>
      <c r="D1901" s="9" t="s">
        <v>4761</v>
      </c>
      <c r="E1901" s="9">
        <v>1.2577365925700752</v>
      </c>
    </row>
    <row r="1902" spans="1:5" ht="36.75" x14ac:dyDescent="0.25">
      <c r="A1902" s="9" t="s">
        <v>164</v>
      </c>
      <c r="B1902" s="9" t="s">
        <v>85</v>
      </c>
      <c r="C1902" s="9" t="s">
        <v>4187</v>
      </c>
      <c r="D1902" s="9" t="s">
        <v>4762</v>
      </c>
      <c r="E1902" s="9">
        <v>1.2577365925700752</v>
      </c>
    </row>
    <row r="1903" spans="1:5" ht="36.75" x14ac:dyDescent="0.25">
      <c r="A1903" s="9" t="s">
        <v>164</v>
      </c>
      <c r="B1903" s="9" t="s">
        <v>85</v>
      </c>
      <c r="C1903" s="9" t="s">
        <v>4187</v>
      </c>
      <c r="D1903" s="9" t="s">
        <v>4763</v>
      </c>
      <c r="E1903" s="9">
        <v>1.2577365925700752</v>
      </c>
    </row>
    <row r="1904" spans="1:5" ht="36.75" x14ac:dyDescent="0.25">
      <c r="A1904" s="9" t="s">
        <v>164</v>
      </c>
      <c r="B1904" s="9" t="s">
        <v>85</v>
      </c>
      <c r="C1904" s="9" t="s">
        <v>4187</v>
      </c>
      <c r="D1904" s="9" t="s">
        <v>4764</v>
      </c>
      <c r="E1904" s="9">
        <v>1.2577365925700752</v>
      </c>
    </row>
    <row r="1905" spans="1:5" ht="36.75" x14ac:dyDescent="0.25">
      <c r="A1905" s="9" t="s">
        <v>164</v>
      </c>
      <c r="B1905" s="9" t="s">
        <v>85</v>
      </c>
      <c r="C1905" s="9" t="s">
        <v>4187</v>
      </c>
      <c r="D1905" s="9" t="s">
        <v>4765</v>
      </c>
      <c r="E1905" s="9">
        <v>1.2577365925700752</v>
      </c>
    </row>
    <row r="1906" spans="1:5" ht="36.75" x14ac:dyDescent="0.25">
      <c r="A1906" s="9" t="s">
        <v>164</v>
      </c>
      <c r="B1906" s="9" t="s">
        <v>85</v>
      </c>
      <c r="C1906" s="9" t="s">
        <v>4187</v>
      </c>
      <c r="D1906" s="9" t="s">
        <v>4766</v>
      </c>
      <c r="E1906" s="9">
        <v>9.926254480577553</v>
      </c>
    </row>
    <row r="1907" spans="1:5" ht="36.75" x14ac:dyDescent="0.25">
      <c r="A1907" s="9" t="s">
        <v>164</v>
      </c>
      <c r="B1907" s="9" t="s">
        <v>85</v>
      </c>
      <c r="C1907" s="9" t="s">
        <v>4187</v>
      </c>
      <c r="D1907" s="9" t="s">
        <v>4767</v>
      </c>
      <c r="E1907" s="9">
        <v>9.926254480577553</v>
      </c>
    </row>
    <row r="1908" spans="1:5" ht="36.75" x14ac:dyDescent="0.25">
      <c r="A1908" s="9" t="s">
        <v>164</v>
      </c>
      <c r="B1908" s="9" t="s">
        <v>85</v>
      </c>
      <c r="C1908" s="9" t="s">
        <v>4187</v>
      </c>
      <c r="D1908" s="9" t="s">
        <v>4768</v>
      </c>
      <c r="E1908" s="9">
        <v>6.6154478619004422</v>
      </c>
    </row>
    <row r="1909" spans="1:5" ht="36.75" x14ac:dyDescent="0.25">
      <c r="A1909" s="9" t="s">
        <v>164</v>
      </c>
      <c r="B1909" s="9" t="s">
        <v>85</v>
      </c>
      <c r="C1909" s="9" t="s">
        <v>4187</v>
      </c>
      <c r="D1909" s="9" t="s">
        <v>4769</v>
      </c>
      <c r="E1909" s="9">
        <v>9.1309210470405926</v>
      </c>
    </row>
    <row r="1910" spans="1:5" ht="36.75" x14ac:dyDescent="0.25">
      <c r="A1910" s="9" t="s">
        <v>164</v>
      </c>
      <c r="B1910" s="9" t="s">
        <v>85</v>
      </c>
      <c r="C1910" s="9" t="s">
        <v>4187</v>
      </c>
      <c r="D1910" s="9" t="s">
        <v>4770</v>
      </c>
      <c r="E1910" s="9">
        <v>9.1309210470405926</v>
      </c>
    </row>
    <row r="1911" spans="1:5" ht="36.75" x14ac:dyDescent="0.25">
      <c r="A1911" s="9" t="s">
        <v>164</v>
      </c>
      <c r="B1911" s="9" t="s">
        <v>85</v>
      </c>
      <c r="C1911" s="9" t="s">
        <v>4187</v>
      </c>
      <c r="D1911" s="9" t="s">
        <v>4771</v>
      </c>
      <c r="E1911" s="9">
        <v>6.085225572875804</v>
      </c>
    </row>
    <row r="1912" spans="1:5" ht="36.75" x14ac:dyDescent="0.25">
      <c r="A1912" s="9" t="s">
        <v>164</v>
      </c>
      <c r="B1912" s="9" t="s">
        <v>85</v>
      </c>
      <c r="C1912" s="9" t="s">
        <v>4187</v>
      </c>
      <c r="D1912" s="9" t="s">
        <v>4772</v>
      </c>
      <c r="E1912" s="9">
        <v>1.2577365925700752</v>
      </c>
    </row>
    <row r="1913" spans="1:5" ht="36.75" x14ac:dyDescent="0.25">
      <c r="A1913" s="9" t="s">
        <v>164</v>
      </c>
      <c r="B1913" s="9" t="s">
        <v>85</v>
      </c>
      <c r="C1913" s="9" t="s">
        <v>4187</v>
      </c>
      <c r="D1913" s="9" t="s">
        <v>4773</v>
      </c>
      <c r="E1913" s="9">
        <v>1.2577365925700752</v>
      </c>
    </row>
    <row r="1914" spans="1:5" ht="36.75" x14ac:dyDescent="0.25">
      <c r="A1914" s="9" t="s">
        <v>164</v>
      </c>
      <c r="B1914" s="9" t="s">
        <v>85</v>
      </c>
      <c r="C1914" s="9" t="s">
        <v>4187</v>
      </c>
      <c r="D1914" s="9" t="s">
        <v>4774</v>
      </c>
      <c r="E1914" s="9">
        <v>1.2577365925700752</v>
      </c>
    </row>
    <row r="1915" spans="1:5" ht="36.75" x14ac:dyDescent="0.25">
      <c r="A1915" s="9" t="s">
        <v>164</v>
      </c>
      <c r="B1915" s="9" t="s">
        <v>85</v>
      </c>
      <c r="C1915" s="9" t="s">
        <v>4187</v>
      </c>
      <c r="D1915" s="9" t="s">
        <v>4775</v>
      </c>
      <c r="E1915" s="9">
        <v>1.2577365925700752</v>
      </c>
    </row>
    <row r="1916" spans="1:5" ht="36.75" x14ac:dyDescent="0.25">
      <c r="A1916" s="9" t="s">
        <v>164</v>
      </c>
      <c r="B1916" s="9" t="s">
        <v>85</v>
      </c>
      <c r="C1916" s="9" t="s">
        <v>4187</v>
      </c>
      <c r="D1916" s="9" t="s">
        <v>4776</v>
      </c>
      <c r="E1916" s="9">
        <v>1.2577365925700752</v>
      </c>
    </row>
    <row r="1917" spans="1:5" ht="36.75" x14ac:dyDescent="0.25">
      <c r="A1917" s="9" t="s">
        <v>164</v>
      </c>
      <c r="B1917" s="9" t="s">
        <v>85</v>
      </c>
      <c r="C1917" s="9" t="s">
        <v>4187</v>
      </c>
      <c r="D1917" s="9" t="s">
        <v>4777</v>
      </c>
      <c r="E1917" s="9">
        <v>1.2577365925700752</v>
      </c>
    </row>
    <row r="1918" spans="1:5" ht="36.75" x14ac:dyDescent="0.25">
      <c r="A1918" s="9" t="s">
        <v>164</v>
      </c>
      <c r="B1918" s="9" t="s">
        <v>85</v>
      </c>
      <c r="C1918" s="9" t="s">
        <v>4187</v>
      </c>
      <c r="D1918" s="9" t="s">
        <v>4778</v>
      </c>
      <c r="E1918" s="9">
        <v>1.2577365925700752</v>
      </c>
    </row>
    <row r="1919" spans="1:5" ht="36.75" x14ac:dyDescent="0.25">
      <c r="A1919" s="9" t="s">
        <v>164</v>
      </c>
      <c r="B1919" s="9" t="s">
        <v>85</v>
      </c>
      <c r="C1919" s="9" t="s">
        <v>4187</v>
      </c>
      <c r="D1919" s="9" t="s">
        <v>4779</v>
      </c>
      <c r="E1919" s="9">
        <v>1.2577365925700752</v>
      </c>
    </row>
    <row r="1920" spans="1:5" ht="36.75" x14ac:dyDescent="0.25">
      <c r="A1920" s="9" t="s">
        <v>164</v>
      </c>
      <c r="B1920" s="9" t="s">
        <v>85</v>
      </c>
      <c r="C1920" s="9" t="s">
        <v>4187</v>
      </c>
      <c r="D1920" s="9" t="s">
        <v>4780</v>
      </c>
      <c r="E1920" s="9">
        <v>9.926254480577553</v>
      </c>
    </row>
    <row r="1921" spans="1:5" ht="36.75" x14ac:dyDescent="0.25">
      <c r="A1921" s="9" t="s">
        <v>164</v>
      </c>
      <c r="B1921" s="9" t="s">
        <v>85</v>
      </c>
      <c r="C1921" s="9" t="s">
        <v>4187</v>
      </c>
      <c r="D1921" s="9" t="s">
        <v>4781</v>
      </c>
      <c r="E1921" s="9">
        <v>9.926254480577553</v>
      </c>
    </row>
    <row r="1922" spans="1:5" ht="36.75" x14ac:dyDescent="0.25">
      <c r="A1922" s="9" t="s">
        <v>164</v>
      </c>
      <c r="B1922" s="9" t="s">
        <v>85</v>
      </c>
      <c r="C1922" s="9" t="s">
        <v>4187</v>
      </c>
      <c r="D1922" s="9" t="s">
        <v>4782</v>
      </c>
      <c r="E1922" s="9">
        <v>6.6154478619004422</v>
      </c>
    </row>
    <row r="1923" spans="1:5" ht="36.75" x14ac:dyDescent="0.25">
      <c r="A1923" s="9" t="s">
        <v>164</v>
      </c>
      <c r="B1923" s="9" t="s">
        <v>85</v>
      </c>
      <c r="C1923" s="9" t="s">
        <v>4187</v>
      </c>
      <c r="D1923" s="9" t="s">
        <v>4783</v>
      </c>
      <c r="E1923" s="9">
        <v>9.1309210470405926</v>
      </c>
    </row>
    <row r="1924" spans="1:5" ht="36.75" x14ac:dyDescent="0.25">
      <c r="A1924" s="9" t="s">
        <v>164</v>
      </c>
      <c r="B1924" s="9" t="s">
        <v>85</v>
      </c>
      <c r="C1924" s="9" t="s">
        <v>4187</v>
      </c>
      <c r="D1924" s="9" t="s">
        <v>4784</v>
      </c>
      <c r="E1924" s="9">
        <v>9.1309210470405926</v>
      </c>
    </row>
    <row r="1925" spans="1:5" ht="36.75" x14ac:dyDescent="0.25">
      <c r="A1925" s="9" t="s">
        <v>164</v>
      </c>
      <c r="B1925" s="9" t="s">
        <v>85</v>
      </c>
      <c r="C1925" s="9" t="s">
        <v>4187</v>
      </c>
      <c r="D1925" s="9" t="s">
        <v>4785</v>
      </c>
      <c r="E1925" s="9">
        <v>6.085225572875804</v>
      </c>
    </row>
    <row r="1926" spans="1:5" ht="36.75" x14ac:dyDescent="0.25">
      <c r="A1926" s="9" t="s">
        <v>164</v>
      </c>
      <c r="B1926" s="9" t="s">
        <v>85</v>
      </c>
      <c r="C1926" s="9" t="s">
        <v>4187</v>
      </c>
      <c r="D1926" s="9" t="s">
        <v>4786</v>
      </c>
      <c r="E1926" s="9">
        <v>1.2577365925700752</v>
      </c>
    </row>
    <row r="1927" spans="1:5" ht="36.75" x14ac:dyDescent="0.25">
      <c r="A1927" s="9" t="s">
        <v>164</v>
      </c>
      <c r="B1927" s="9" t="s">
        <v>85</v>
      </c>
      <c r="C1927" s="9" t="s">
        <v>4187</v>
      </c>
      <c r="D1927" s="9" t="s">
        <v>4787</v>
      </c>
      <c r="E1927" s="9">
        <v>1.2577365925700752</v>
      </c>
    </row>
    <row r="1928" spans="1:5" ht="36.75" x14ac:dyDescent="0.25">
      <c r="A1928" s="9" t="s">
        <v>164</v>
      </c>
      <c r="B1928" s="9" t="s">
        <v>85</v>
      </c>
      <c r="C1928" s="9" t="s">
        <v>4187</v>
      </c>
      <c r="D1928" s="9" t="s">
        <v>4788</v>
      </c>
      <c r="E1928" s="9">
        <v>1.2577365925700752</v>
      </c>
    </row>
    <row r="1929" spans="1:5" ht="36.75" x14ac:dyDescent="0.25">
      <c r="A1929" s="9" t="s">
        <v>164</v>
      </c>
      <c r="B1929" s="9" t="s">
        <v>85</v>
      </c>
      <c r="C1929" s="9" t="s">
        <v>4187</v>
      </c>
      <c r="D1929" s="9" t="s">
        <v>4789</v>
      </c>
      <c r="E1929" s="9">
        <v>1.2577365925700752</v>
      </c>
    </row>
    <row r="1930" spans="1:5" ht="36.75" x14ac:dyDescent="0.25">
      <c r="A1930" s="9" t="s">
        <v>164</v>
      </c>
      <c r="B1930" s="9" t="s">
        <v>85</v>
      </c>
      <c r="C1930" s="9" t="s">
        <v>4187</v>
      </c>
      <c r="D1930" s="9" t="s">
        <v>4790</v>
      </c>
      <c r="E1930" s="9">
        <v>1.2577365925700752</v>
      </c>
    </row>
    <row r="1931" spans="1:5" ht="36.75" x14ac:dyDescent="0.25">
      <c r="A1931" s="9" t="s">
        <v>164</v>
      </c>
      <c r="B1931" s="9" t="s">
        <v>85</v>
      </c>
      <c r="C1931" s="9" t="s">
        <v>4187</v>
      </c>
      <c r="D1931" s="9" t="s">
        <v>4791</v>
      </c>
      <c r="E1931" s="9">
        <v>1.2577365925700752</v>
      </c>
    </row>
    <row r="1932" spans="1:5" ht="36.75" x14ac:dyDescent="0.25">
      <c r="A1932" s="9" t="s">
        <v>164</v>
      </c>
      <c r="B1932" s="9" t="s">
        <v>85</v>
      </c>
      <c r="C1932" s="9" t="s">
        <v>4187</v>
      </c>
      <c r="D1932" s="9" t="s">
        <v>4792</v>
      </c>
      <c r="E1932" s="9">
        <v>9.926254480577553</v>
      </c>
    </row>
    <row r="1933" spans="1:5" ht="36.75" x14ac:dyDescent="0.25">
      <c r="A1933" s="9" t="s">
        <v>164</v>
      </c>
      <c r="B1933" s="9" t="s">
        <v>85</v>
      </c>
      <c r="C1933" s="9" t="s">
        <v>4187</v>
      </c>
      <c r="D1933" s="9" t="s">
        <v>4793</v>
      </c>
      <c r="E1933" s="9">
        <v>9.926254480577553</v>
      </c>
    </row>
    <row r="1934" spans="1:5" ht="36.75" x14ac:dyDescent="0.25">
      <c r="A1934" s="9" t="s">
        <v>164</v>
      </c>
      <c r="B1934" s="9" t="s">
        <v>85</v>
      </c>
      <c r="C1934" s="9" t="s">
        <v>4187</v>
      </c>
      <c r="D1934" s="9" t="s">
        <v>4794</v>
      </c>
      <c r="E1934" s="9">
        <v>9.1309210470405926</v>
      </c>
    </row>
    <row r="1935" spans="1:5" ht="36.75" x14ac:dyDescent="0.25">
      <c r="A1935" s="9" t="s">
        <v>164</v>
      </c>
      <c r="B1935" s="9" t="s">
        <v>85</v>
      </c>
      <c r="C1935" s="9" t="s">
        <v>4187</v>
      </c>
      <c r="D1935" s="9" t="s">
        <v>4795</v>
      </c>
      <c r="E1935" s="9">
        <v>9.1309210470405926</v>
      </c>
    </row>
    <row r="1936" spans="1:5" ht="36.75" x14ac:dyDescent="0.25">
      <c r="A1936" s="9" t="s">
        <v>164</v>
      </c>
      <c r="B1936" s="9" t="s">
        <v>85</v>
      </c>
      <c r="C1936" s="9" t="s">
        <v>4187</v>
      </c>
      <c r="D1936" s="9" t="s">
        <v>4796</v>
      </c>
      <c r="E1936" s="9">
        <v>6.5168018546400468</v>
      </c>
    </row>
    <row r="1937" spans="1:5" ht="36.75" x14ac:dyDescent="0.25">
      <c r="A1937" s="9" t="s">
        <v>164</v>
      </c>
      <c r="B1937" s="9" t="s">
        <v>85</v>
      </c>
      <c r="C1937" s="9" t="s">
        <v>4187</v>
      </c>
      <c r="D1937" s="9" t="s">
        <v>4797</v>
      </c>
      <c r="E1937" s="9">
        <v>6.5168018546400468</v>
      </c>
    </row>
    <row r="1938" spans="1:5" ht="36.75" x14ac:dyDescent="0.25">
      <c r="A1938" s="9" t="s">
        <v>164</v>
      </c>
      <c r="B1938" s="9" t="s">
        <v>85</v>
      </c>
      <c r="C1938" s="9" t="s">
        <v>4187</v>
      </c>
      <c r="D1938" s="9" t="s">
        <v>4798</v>
      </c>
      <c r="E1938" s="9">
        <v>6.5168018546400468</v>
      </c>
    </row>
    <row r="1939" spans="1:5" ht="36.75" x14ac:dyDescent="0.25">
      <c r="A1939" s="9" t="s">
        <v>164</v>
      </c>
      <c r="B1939" s="9" t="s">
        <v>85</v>
      </c>
      <c r="C1939" s="9" t="s">
        <v>4187</v>
      </c>
      <c r="D1939" s="9" t="s">
        <v>4799</v>
      </c>
      <c r="E1939" s="9">
        <v>6.5168018546400468</v>
      </c>
    </row>
    <row r="1940" spans="1:5" ht="36.75" x14ac:dyDescent="0.25">
      <c r="A1940" s="9" t="s">
        <v>164</v>
      </c>
      <c r="B1940" s="9" t="s">
        <v>85</v>
      </c>
      <c r="C1940" s="9" t="s">
        <v>4187</v>
      </c>
      <c r="D1940" s="9" t="s">
        <v>4800</v>
      </c>
      <c r="E1940" s="9">
        <v>1.3193903471078237</v>
      </c>
    </row>
    <row r="1941" spans="1:5" ht="36.75" x14ac:dyDescent="0.25">
      <c r="A1941" s="9" t="s">
        <v>164</v>
      </c>
      <c r="B1941" s="9" t="s">
        <v>85</v>
      </c>
      <c r="C1941" s="9" t="s">
        <v>4187</v>
      </c>
      <c r="D1941" s="9" t="s">
        <v>4801</v>
      </c>
      <c r="E1941" s="9">
        <v>1.3193903471078237</v>
      </c>
    </row>
    <row r="1942" spans="1:5" ht="36.75" x14ac:dyDescent="0.25">
      <c r="A1942" s="9" t="s">
        <v>164</v>
      </c>
      <c r="B1942" s="9" t="s">
        <v>85</v>
      </c>
      <c r="C1942" s="9" t="s">
        <v>4187</v>
      </c>
      <c r="D1942" s="9" t="s">
        <v>4802</v>
      </c>
      <c r="E1942" s="9">
        <v>1.3193903471078237</v>
      </c>
    </row>
    <row r="1943" spans="1:5" ht="36.75" x14ac:dyDescent="0.25">
      <c r="A1943" s="9" t="s">
        <v>164</v>
      </c>
      <c r="B1943" s="9" t="s">
        <v>85</v>
      </c>
      <c r="C1943" s="9" t="s">
        <v>4187</v>
      </c>
      <c r="D1943" s="9" t="s">
        <v>4803</v>
      </c>
      <c r="E1943" s="9">
        <v>1.3193903471078237</v>
      </c>
    </row>
    <row r="1944" spans="1:5" ht="36.75" x14ac:dyDescent="0.25">
      <c r="A1944" s="9" t="s">
        <v>164</v>
      </c>
      <c r="B1944" s="9" t="s">
        <v>85</v>
      </c>
      <c r="C1944" s="9" t="s">
        <v>4187</v>
      </c>
      <c r="D1944" s="9" t="s">
        <v>4804</v>
      </c>
      <c r="E1944" s="9">
        <v>1.2577365925700752</v>
      </c>
    </row>
    <row r="1945" spans="1:5" ht="36.75" x14ac:dyDescent="0.25">
      <c r="A1945" s="9" t="s">
        <v>164</v>
      </c>
      <c r="B1945" s="9" t="s">
        <v>85</v>
      </c>
      <c r="C1945" s="9" t="s">
        <v>4187</v>
      </c>
      <c r="D1945" s="9" t="s">
        <v>4805</v>
      </c>
      <c r="E1945" s="9">
        <v>1.2577365925700752</v>
      </c>
    </row>
    <row r="1946" spans="1:5" ht="36.75" x14ac:dyDescent="0.25">
      <c r="A1946" s="9" t="s">
        <v>164</v>
      </c>
      <c r="B1946" s="9" t="s">
        <v>85</v>
      </c>
      <c r="C1946" s="9" t="s">
        <v>4187</v>
      </c>
      <c r="D1946" s="9" t="s">
        <v>4806</v>
      </c>
      <c r="E1946" s="9">
        <v>1.2577365925700752</v>
      </c>
    </row>
    <row r="1947" spans="1:5" ht="36.75" x14ac:dyDescent="0.25">
      <c r="A1947" s="9" t="s">
        <v>164</v>
      </c>
      <c r="B1947" s="9" t="s">
        <v>85</v>
      </c>
      <c r="C1947" s="9" t="s">
        <v>4187</v>
      </c>
      <c r="D1947" s="9" t="s">
        <v>4807</v>
      </c>
      <c r="E1947" s="9">
        <v>1.2577365925700752</v>
      </c>
    </row>
    <row r="1948" spans="1:5" ht="36.75" x14ac:dyDescent="0.25">
      <c r="A1948" s="9" t="s">
        <v>164</v>
      </c>
      <c r="B1948" s="9" t="s">
        <v>85</v>
      </c>
      <c r="C1948" s="9" t="s">
        <v>4187</v>
      </c>
      <c r="D1948" s="9" t="s">
        <v>4808</v>
      </c>
      <c r="E1948" s="9">
        <v>6.085225572875804</v>
      </c>
    </row>
    <row r="1949" spans="1:5" ht="36.75" x14ac:dyDescent="0.25">
      <c r="A1949" s="9" t="s">
        <v>164</v>
      </c>
      <c r="B1949" s="9" t="s">
        <v>85</v>
      </c>
      <c r="C1949" s="9" t="s">
        <v>4187</v>
      </c>
      <c r="D1949" s="9" t="s">
        <v>4809</v>
      </c>
      <c r="E1949" s="9">
        <v>6.085225572875804</v>
      </c>
    </row>
    <row r="1950" spans="1:5" ht="36.75" x14ac:dyDescent="0.25">
      <c r="A1950" s="9" t="s">
        <v>164</v>
      </c>
      <c r="B1950" s="9" t="s">
        <v>85</v>
      </c>
      <c r="C1950" s="9" t="s">
        <v>4187</v>
      </c>
      <c r="D1950" s="9" t="s">
        <v>4810</v>
      </c>
      <c r="E1950" s="9">
        <v>1.1652559607634518</v>
      </c>
    </row>
    <row r="1951" spans="1:5" ht="36.75" x14ac:dyDescent="0.25">
      <c r="A1951" s="9" t="s">
        <v>164</v>
      </c>
      <c r="B1951" s="9" t="s">
        <v>85</v>
      </c>
      <c r="C1951" s="9" t="s">
        <v>4187</v>
      </c>
      <c r="D1951" s="9" t="s">
        <v>4811</v>
      </c>
      <c r="E1951" s="9">
        <v>1.1652559607634518</v>
      </c>
    </row>
    <row r="1952" spans="1:5" ht="36.75" x14ac:dyDescent="0.25">
      <c r="A1952" s="9" t="s">
        <v>164</v>
      </c>
      <c r="B1952" s="9" t="s">
        <v>85</v>
      </c>
      <c r="C1952" s="9" t="s">
        <v>4187</v>
      </c>
      <c r="D1952" s="9" t="s">
        <v>4812</v>
      </c>
      <c r="E1952" s="9">
        <v>1.1652559607634518</v>
      </c>
    </row>
    <row r="1953" spans="1:5" ht="36.75" x14ac:dyDescent="0.25">
      <c r="A1953" s="9" t="s">
        <v>164</v>
      </c>
      <c r="B1953" s="9" t="s">
        <v>85</v>
      </c>
      <c r="C1953" s="9" t="s">
        <v>4187</v>
      </c>
      <c r="D1953" s="9" t="s">
        <v>4813</v>
      </c>
      <c r="E1953" s="9">
        <v>1.1652559607634518</v>
      </c>
    </row>
    <row r="1954" spans="1:5" ht="36.75" x14ac:dyDescent="0.25">
      <c r="A1954" s="9" t="s">
        <v>164</v>
      </c>
      <c r="B1954" s="9" t="s">
        <v>85</v>
      </c>
      <c r="C1954" s="9" t="s">
        <v>4187</v>
      </c>
      <c r="D1954" s="9" t="s">
        <v>4814</v>
      </c>
      <c r="E1954" s="9">
        <v>1.1652559607634518</v>
      </c>
    </row>
    <row r="1955" spans="1:5" ht="36.75" x14ac:dyDescent="0.25">
      <c r="A1955" s="9" t="s">
        <v>164</v>
      </c>
      <c r="B1955" s="9" t="s">
        <v>85</v>
      </c>
      <c r="C1955" s="9" t="s">
        <v>4187</v>
      </c>
      <c r="D1955" s="9" t="s">
        <v>4815</v>
      </c>
      <c r="E1955" s="9">
        <v>1.1652559607634518</v>
      </c>
    </row>
    <row r="1956" spans="1:5" ht="36.75" x14ac:dyDescent="0.25">
      <c r="A1956" s="9" t="s">
        <v>164</v>
      </c>
      <c r="B1956" s="9" t="s">
        <v>85</v>
      </c>
      <c r="C1956" s="9" t="s">
        <v>4187</v>
      </c>
      <c r="D1956" s="9" t="s">
        <v>4816</v>
      </c>
      <c r="E1956" s="9">
        <v>9.926254480577553</v>
      </c>
    </row>
    <row r="1957" spans="1:5" ht="36.75" x14ac:dyDescent="0.25">
      <c r="A1957" s="9" t="s">
        <v>164</v>
      </c>
      <c r="B1957" s="9" t="s">
        <v>85</v>
      </c>
      <c r="C1957" s="9" t="s">
        <v>4187</v>
      </c>
      <c r="D1957" s="9" t="s">
        <v>4817</v>
      </c>
      <c r="E1957" s="9">
        <v>9.926254480577553</v>
      </c>
    </row>
    <row r="1958" spans="1:5" ht="36.75" x14ac:dyDescent="0.25">
      <c r="A1958" s="9" t="s">
        <v>164</v>
      </c>
      <c r="B1958" s="9" t="s">
        <v>85</v>
      </c>
      <c r="C1958" s="9" t="s">
        <v>4187</v>
      </c>
      <c r="D1958" s="9" t="s">
        <v>4818</v>
      </c>
      <c r="E1958" s="9">
        <v>9.1309210470405926</v>
      </c>
    </row>
    <row r="1959" spans="1:5" ht="36.75" x14ac:dyDescent="0.25">
      <c r="A1959" s="9" t="s">
        <v>164</v>
      </c>
      <c r="B1959" s="9" t="s">
        <v>85</v>
      </c>
      <c r="C1959" s="9" t="s">
        <v>4187</v>
      </c>
      <c r="D1959" s="9" t="s">
        <v>4819</v>
      </c>
      <c r="E1959" s="9">
        <v>9.1309210470405926</v>
      </c>
    </row>
    <row r="1960" spans="1:5" ht="36.75" x14ac:dyDescent="0.25">
      <c r="A1960" s="9" t="s">
        <v>164</v>
      </c>
      <c r="B1960" s="9" t="s">
        <v>85</v>
      </c>
      <c r="C1960" s="9" t="s">
        <v>4187</v>
      </c>
      <c r="D1960" s="9" t="s">
        <v>4820</v>
      </c>
      <c r="E1960" s="9">
        <v>1.2577365925700752</v>
      </c>
    </row>
    <row r="1961" spans="1:5" ht="36.75" x14ac:dyDescent="0.25">
      <c r="A1961" s="9" t="s">
        <v>164</v>
      </c>
      <c r="B1961" s="9" t="s">
        <v>85</v>
      </c>
      <c r="C1961" s="9" t="s">
        <v>4187</v>
      </c>
      <c r="D1961" s="9" t="s">
        <v>4821</v>
      </c>
      <c r="E1961" s="9">
        <v>1.2577365925700752</v>
      </c>
    </row>
    <row r="1962" spans="1:5" ht="36.75" x14ac:dyDescent="0.25">
      <c r="A1962" s="9" t="s">
        <v>164</v>
      </c>
      <c r="B1962" s="9" t="s">
        <v>85</v>
      </c>
      <c r="C1962" s="9" t="s">
        <v>4187</v>
      </c>
      <c r="D1962" s="9" t="s">
        <v>4822</v>
      </c>
      <c r="E1962" s="9">
        <v>1.2577365925700752</v>
      </c>
    </row>
    <row r="1963" spans="1:5" ht="36.75" x14ac:dyDescent="0.25">
      <c r="A1963" s="9" t="s">
        <v>164</v>
      </c>
      <c r="B1963" s="9" t="s">
        <v>85</v>
      </c>
      <c r="C1963" s="9" t="s">
        <v>4187</v>
      </c>
      <c r="D1963" s="9" t="s">
        <v>4823</v>
      </c>
      <c r="E1963" s="9">
        <v>1.2577365925700752</v>
      </c>
    </row>
    <row r="1964" spans="1:5" ht="36.75" x14ac:dyDescent="0.25">
      <c r="A1964" s="9" t="s">
        <v>164</v>
      </c>
      <c r="B1964" s="9" t="s">
        <v>85</v>
      </c>
      <c r="C1964" s="9" t="s">
        <v>4187</v>
      </c>
      <c r="D1964" s="9" t="s">
        <v>4824</v>
      </c>
      <c r="E1964" s="9">
        <v>1.2577365925700752</v>
      </c>
    </row>
    <row r="1965" spans="1:5" ht="36.75" x14ac:dyDescent="0.25">
      <c r="A1965" s="9" t="s">
        <v>164</v>
      </c>
      <c r="B1965" s="9" t="s">
        <v>85</v>
      </c>
      <c r="C1965" s="9" t="s">
        <v>4187</v>
      </c>
      <c r="D1965" s="9" t="s">
        <v>4825</v>
      </c>
      <c r="E1965" s="9">
        <v>1.2577365925700752</v>
      </c>
    </row>
    <row r="1966" spans="1:5" ht="36.75" x14ac:dyDescent="0.25">
      <c r="A1966" s="9" t="s">
        <v>164</v>
      </c>
      <c r="B1966" s="9" t="s">
        <v>85</v>
      </c>
      <c r="C1966" s="9" t="s">
        <v>4187</v>
      </c>
      <c r="D1966" s="9" t="s">
        <v>4826</v>
      </c>
      <c r="E1966" s="9">
        <v>9.926254480577553</v>
      </c>
    </row>
    <row r="1967" spans="1:5" ht="36.75" x14ac:dyDescent="0.25">
      <c r="A1967" s="9" t="s">
        <v>164</v>
      </c>
      <c r="B1967" s="9" t="s">
        <v>85</v>
      </c>
      <c r="C1967" s="9" t="s">
        <v>4187</v>
      </c>
      <c r="D1967" s="9" t="s">
        <v>4827</v>
      </c>
      <c r="E1967" s="9">
        <v>9.926254480577553</v>
      </c>
    </row>
    <row r="1968" spans="1:5" ht="36.75" x14ac:dyDescent="0.25">
      <c r="A1968" s="9" t="s">
        <v>164</v>
      </c>
      <c r="B1968" s="9" t="s">
        <v>85</v>
      </c>
      <c r="C1968" s="9" t="s">
        <v>4187</v>
      </c>
      <c r="D1968" s="9" t="s">
        <v>4828</v>
      </c>
      <c r="E1968" s="9">
        <v>9.1309210470405926</v>
      </c>
    </row>
    <row r="1969" spans="1:5" ht="36.75" x14ac:dyDescent="0.25">
      <c r="A1969" s="9" t="s">
        <v>164</v>
      </c>
      <c r="B1969" s="9" t="s">
        <v>85</v>
      </c>
      <c r="C1969" s="9" t="s">
        <v>4187</v>
      </c>
      <c r="D1969" s="9" t="s">
        <v>4829</v>
      </c>
      <c r="E1969" s="9">
        <v>9.1309210470405926</v>
      </c>
    </row>
    <row r="1970" spans="1:5" ht="36.75" x14ac:dyDescent="0.25">
      <c r="A1970" s="9" t="s">
        <v>164</v>
      </c>
      <c r="B1970" s="9" t="s">
        <v>85</v>
      </c>
      <c r="C1970" s="9" t="s">
        <v>4187</v>
      </c>
      <c r="D1970" s="9" t="s">
        <v>4830</v>
      </c>
      <c r="E1970" s="9">
        <v>1.2577365925700752</v>
      </c>
    </row>
    <row r="1971" spans="1:5" ht="36.75" x14ac:dyDescent="0.25">
      <c r="A1971" s="9" t="s">
        <v>164</v>
      </c>
      <c r="B1971" s="9" t="s">
        <v>85</v>
      </c>
      <c r="C1971" s="9" t="s">
        <v>4187</v>
      </c>
      <c r="D1971" s="9" t="s">
        <v>4831</v>
      </c>
      <c r="E1971" s="9">
        <v>1.2577365925700752</v>
      </c>
    </row>
    <row r="1972" spans="1:5" ht="36.75" x14ac:dyDescent="0.25">
      <c r="A1972" s="9" t="s">
        <v>164</v>
      </c>
      <c r="B1972" s="9" t="s">
        <v>85</v>
      </c>
      <c r="C1972" s="9" t="s">
        <v>4187</v>
      </c>
      <c r="D1972" s="9" t="s">
        <v>4832</v>
      </c>
      <c r="E1972" s="9">
        <v>1.2577365925700752</v>
      </c>
    </row>
    <row r="1973" spans="1:5" ht="36.75" x14ac:dyDescent="0.25">
      <c r="A1973" s="9" t="s">
        <v>164</v>
      </c>
      <c r="B1973" s="9" t="s">
        <v>85</v>
      </c>
      <c r="C1973" s="9" t="s">
        <v>4187</v>
      </c>
      <c r="D1973" s="9" t="s">
        <v>4833</v>
      </c>
      <c r="E1973" s="9">
        <v>1.2577365925700752</v>
      </c>
    </row>
    <row r="1974" spans="1:5" ht="36.75" x14ac:dyDescent="0.25">
      <c r="A1974" s="9" t="s">
        <v>164</v>
      </c>
      <c r="B1974" s="9" t="s">
        <v>85</v>
      </c>
      <c r="C1974" s="9" t="s">
        <v>4187</v>
      </c>
      <c r="D1974" s="9" t="s">
        <v>4834</v>
      </c>
      <c r="E1974" s="9">
        <v>6.6154478619004422</v>
      </c>
    </row>
    <row r="1975" spans="1:5" ht="36.75" x14ac:dyDescent="0.25">
      <c r="A1975" s="9" t="s">
        <v>164</v>
      </c>
      <c r="B1975" s="9" t="s">
        <v>85</v>
      </c>
      <c r="C1975" s="9" t="s">
        <v>4187</v>
      </c>
      <c r="D1975" s="9" t="s">
        <v>4835</v>
      </c>
      <c r="E1975" s="9">
        <v>6.6154478619004422</v>
      </c>
    </row>
    <row r="1976" spans="1:5" ht="36.75" x14ac:dyDescent="0.25">
      <c r="A1976" s="9" t="s">
        <v>164</v>
      </c>
      <c r="B1976" s="9" t="s">
        <v>85</v>
      </c>
      <c r="C1976" s="9" t="s">
        <v>4187</v>
      </c>
      <c r="D1976" s="9" t="s">
        <v>4836</v>
      </c>
      <c r="E1976" s="9">
        <v>0.94330244442755629</v>
      </c>
    </row>
    <row r="1977" spans="1:5" ht="36.75" x14ac:dyDescent="0.25">
      <c r="A1977" s="9" t="s">
        <v>164</v>
      </c>
      <c r="B1977" s="9" t="s">
        <v>85</v>
      </c>
      <c r="C1977" s="9" t="s">
        <v>4187</v>
      </c>
      <c r="D1977" s="9" t="s">
        <v>4837</v>
      </c>
      <c r="E1977" s="9">
        <v>6.6154478619004422</v>
      </c>
    </row>
    <row r="1978" spans="1:5" ht="36.75" x14ac:dyDescent="0.25">
      <c r="A1978" s="9" t="s">
        <v>164</v>
      </c>
      <c r="B1978" s="9" t="s">
        <v>85</v>
      </c>
      <c r="C1978" s="9" t="s">
        <v>4187</v>
      </c>
      <c r="D1978" s="9" t="s">
        <v>4838</v>
      </c>
      <c r="E1978" s="9">
        <v>6.085225572875804</v>
      </c>
    </row>
    <row r="1979" spans="1:5" ht="36.75" x14ac:dyDescent="0.25">
      <c r="A1979" s="9" t="s">
        <v>164</v>
      </c>
      <c r="B1979" s="9" t="s">
        <v>85</v>
      </c>
      <c r="C1979" s="9" t="s">
        <v>4187</v>
      </c>
      <c r="D1979" s="9" t="s">
        <v>4839</v>
      </c>
      <c r="E1979" s="9">
        <v>1.152925209855902</v>
      </c>
    </row>
    <row r="1980" spans="1:5" ht="36.75" x14ac:dyDescent="0.25">
      <c r="A1980" s="9" t="s">
        <v>164</v>
      </c>
      <c r="B1980" s="9" t="s">
        <v>85</v>
      </c>
      <c r="C1980" s="9" t="s">
        <v>4187</v>
      </c>
      <c r="D1980" s="9" t="s">
        <v>4840</v>
      </c>
      <c r="E1980" s="9">
        <v>1.152925209855902</v>
      </c>
    </row>
    <row r="1981" spans="1:5" ht="36.75" x14ac:dyDescent="0.25">
      <c r="A1981" s="9" t="s">
        <v>164</v>
      </c>
      <c r="B1981" s="9" t="s">
        <v>85</v>
      </c>
      <c r="C1981" s="9" t="s">
        <v>4187</v>
      </c>
      <c r="D1981" s="9" t="s">
        <v>4841</v>
      </c>
      <c r="E1981" s="9">
        <v>1.2577365925700752</v>
      </c>
    </row>
    <row r="1982" spans="1:5" ht="36.75" x14ac:dyDescent="0.25">
      <c r="A1982" s="9" t="s">
        <v>164</v>
      </c>
      <c r="B1982" s="9" t="s">
        <v>85</v>
      </c>
      <c r="C1982" s="9" t="s">
        <v>4187</v>
      </c>
      <c r="D1982" s="9" t="s">
        <v>4842</v>
      </c>
      <c r="E1982" s="9">
        <v>1.2577365925700752</v>
      </c>
    </row>
    <row r="1983" spans="1:5" ht="36.75" x14ac:dyDescent="0.25">
      <c r="A1983" s="9" t="s">
        <v>164</v>
      </c>
      <c r="B1983" s="9" t="s">
        <v>85</v>
      </c>
      <c r="C1983" s="9" t="s">
        <v>4187</v>
      </c>
      <c r="D1983" s="9" t="s">
        <v>4843</v>
      </c>
      <c r="E1983" s="9">
        <v>1.2577365925700752</v>
      </c>
    </row>
    <row r="1984" spans="1:5" ht="36.75" x14ac:dyDescent="0.25">
      <c r="A1984" s="9" t="s">
        <v>164</v>
      </c>
      <c r="B1984" s="9" t="s">
        <v>85</v>
      </c>
      <c r="C1984" s="9" t="s">
        <v>4187</v>
      </c>
      <c r="D1984" s="9" t="s">
        <v>4844</v>
      </c>
      <c r="E1984" s="9">
        <v>1.2577365925700752</v>
      </c>
    </row>
    <row r="1985" spans="1:5" ht="36.75" x14ac:dyDescent="0.25">
      <c r="A1985" s="9" t="s">
        <v>164</v>
      </c>
      <c r="B1985" s="9" t="s">
        <v>85</v>
      </c>
      <c r="C1985" s="9" t="s">
        <v>4187</v>
      </c>
      <c r="D1985" s="9" t="s">
        <v>4845</v>
      </c>
      <c r="E1985" s="9">
        <v>6.6154478619004422</v>
      </c>
    </row>
    <row r="1986" spans="1:5" ht="36.75" x14ac:dyDescent="0.25">
      <c r="A1986" s="9" t="s">
        <v>164</v>
      </c>
      <c r="B1986" s="9" t="s">
        <v>85</v>
      </c>
      <c r="C1986" s="9" t="s">
        <v>4187</v>
      </c>
      <c r="D1986" s="9" t="s">
        <v>4846</v>
      </c>
      <c r="E1986" s="9">
        <v>6.6154478619004422</v>
      </c>
    </row>
    <row r="1987" spans="1:5" ht="36.75" x14ac:dyDescent="0.25">
      <c r="A1987" s="9" t="s">
        <v>164</v>
      </c>
      <c r="B1987" s="9" t="s">
        <v>85</v>
      </c>
      <c r="C1987" s="9" t="s">
        <v>4187</v>
      </c>
      <c r="D1987" s="9" t="s">
        <v>4847</v>
      </c>
      <c r="E1987" s="9">
        <v>0.94330244442755629</v>
      </c>
    </row>
    <row r="1988" spans="1:5" ht="36.75" x14ac:dyDescent="0.25">
      <c r="A1988" s="9" t="s">
        <v>164</v>
      </c>
      <c r="B1988" s="9" t="s">
        <v>85</v>
      </c>
      <c r="C1988" s="9" t="s">
        <v>4187</v>
      </c>
      <c r="D1988" s="9" t="s">
        <v>4848</v>
      </c>
      <c r="E1988" s="9">
        <v>6.6154478619004422</v>
      </c>
    </row>
    <row r="1989" spans="1:5" ht="36.75" x14ac:dyDescent="0.25">
      <c r="A1989" s="9" t="s">
        <v>164</v>
      </c>
      <c r="B1989" s="9" t="s">
        <v>85</v>
      </c>
      <c r="C1989" s="9" t="s">
        <v>4187</v>
      </c>
      <c r="D1989" s="9" t="s">
        <v>4849</v>
      </c>
      <c r="E1989" s="9">
        <v>6.085225572875804</v>
      </c>
    </row>
    <row r="1990" spans="1:5" ht="36.75" x14ac:dyDescent="0.25">
      <c r="A1990" s="9" t="s">
        <v>164</v>
      </c>
      <c r="B1990" s="9" t="s">
        <v>85</v>
      </c>
      <c r="C1990" s="9" t="s">
        <v>4187</v>
      </c>
      <c r="D1990" s="9" t="s">
        <v>4850</v>
      </c>
      <c r="E1990" s="9">
        <v>1.152925209855902</v>
      </c>
    </row>
    <row r="1991" spans="1:5" ht="36.75" x14ac:dyDescent="0.25">
      <c r="A1991" s="9" t="s">
        <v>164</v>
      </c>
      <c r="B1991" s="9" t="s">
        <v>85</v>
      </c>
      <c r="C1991" s="9" t="s">
        <v>4187</v>
      </c>
      <c r="D1991" s="9" t="s">
        <v>4851</v>
      </c>
      <c r="E1991" s="9">
        <v>1.152925209855902</v>
      </c>
    </row>
    <row r="1992" spans="1:5" ht="36.75" x14ac:dyDescent="0.25">
      <c r="A1992" s="9" t="s">
        <v>164</v>
      </c>
      <c r="B1992" s="9" t="s">
        <v>85</v>
      </c>
      <c r="C1992" s="9" t="s">
        <v>4187</v>
      </c>
      <c r="D1992" s="9" t="s">
        <v>4852</v>
      </c>
      <c r="E1992" s="9">
        <v>1.2577365925700752</v>
      </c>
    </row>
    <row r="1993" spans="1:5" ht="36.75" x14ac:dyDescent="0.25">
      <c r="A1993" s="9" t="s">
        <v>164</v>
      </c>
      <c r="B1993" s="9" t="s">
        <v>85</v>
      </c>
      <c r="C1993" s="9" t="s">
        <v>4187</v>
      </c>
      <c r="D1993" s="9" t="s">
        <v>4853</v>
      </c>
      <c r="E1993" s="9">
        <v>1.2577365925700752</v>
      </c>
    </row>
    <row r="1994" spans="1:5" ht="36.75" x14ac:dyDescent="0.25">
      <c r="A1994" s="9" t="s">
        <v>164</v>
      </c>
      <c r="B1994" s="9" t="s">
        <v>85</v>
      </c>
      <c r="C1994" s="9" t="s">
        <v>4187</v>
      </c>
      <c r="D1994" s="9" t="s">
        <v>4854</v>
      </c>
      <c r="E1994" s="9">
        <v>1.2577365925700752</v>
      </c>
    </row>
    <row r="1995" spans="1:5" ht="36.75" x14ac:dyDescent="0.25">
      <c r="A1995" s="9" t="s">
        <v>164</v>
      </c>
      <c r="B1995" s="9" t="s">
        <v>85</v>
      </c>
      <c r="C1995" s="9" t="s">
        <v>4187</v>
      </c>
      <c r="D1995" s="9" t="s">
        <v>4855</v>
      </c>
      <c r="E1995" s="9">
        <v>1.2577365925700752</v>
      </c>
    </row>
    <row r="1996" spans="1:5" ht="36.75" x14ac:dyDescent="0.25">
      <c r="A1996" s="9" t="s">
        <v>164</v>
      </c>
      <c r="B1996" s="9" t="s">
        <v>85</v>
      </c>
      <c r="C1996" s="9" t="s">
        <v>4187</v>
      </c>
      <c r="D1996" s="9" t="s">
        <v>4856</v>
      </c>
      <c r="E1996" s="9">
        <v>1.2577365925700752</v>
      </c>
    </row>
    <row r="1997" spans="1:5" ht="36.75" x14ac:dyDescent="0.25">
      <c r="A1997" s="9" t="s">
        <v>164</v>
      </c>
      <c r="B1997" s="9" t="s">
        <v>85</v>
      </c>
      <c r="C1997" s="9" t="s">
        <v>4187</v>
      </c>
      <c r="D1997" s="9" t="s">
        <v>4857</v>
      </c>
      <c r="E1997" s="9">
        <v>1.2577365925700752</v>
      </c>
    </row>
    <row r="1998" spans="1:5" ht="36.75" x14ac:dyDescent="0.25">
      <c r="A1998" s="9" t="s">
        <v>164</v>
      </c>
      <c r="B1998" s="9" t="s">
        <v>85</v>
      </c>
      <c r="C1998" s="9" t="s">
        <v>4187</v>
      </c>
      <c r="D1998" s="9" t="s">
        <v>4858</v>
      </c>
      <c r="E1998" s="9">
        <v>9.926254480577553</v>
      </c>
    </row>
    <row r="1999" spans="1:5" ht="36.75" x14ac:dyDescent="0.25">
      <c r="A1999" s="9" t="s">
        <v>164</v>
      </c>
      <c r="B1999" s="9" t="s">
        <v>85</v>
      </c>
      <c r="C1999" s="9" t="s">
        <v>4187</v>
      </c>
      <c r="D1999" s="9" t="s">
        <v>4859</v>
      </c>
      <c r="E1999" s="9">
        <v>9.926254480577553</v>
      </c>
    </row>
    <row r="2000" spans="1:5" ht="36.75" x14ac:dyDescent="0.25">
      <c r="A2000" s="9" t="s">
        <v>164</v>
      </c>
      <c r="B2000" s="9" t="s">
        <v>85</v>
      </c>
      <c r="C2000" s="9" t="s">
        <v>4187</v>
      </c>
      <c r="D2000" s="9" t="s">
        <v>4860</v>
      </c>
      <c r="E2000" s="9">
        <v>9.1309210470405926</v>
      </c>
    </row>
    <row r="2001" spans="1:5" ht="36.75" x14ac:dyDescent="0.25">
      <c r="A2001" s="9" t="s">
        <v>164</v>
      </c>
      <c r="B2001" s="9" t="s">
        <v>85</v>
      </c>
      <c r="C2001" s="9" t="s">
        <v>4187</v>
      </c>
      <c r="D2001" s="9" t="s">
        <v>4861</v>
      </c>
      <c r="E2001" s="9">
        <v>9.1309210470405926</v>
      </c>
    </row>
    <row r="2002" spans="1:5" ht="36.75" x14ac:dyDescent="0.25">
      <c r="A2002" s="9" t="s">
        <v>164</v>
      </c>
      <c r="B2002" s="9" t="s">
        <v>85</v>
      </c>
      <c r="C2002" s="9" t="s">
        <v>4187</v>
      </c>
      <c r="D2002" s="9" t="s">
        <v>4862</v>
      </c>
      <c r="E2002" s="9">
        <v>1.2577365925700752</v>
      </c>
    </row>
    <row r="2003" spans="1:5" ht="36.75" x14ac:dyDescent="0.25">
      <c r="A2003" s="9" t="s">
        <v>164</v>
      </c>
      <c r="B2003" s="9" t="s">
        <v>85</v>
      </c>
      <c r="C2003" s="9" t="s">
        <v>4187</v>
      </c>
      <c r="D2003" s="9" t="s">
        <v>4863</v>
      </c>
      <c r="E2003" s="9">
        <v>1.2577365925700752</v>
      </c>
    </row>
    <row r="2004" spans="1:5" ht="36.75" x14ac:dyDescent="0.25">
      <c r="A2004" s="9" t="s">
        <v>164</v>
      </c>
      <c r="B2004" s="9" t="s">
        <v>85</v>
      </c>
      <c r="C2004" s="9" t="s">
        <v>4187</v>
      </c>
      <c r="D2004" s="9" t="s">
        <v>4864</v>
      </c>
      <c r="E2004" s="9">
        <v>1.2577365925700752</v>
      </c>
    </row>
    <row r="2005" spans="1:5" ht="36.75" x14ac:dyDescent="0.25">
      <c r="A2005" s="9" t="s">
        <v>164</v>
      </c>
      <c r="B2005" s="9" t="s">
        <v>85</v>
      </c>
      <c r="C2005" s="9" t="s">
        <v>4187</v>
      </c>
      <c r="D2005" s="9" t="s">
        <v>4865</v>
      </c>
      <c r="E2005" s="9">
        <v>1.2577365925700752</v>
      </c>
    </row>
    <row r="2006" spans="1:5" ht="36.75" x14ac:dyDescent="0.25">
      <c r="A2006" s="9" t="s">
        <v>164</v>
      </c>
      <c r="B2006" s="9" t="s">
        <v>85</v>
      </c>
      <c r="C2006" s="9" t="s">
        <v>4187</v>
      </c>
      <c r="D2006" s="9" t="s">
        <v>4866</v>
      </c>
      <c r="E2006" s="9">
        <v>6.6154478619004422</v>
      </c>
    </row>
    <row r="2007" spans="1:5" ht="36.75" x14ac:dyDescent="0.25">
      <c r="A2007" s="9" t="s">
        <v>164</v>
      </c>
      <c r="B2007" s="9" t="s">
        <v>85</v>
      </c>
      <c r="C2007" s="9" t="s">
        <v>4187</v>
      </c>
      <c r="D2007" s="9" t="s">
        <v>4867</v>
      </c>
      <c r="E2007" s="9">
        <v>6.6154478619004422</v>
      </c>
    </row>
    <row r="2008" spans="1:5" ht="36.75" x14ac:dyDescent="0.25">
      <c r="A2008" s="9" t="s">
        <v>164</v>
      </c>
      <c r="B2008" s="9" t="s">
        <v>85</v>
      </c>
      <c r="C2008" s="9" t="s">
        <v>4187</v>
      </c>
      <c r="D2008" s="9" t="s">
        <v>4868</v>
      </c>
      <c r="E2008" s="9">
        <v>0.94330244442755629</v>
      </c>
    </row>
    <row r="2009" spans="1:5" ht="36.75" x14ac:dyDescent="0.25">
      <c r="A2009" s="9" t="s">
        <v>164</v>
      </c>
      <c r="B2009" s="9" t="s">
        <v>85</v>
      </c>
      <c r="C2009" s="9" t="s">
        <v>4187</v>
      </c>
      <c r="D2009" s="9" t="s">
        <v>4869</v>
      </c>
      <c r="E2009" s="9">
        <v>6.6154478619004422</v>
      </c>
    </row>
    <row r="2010" spans="1:5" ht="36.75" x14ac:dyDescent="0.25">
      <c r="A2010" s="9" t="s">
        <v>164</v>
      </c>
      <c r="B2010" s="9" t="s">
        <v>85</v>
      </c>
      <c r="C2010" s="9" t="s">
        <v>4187</v>
      </c>
      <c r="D2010" s="9" t="s">
        <v>4870</v>
      </c>
      <c r="E2010" s="9">
        <v>6.085225572875804</v>
      </c>
    </row>
    <row r="2011" spans="1:5" ht="36.75" x14ac:dyDescent="0.25">
      <c r="A2011" s="9" t="s">
        <v>164</v>
      </c>
      <c r="B2011" s="9" t="s">
        <v>85</v>
      </c>
      <c r="C2011" s="9" t="s">
        <v>4187</v>
      </c>
      <c r="D2011" s="9" t="s">
        <v>4871</v>
      </c>
      <c r="E2011" s="9">
        <v>1.152925209855902</v>
      </c>
    </row>
    <row r="2012" spans="1:5" ht="36.75" x14ac:dyDescent="0.25">
      <c r="A2012" s="9" t="s">
        <v>164</v>
      </c>
      <c r="B2012" s="9" t="s">
        <v>85</v>
      </c>
      <c r="C2012" s="9" t="s">
        <v>4187</v>
      </c>
      <c r="D2012" s="9" t="s">
        <v>4872</v>
      </c>
      <c r="E2012" s="9">
        <v>1.152925209855902</v>
      </c>
    </row>
    <row r="2013" spans="1:5" ht="36.75" x14ac:dyDescent="0.25">
      <c r="A2013" s="9" t="s">
        <v>164</v>
      </c>
      <c r="B2013" s="9" t="s">
        <v>85</v>
      </c>
      <c r="C2013" s="9" t="s">
        <v>4187</v>
      </c>
      <c r="D2013" s="9" t="s">
        <v>4873</v>
      </c>
      <c r="E2013" s="9">
        <v>1.2577365925700752</v>
      </c>
    </row>
    <row r="2014" spans="1:5" ht="36.75" x14ac:dyDescent="0.25">
      <c r="A2014" s="9" t="s">
        <v>164</v>
      </c>
      <c r="B2014" s="9" t="s">
        <v>85</v>
      </c>
      <c r="C2014" s="9" t="s">
        <v>4187</v>
      </c>
      <c r="D2014" s="9" t="s">
        <v>4874</v>
      </c>
      <c r="E2014" s="9">
        <v>1.2577365925700752</v>
      </c>
    </row>
    <row r="2015" spans="1:5" ht="36.75" x14ac:dyDescent="0.25">
      <c r="A2015" s="9" t="s">
        <v>164</v>
      </c>
      <c r="B2015" s="9" t="s">
        <v>85</v>
      </c>
      <c r="C2015" s="9" t="s">
        <v>4187</v>
      </c>
      <c r="D2015" s="9" t="s">
        <v>4875</v>
      </c>
      <c r="E2015" s="9">
        <v>1.2577365925700752</v>
      </c>
    </row>
    <row r="2016" spans="1:5" ht="36.75" x14ac:dyDescent="0.25">
      <c r="A2016" s="9" t="s">
        <v>164</v>
      </c>
      <c r="B2016" s="9" t="s">
        <v>85</v>
      </c>
      <c r="C2016" s="9" t="s">
        <v>4187</v>
      </c>
      <c r="D2016" s="9" t="s">
        <v>4876</v>
      </c>
      <c r="E2016" s="9">
        <v>1.2577365925700752</v>
      </c>
    </row>
    <row r="2017" spans="1:5" ht="36.75" x14ac:dyDescent="0.25">
      <c r="A2017" s="9" t="s">
        <v>164</v>
      </c>
      <c r="B2017" s="9" t="s">
        <v>85</v>
      </c>
      <c r="C2017" s="9" t="s">
        <v>4187</v>
      </c>
      <c r="D2017" s="9" t="s">
        <v>4877</v>
      </c>
      <c r="E2017" s="9">
        <v>6.6154478619004422</v>
      </c>
    </row>
    <row r="2018" spans="1:5" ht="36.75" x14ac:dyDescent="0.25">
      <c r="A2018" s="9" t="s">
        <v>164</v>
      </c>
      <c r="B2018" s="9" t="s">
        <v>85</v>
      </c>
      <c r="C2018" s="9" t="s">
        <v>4187</v>
      </c>
      <c r="D2018" s="9" t="s">
        <v>4878</v>
      </c>
      <c r="E2018" s="9">
        <v>6.6154478619004422</v>
      </c>
    </row>
    <row r="2019" spans="1:5" ht="36.75" x14ac:dyDescent="0.25">
      <c r="A2019" s="9" t="s">
        <v>164</v>
      </c>
      <c r="B2019" s="9" t="s">
        <v>85</v>
      </c>
      <c r="C2019" s="9" t="s">
        <v>4187</v>
      </c>
      <c r="D2019" s="9" t="s">
        <v>4879</v>
      </c>
      <c r="E2019" s="9">
        <v>0.94330244442755629</v>
      </c>
    </row>
    <row r="2020" spans="1:5" ht="36.75" x14ac:dyDescent="0.25">
      <c r="A2020" s="9" t="s">
        <v>164</v>
      </c>
      <c r="B2020" s="9" t="s">
        <v>85</v>
      </c>
      <c r="C2020" s="9" t="s">
        <v>4187</v>
      </c>
      <c r="D2020" s="9" t="s">
        <v>4880</v>
      </c>
      <c r="E2020" s="9">
        <v>6.6154478619004422</v>
      </c>
    </row>
    <row r="2021" spans="1:5" ht="36.75" x14ac:dyDescent="0.25">
      <c r="A2021" s="9" t="s">
        <v>164</v>
      </c>
      <c r="B2021" s="9" t="s">
        <v>85</v>
      </c>
      <c r="C2021" s="9" t="s">
        <v>4187</v>
      </c>
      <c r="D2021" s="9" t="s">
        <v>4881</v>
      </c>
      <c r="E2021" s="9">
        <v>6.085225572875804</v>
      </c>
    </row>
    <row r="2022" spans="1:5" ht="36.75" x14ac:dyDescent="0.25">
      <c r="A2022" s="9" t="s">
        <v>164</v>
      </c>
      <c r="B2022" s="9" t="s">
        <v>85</v>
      </c>
      <c r="C2022" s="9" t="s">
        <v>4187</v>
      </c>
      <c r="D2022" s="9" t="s">
        <v>4882</v>
      </c>
      <c r="E2022" s="9">
        <v>1.152925209855902</v>
      </c>
    </row>
    <row r="2023" spans="1:5" ht="36.75" x14ac:dyDescent="0.25">
      <c r="A2023" s="9" t="s">
        <v>164</v>
      </c>
      <c r="B2023" s="9" t="s">
        <v>85</v>
      </c>
      <c r="C2023" s="9" t="s">
        <v>4187</v>
      </c>
      <c r="D2023" s="9" t="s">
        <v>4883</v>
      </c>
      <c r="E2023" s="9">
        <v>1.152925209855902</v>
      </c>
    </row>
    <row r="2024" spans="1:5" ht="36.75" x14ac:dyDescent="0.25">
      <c r="A2024" s="9" t="s">
        <v>164</v>
      </c>
      <c r="B2024" s="9" t="s">
        <v>85</v>
      </c>
      <c r="C2024" s="9" t="s">
        <v>4187</v>
      </c>
      <c r="D2024" s="9" t="s">
        <v>4884</v>
      </c>
      <c r="E2024" s="9">
        <v>1.2577365925700752</v>
      </c>
    </row>
    <row r="2025" spans="1:5" ht="36.75" x14ac:dyDescent="0.25">
      <c r="A2025" s="9" t="s">
        <v>164</v>
      </c>
      <c r="B2025" s="9" t="s">
        <v>85</v>
      </c>
      <c r="C2025" s="9" t="s">
        <v>4187</v>
      </c>
      <c r="D2025" s="9" t="s">
        <v>4885</v>
      </c>
      <c r="E2025" s="9">
        <v>1.2577365925700752</v>
      </c>
    </row>
    <row r="2026" spans="1:5" ht="36.75" x14ac:dyDescent="0.25">
      <c r="A2026" s="9" t="s">
        <v>164</v>
      </c>
      <c r="B2026" s="9" t="s">
        <v>85</v>
      </c>
      <c r="C2026" s="9" t="s">
        <v>4187</v>
      </c>
      <c r="D2026" s="9" t="s">
        <v>4886</v>
      </c>
      <c r="E2026" s="9">
        <v>1.2577365925700752</v>
      </c>
    </row>
    <row r="2027" spans="1:5" ht="36.75" x14ac:dyDescent="0.25">
      <c r="A2027" s="9" t="s">
        <v>164</v>
      </c>
      <c r="B2027" s="9" t="s">
        <v>85</v>
      </c>
      <c r="C2027" s="9" t="s">
        <v>4187</v>
      </c>
      <c r="D2027" s="9" t="s">
        <v>4887</v>
      </c>
      <c r="E2027" s="9">
        <v>1.2577365925700752</v>
      </c>
    </row>
    <row r="2028" spans="1:5" ht="36.75" x14ac:dyDescent="0.25">
      <c r="A2028" s="9" t="s">
        <v>164</v>
      </c>
      <c r="B2028" s="9" t="s">
        <v>85</v>
      </c>
      <c r="C2028" s="9" t="s">
        <v>4187</v>
      </c>
      <c r="D2028" s="9" t="s">
        <v>4888</v>
      </c>
      <c r="E2028" s="9">
        <v>1.2577365925700752</v>
      </c>
    </row>
    <row r="2029" spans="1:5" ht="36.75" x14ac:dyDescent="0.25">
      <c r="A2029" s="9" t="s">
        <v>164</v>
      </c>
      <c r="B2029" s="9" t="s">
        <v>85</v>
      </c>
      <c r="C2029" s="9" t="s">
        <v>4187</v>
      </c>
      <c r="D2029" s="9" t="s">
        <v>4889</v>
      </c>
      <c r="E2029" s="9">
        <v>1.2577365925700752</v>
      </c>
    </row>
    <row r="2030" spans="1:5" ht="36.75" x14ac:dyDescent="0.25">
      <c r="A2030" s="9" t="s">
        <v>164</v>
      </c>
      <c r="B2030" s="9" t="s">
        <v>85</v>
      </c>
      <c r="C2030" s="9" t="s">
        <v>4187</v>
      </c>
      <c r="D2030" s="9" t="s">
        <v>4890</v>
      </c>
      <c r="E2030" s="9">
        <v>9.926254480577553</v>
      </c>
    </row>
    <row r="2031" spans="1:5" ht="36.75" x14ac:dyDescent="0.25">
      <c r="A2031" s="9" t="s">
        <v>164</v>
      </c>
      <c r="B2031" s="9" t="s">
        <v>85</v>
      </c>
      <c r="C2031" s="9" t="s">
        <v>4187</v>
      </c>
      <c r="D2031" s="9" t="s">
        <v>4891</v>
      </c>
      <c r="E2031" s="9">
        <v>9.926254480577553</v>
      </c>
    </row>
    <row r="2032" spans="1:5" ht="36.75" x14ac:dyDescent="0.25">
      <c r="A2032" s="9" t="s">
        <v>164</v>
      </c>
      <c r="B2032" s="9" t="s">
        <v>85</v>
      </c>
      <c r="C2032" s="9" t="s">
        <v>4187</v>
      </c>
      <c r="D2032" s="9" t="s">
        <v>4892</v>
      </c>
      <c r="E2032" s="9">
        <v>9.1309210470405926</v>
      </c>
    </row>
    <row r="2033" spans="1:5" ht="36.75" x14ac:dyDescent="0.25">
      <c r="A2033" s="9" t="s">
        <v>164</v>
      </c>
      <c r="B2033" s="9" t="s">
        <v>85</v>
      </c>
      <c r="C2033" s="9" t="s">
        <v>4187</v>
      </c>
      <c r="D2033" s="9" t="s">
        <v>4893</v>
      </c>
      <c r="E2033" s="9">
        <v>9.1309210470405926</v>
      </c>
    </row>
    <row r="2034" spans="1:5" ht="36.75" x14ac:dyDescent="0.25">
      <c r="A2034" s="9" t="s">
        <v>164</v>
      </c>
      <c r="B2034" s="9" t="s">
        <v>85</v>
      </c>
      <c r="C2034" s="9" t="s">
        <v>4187</v>
      </c>
      <c r="D2034" s="9" t="s">
        <v>4894</v>
      </c>
      <c r="E2034" s="9">
        <v>1.2577365925700752</v>
      </c>
    </row>
    <row r="2035" spans="1:5" ht="36.75" x14ac:dyDescent="0.25">
      <c r="A2035" s="9" t="s">
        <v>164</v>
      </c>
      <c r="B2035" s="9" t="s">
        <v>85</v>
      </c>
      <c r="C2035" s="9" t="s">
        <v>4187</v>
      </c>
      <c r="D2035" s="9" t="s">
        <v>4895</v>
      </c>
      <c r="E2035" s="9">
        <v>1.2577365925700752</v>
      </c>
    </row>
    <row r="2036" spans="1:5" ht="36.75" x14ac:dyDescent="0.25">
      <c r="A2036" s="9" t="s">
        <v>164</v>
      </c>
      <c r="B2036" s="9" t="s">
        <v>85</v>
      </c>
      <c r="C2036" s="9" t="s">
        <v>4187</v>
      </c>
      <c r="D2036" s="9" t="s">
        <v>4896</v>
      </c>
      <c r="E2036" s="9">
        <v>1.2577365925700752</v>
      </c>
    </row>
    <row r="2037" spans="1:5" ht="36.75" x14ac:dyDescent="0.25">
      <c r="A2037" s="9" t="s">
        <v>164</v>
      </c>
      <c r="B2037" s="9" t="s">
        <v>85</v>
      </c>
      <c r="C2037" s="9" t="s">
        <v>4187</v>
      </c>
      <c r="D2037" s="9" t="s">
        <v>4897</v>
      </c>
      <c r="E2037" s="9">
        <v>1.2577365925700752</v>
      </c>
    </row>
    <row r="2038" spans="1:5" ht="36.75" x14ac:dyDescent="0.25">
      <c r="A2038" s="9" t="s">
        <v>164</v>
      </c>
      <c r="B2038" s="9" t="s">
        <v>85</v>
      </c>
      <c r="C2038" s="9" t="s">
        <v>4187</v>
      </c>
      <c r="D2038" s="9" t="s">
        <v>4898</v>
      </c>
      <c r="E2038" s="9">
        <v>6.6154478619004422</v>
      </c>
    </row>
    <row r="2039" spans="1:5" ht="36.75" x14ac:dyDescent="0.25">
      <c r="A2039" s="9" t="s">
        <v>164</v>
      </c>
      <c r="B2039" s="9" t="s">
        <v>85</v>
      </c>
      <c r="C2039" s="9" t="s">
        <v>4187</v>
      </c>
      <c r="D2039" s="9" t="s">
        <v>4899</v>
      </c>
      <c r="E2039" s="9">
        <v>6.6154478619004422</v>
      </c>
    </row>
    <row r="2040" spans="1:5" ht="36.75" x14ac:dyDescent="0.25">
      <c r="A2040" s="9" t="s">
        <v>164</v>
      </c>
      <c r="B2040" s="9" t="s">
        <v>85</v>
      </c>
      <c r="C2040" s="9" t="s">
        <v>4187</v>
      </c>
      <c r="D2040" s="9" t="s">
        <v>4900</v>
      </c>
      <c r="E2040" s="9">
        <v>0.94330244442755629</v>
      </c>
    </row>
    <row r="2041" spans="1:5" ht="36.75" x14ac:dyDescent="0.25">
      <c r="A2041" s="9" t="s">
        <v>164</v>
      </c>
      <c r="B2041" s="9" t="s">
        <v>85</v>
      </c>
      <c r="C2041" s="9" t="s">
        <v>4187</v>
      </c>
      <c r="D2041" s="9" t="s">
        <v>4901</v>
      </c>
      <c r="E2041" s="9">
        <v>6.6154478619004422</v>
      </c>
    </row>
    <row r="2042" spans="1:5" ht="36.75" x14ac:dyDescent="0.25">
      <c r="A2042" s="9" t="s">
        <v>164</v>
      </c>
      <c r="B2042" s="9" t="s">
        <v>85</v>
      </c>
      <c r="C2042" s="9" t="s">
        <v>4187</v>
      </c>
      <c r="D2042" s="9" t="s">
        <v>4902</v>
      </c>
      <c r="E2042" s="9">
        <v>6.085225572875804</v>
      </c>
    </row>
    <row r="2043" spans="1:5" ht="36.75" x14ac:dyDescent="0.25">
      <c r="A2043" s="9" t="s">
        <v>164</v>
      </c>
      <c r="B2043" s="9" t="s">
        <v>85</v>
      </c>
      <c r="C2043" s="9" t="s">
        <v>4187</v>
      </c>
      <c r="D2043" s="9" t="s">
        <v>4903</v>
      </c>
      <c r="E2043" s="9">
        <v>1.152925209855902</v>
      </c>
    </row>
    <row r="2044" spans="1:5" ht="36.75" x14ac:dyDescent="0.25">
      <c r="A2044" s="9" t="s">
        <v>164</v>
      </c>
      <c r="B2044" s="9" t="s">
        <v>85</v>
      </c>
      <c r="C2044" s="9" t="s">
        <v>4187</v>
      </c>
      <c r="D2044" s="9" t="s">
        <v>4904</v>
      </c>
      <c r="E2044" s="9">
        <v>1.152925209855902</v>
      </c>
    </row>
    <row r="2045" spans="1:5" ht="36.75" x14ac:dyDescent="0.25">
      <c r="A2045" s="9" t="s">
        <v>164</v>
      </c>
      <c r="B2045" s="9" t="s">
        <v>85</v>
      </c>
      <c r="C2045" s="9" t="s">
        <v>4187</v>
      </c>
      <c r="D2045" s="9" t="s">
        <v>4905</v>
      </c>
      <c r="E2045" s="9">
        <v>1.2577365925700752</v>
      </c>
    </row>
    <row r="2046" spans="1:5" ht="36.75" x14ac:dyDescent="0.25">
      <c r="A2046" s="9" t="s">
        <v>164</v>
      </c>
      <c r="B2046" s="9" t="s">
        <v>85</v>
      </c>
      <c r="C2046" s="9" t="s">
        <v>4187</v>
      </c>
      <c r="D2046" s="9" t="s">
        <v>4906</v>
      </c>
      <c r="E2046" s="9">
        <v>1.2577365925700752</v>
      </c>
    </row>
    <row r="2047" spans="1:5" ht="36.75" x14ac:dyDescent="0.25">
      <c r="A2047" s="9" t="s">
        <v>164</v>
      </c>
      <c r="B2047" s="9" t="s">
        <v>85</v>
      </c>
      <c r="C2047" s="9" t="s">
        <v>4187</v>
      </c>
      <c r="D2047" s="9" t="s">
        <v>4907</v>
      </c>
      <c r="E2047" s="9">
        <v>1.2577365925700752</v>
      </c>
    </row>
    <row r="2048" spans="1:5" ht="36.75" x14ac:dyDescent="0.25">
      <c r="A2048" s="9" t="s">
        <v>164</v>
      </c>
      <c r="B2048" s="9" t="s">
        <v>85</v>
      </c>
      <c r="C2048" s="9" t="s">
        <v>4187</v>
      </c>
      <c r="D2048" s="9" t="s">
        <v>4908</v>
      </c>
      <c r="E2048" s="9">
        <v>1.2577365925700752</v>
      </c>
    </row>
    <row r="2049" spans="1:5" ht="36.75" x14ac:dyDescent="0.25">
      <c r="A2049" s="9" t="s">
        <v>164</v>
      </c>
      <c r="B2049" s="9" t="s">
        <v>85</v>
      </c>
      <c r="C2049" s="9" t="s">
        <v>4187</v>
      </c>
      <c r="D2049" s="9" t="s">
        <v>4909</v>
      </c>
      <c r="E2049" s="9">
        <v>1.2577365925700752</v>
      </c>
    </row>
    <row r="2050" spans="1:5" ht="36.75" x14ac:dyDescent="0.25">
      <c r="A2050" s="9" t="s">
        <v>164</v>
      </c>
      <c r="B2050" s="9" t="s">
        <v>85</v>
      </c>
      <c r="C2050" s="9" t="s">
        <v>4187</v>
      </c>
      <c r="D2050" s="9" t="s">
        <v>4910</v>
      </c>
      <c r="E2050" s="9">
        <v>1.2577365925700752</v>
      </c>
    </row>
    <row r="2051" spans="1:5" ht="36.75" x14ac:dyDescent="0.25">
      <c r="A2051" s="9" t="s">
        <v>164</v>
      </c>
      <c r="B2051" s="9" t="s">
        <v>85</v>
      </c>
      <c r="C2051" s="9" t="s">
        <v>4187</v>
      </c>
      <c r="D2051" s="9" t="s">
        <v>4911</v>
      </c>
      <c r="E2051" s="9">
        <v>9.926254480577553</v>
      </c>
    </row>
    <row r="2052" spans="1:5" ht="36.75" x14ac:dyDescent="0.25">
      <c r="A2052" s="9" t="s">
        <v>164</v>
      </c>
      <c r="B2052" s="9" t="s">
        <v>85</v>
      </c>
      <c r="C2052" s="9" t="s">
        <v>4187</v>
      </c>
      <c r="D2052" s="9" t="s">
        <v>4912</v>
      </c>
      <c r="E2052" s="9">
        <v>9.926254480577553</v>
      </c>
    </row>
    <row r="2053" spans="1:5" ht="36.75" x14ac:dyDescent="0.25">
      <c r="A2053" s="9" t="s">
        <v>164</v>
      </c>
      <c r="B2053" s="9" t="s">
        <v>85</v>
      </c>
      <c r="C2053" s="9" t="s">
        <v>4187</v>
      </c>
      <c r="D2053" s="9" t="s">
        <v>4913</v>
      </c>
      <c r="E2053" s="9">
        <v>9.1309210470405926</v>
      </c>
    </row>
    <row r="2054" spans="1:5" ht="36.75" x14ac:dyDescent="0.25">
      <c r="A2054" s="9" t="s">
        <v>164</v>
      </c>
      <c r="B2054" s="9" t="s">
        <v>85</v>
      </c>
      <c r="C2054" s="9" t="s">
        <v>4187</v>
      </c>
      <c r="D2054" s="9" t="s">
        <v>4914</v>
      </c>
      <c r="E2054" s="9">
        <v>9.1309210470405926</v>
      </c>
    </row>
    <row r="2055" spans="1:5" ht="36.75" x14ac:dyDescent="0.25">
      <c r="A2055" s="9" t="s">
        <v>164</v>
      </c>
      <c r="B2055" s="9" t="s">
        <v>85</v>
      </c>
      <c r="C2055" s="9" t="s">
        <v>4187</v>
      </c>
      <c r="D2055" s="9" t="s">
        <v>4915</v>
      </c>
      <c r="E2055" s="9">
        <v>1.2577365925700752</v>
      </c>
    </row>
    <row r="2056" spans="1:5" ht="36.75" x14ac:dyDescent="0.25">
      <c r="A2056" s="9" t="s">
        <v>164</v>
      </c>
      <c r="B2056" s="9" t="s">
        <v>85</v>
      </c>
      <c r="C2056" s="9" t="s">
        <v>4187</v>
      </c>
      <c r="D2056" s="9" t="s">
        <v>4916</v>
      </c>
      <c r="E2056" s="9">
        <v>1.2577365925700752</v>
      </c>
    </row>
    <row r="2057" spans="1:5" ht="36.75" x14ac:dyDescent="0.25">
      <c r="A2057" s="9" t="s">
        <v>164</v>
      </c>
      <c r="B2057" s="9" t="s">
        <v>85</v>
      </c>
      <c r="C2057" s="9" t="s">
        <v>4187</v>
      </c>
      <c r="D2057" s="9" t="s">
        <v>4917</v>
      </c>
      <c r="E2057" s="9">
        <v>1.2577365925700752</v>
      </c>
    </row>
    <row r="2058" spans="1:5" ht="36.75" x14ac:dyDescent="0.25">
      <c r="A2058" s="9" t="s">
        <v>164</v>
      </c>
      <c r="B2058" s="9" t="s">
        <v>85</v>
      </c>
      <c r="C2058" s="9" t="s">
        <v>4187</v>
      </c>
      <c r="D2058" s="9" t="s">
        <v>4918</v>
      </c>
      <c r="E2058" s="9">
        <v>1.2577365925700752</v>
      </c>
    </row>
    <row r="2059" spans="1:5" ht="36.75" x14ac:dyDescent="0.25">
      <c r="A2059" s="9" t="s">
        <v>164</v>
      </c>
      <c r="B2059" s="9" t="s">
        <v>85</v>
      </c>
      <c r="C2059" s="9" t="s">
        <v>4187</v>
      </c>
      <c r="D2059" s="9" t="s">
        <v>4919</v>
      </c>
      <c r="E2059" s="9">
        <v>6.085225572875804</v>
      </c>
    </row>
    <row r="2060" spans="1:5" ht="36.75" x14ac:dyDescent="0.25">
      <c r="A2060" s="9" t="s">
        <v>164</v>
      </c>
      <c r="B2060" s="9" t="s">
        <v>85</v>
      </c>
      <c r="C2060" s="9" t="s">
        <v>4187</v>
      </c>
      <c r="D2060" s="9" t="s">
        <v>4920</v>
      </c>
      <c r="E2060" s="9">
        <v>6.085225572875804</v>
      </c>
    </row>
    <row r="2061" spans="1:5" ht="36.75" x14ac:dyDescent="0.25">
      <c r="A2061" s="9" t="s">
        <v>164</v>
      </c>
      <c r="B2061" s="9" t="s">
        <v>85</v>
      </c>
      <c r="C2061" s="9" t="s">
        <v>4187</v>
      </c>
      <c r="D2061" s="9" t="s">
        <v>4921</v>
      </c>
      <c r="E2061" s="9">
        <v>1.2577365925700752</v>
      </c>
    </row>
    <row r="2062" spans="1:5" ht="36.75" x14ac:dyDescent="0.25">
      <c r="A2062" s="9" t="s">
        <v>164</v>
      </c>
      <c r="B2062" s="9" t="s">
        <v>85</v>
      </c>
      <c r="C2062" s="9" t="s">
        <v>4187</v>
      </c>
      <c r="D2062" s="9" t="s">
        <v>4922</v>
      </c>
      <c r="E2062" s="9">
        <v>1.2577365925700752</v>
      </c>
    </row>
    <row r="2063" spans="1:5" ht="36.75" x14ac:dyDescent="0.25">
      <c r="A2063" s="9" t="s">
        <v>164</v>
      </c>
      <c r="B2063" s="9" t="s">
        <v>85</v>
      </c>
      <c r="C2063" s="9" t="s">
        <v>4187</v>
      </c>
      <c r="D2063" s="9" t="s">
        <v>4923</v>
      </c>
      <c r="E2063" s="9">
        <v>1.2577365925700752</v>
      </c>
    </row>
    <row r="2064" spans="1:5" ht="36.75" x14ac:dyDescent="0.25">
      <c r="A2064" s="9" t="s">
        <v>164</v>
      </c>
      <c r="B2064" s="9" t="s">
        <v>85</v>
      </c>
      <c r="C2064" s="9" t="s">
        <v>4187</v>
      </c>
      <c r="D2064" s="9" t="s">
        <v>4924</v>
      </c>
      <c r="E2064" s="9">
        <v>1.2577365925700752</v>
      </c>
    </row>
    <row r="2065" spans="1:5" ht="36.75" x14ac:dyDescent="0.25">
      <c r="A2065" s="9" t="s">
        <v>164</v>
      </c>
      <c r="B2065" s="9" t="s">
        <v>85</v>
      </c>
      <c r="C2065" s="9" t="s">
        <v>4187</v>
      </c>
      <c r="D2065" s="9" t="s">
        <v>4925</v>
      </c>
      <c r="E2065" s="9">
        <v>6.6154478619004422</v>
      </c>
    </row>
    <row r="2066" spans="1:5" ht="36.75" x14ac:dyDescent="0.25">
      <c r="A2066" s="9" t="s">
        <v>164</v>
      </c>
      <c r="B2066" s="9" t="s">
        <v>85</v>
      </c>
      <c r="C2066" s="9" t="s">
        <v>4187</v>
      </c>
      <c r="D2066" s="9" t="s">
        <v>4926</v>
      </c>
      <c r="E2066" s="9">
        <v>6.6154478619004422</v>
      </c>
    </row>
    <row r="2067" spans="1:5" ht="36.75" x14ac:dyDescent="0.25">
      <c r="A2067" s="9" t="s">
        <v>164</v>
      </c>
      <c r="B2067" s="9" t="s">
        <v>85</v>
      </c>
      <c r="C2067" s="9" t="s">
        <v>4187</v>
      </c>
      <c r="D2067" s="9" t="s">
        <v>4927</v>
      </c>
      <c r="E2067" s="9">
        <v>0.94330244442755629</v>
      </c>
    </row>
    <row r="2068" spans="1:5" ht="36.75" x14ac:dyDescent="0.25">
      <c r="A2068" s="9" t="s">
        <v>164</v>
      </c>
      <c r="B2068" s="9" t="s">
        <v>85</v>
      </c>
      <c r="C2068" s="9" t="s">
        <v>4187</v>
      </c>
      <c r="D2068" s="9" t="s">
        <v>4928</v>
      </c>
      <c r="E2068" s="9">
        <v>6.6154478619004422</v>
      </c>
    </row>
    <row r="2069" spans="1:5" ht="36.75" x14ac:dyDescent="0.25">
      <c r="A2069" s="9" t="s">
        <v>164</v>
      </c>
      <c r="B2069" s="9" t="s">
        <v>85</v>
      </c>
      <c r="C2069" s="9" t="s">
        <v>4187</v>
      </c>
      <c r="D2069" s="9" t="s">
        <v>4929</v>
      </c>
      <c r="E2069" s="9">
        <v>6.085225572875804</v>
      </c>
    </row>
    <row r="2070" spans="1:5" ht="36.75" x14ac:dyDescent="0.25">
      <c r="A2070" s="9" t="s">
        <v>164</v>
      </c>
      <c r="B2070" s="9" t="s">
        <v>85</v>
      </c>
      <c r="C2070" s="9" t="s">
        <v>4187</v>
      </c>
      <c r="D2070" s="9" t="s">
        <v>4930</v>
      </c>
      <c r="E2070" s="9">
        <v>1.152925209855902</v>
      </c>
    </row>
    <row r="2071" spans="1:5" ht="36.75" x14ac:dyDescent="0.25">
      <c r="A2071" s="9" t="s">
        <v>164</v>
      </c>
      <c r="B2071" s="9" t="s">
        <v>85</v>
      </c>
      <c r="C2071" s="9" t="s">
        <v>4187</v>
      </c>
      <c r="D2071" s="9" t="s">
        <v>4931</v>
      </c>
      <c r="E2071" s="9">
        <v>1.152925209855902</v>
      </c>
    </row>
    <row r="2072" spans="1:5" ht="36.75" x14ac:dyDescent="0.25">
      <c r="A2072" s="9" t="s">
        <v>164</v>
      </c>
      <c r="B2072" s="9" t="s">
        <v>85</v>
      </c>
      <c r="C2072" s="9" t="s">
        <v>4187</v>
      </c>
      <c r="D2072" s="9" t="s">
        <v>4932</v>
      </c>
      <c r="E2072" s="9">
        <v>1.2577365925700752</v>
      </c>
    </row>
    <row r="2073" spans="1:5" ht="36.75" x14ac:dyDescent="0.25">
      <c r="A2073" s="9" t="s">
        <v>164</v>
      </c>
      <c r="B2073" s="9" t="s">
        <v>85</v>
      </c>
      <c r="C2073" s="9" t="s">
        <v>4187</v>
      </c>
      <c r="D2073" s="9" t="s">
        <v>4933</v>
      </c>
      <c r="E2073" s="9">
        <v>1.2577365925700752</v>
      </c>
    </row>
    <row r="2074" spans="1:5" ht="36.75" x14ac:dyDescent="0.25">
      <c r="A2074" s="9" t="s">
        <v>164</v>
      </c>
      <c r="B2074" s="9" t="s">
        <v>85</v>
      </c>
      <c r="C2074" s="9" t="s">
        <v>4187</v>
      </c>
      <c r="D2074" s="9" t="s">
        <v>4934</v>
      </c>
      <c r="E2074" s="9">
        <v>1.2577365925700752</v>
      </c>
    </row>
    <row r="2075" spans="1:5" ht="36.75" x14ac:dyDescent="0.25">
      <c r="A2075" s="9" t="s">
        <v>164</v>
      </c>
      <c r="B2075" s="9" t="s">
        <v>85</v>
      </c>
      <c r="C2075" s="9" t="s">
        <v>4187</v>
      </c>
      <c r="D2075" s="9" t="s">
        <v>4935</v>
      </c>
      <c r="E2075" s="9">
        <v>1.2577365925700752</v>
      </c>
    </row>
    <row r="2076" spans="1:5" ht="36.75" x14ac:dyDescent="0.25">
      <c r="A2076" s="9" t="s">
        <v>164</v>
      </c>
      <c r="B2076" s="9" t="s">
        <v>85</v>
      </c>
      <c r="C2076" s="9" t="s">
        <v>4187</v>
      </c>
      <c r="D2076" s="9" t="s">
        <v>4936</v>
      </c>
      <c r="E2076" s="9">
        <v>1.2577365925700752</v>
      </c>
    </row>
    <row r="2077" spans="1:5" ht="36.75" x14ac:dyDescent="0.25">
      <c r="A2077" s="9" t="s">
        <v>164</v>
      </c>
      <c r="B2077" s="9" t="s">
        <v>85</v>
      </c>
      <c r="C2077" s="9" t="s">
        <v>4187</v>
      </c>
      <c r="D2077" s="9" t="s">
        <v>4937</v>
      </c>
      <c r="E2077" s="9">
        <v>1.2577365925700752</v>
      </c>
    </row>
    <row r="2078" spans="1:5" ht="36.75" x14ac:dyDescent="0.25">
      <c r="A2078" s="9" t="s">
        <v>164</v>
      </c>
      <c r="B2078" s="9" t="s">
        <v>85</v>
      </c>
      <c r="C2078" s="9" t="s">
        <v>4187</v>
      </c>
      <c r="D2078" s="9" t="s">
        <v>4938</v>
      </c>
      <c r="E2078" s="9">
        <v>9.926254480577553</v>
      </c>
    </row>
    <row r="2079" spans="1:5" ht="36.75" x14ac:dyDescent="0.25">
      <c r="A2079" s="9" t="s">
        <v>164</v>
      </c>
      <c r="B2079" s="9" t="s">
        <v>85</v>
      </c>
      <c r="C2079" s="9" t="s">
        <v>4187</v>
      </c>
      <c r="D2079" s="9" t="s">
        <v>4939</v>
      </c>
      <c r="E2079" s="9">
        <v>9.926254480577553</v>
      </c>
    </row>
    <row r="2080" spans="1:5" ht="36.75" x14ac:dyDescent="0.25">
      <c r="A2080" s="9" t="s">
        <v>164</v>
      </c>
      <c r="B2080" s="9" t="s">
        <v>85</v>
      </c>
      <c r="C2080" s="9" t="s">
        <v>4187</v>
      </c>
      <c r="D2080" s="9" t="s">
        <v>4940</v>
      </c>
      <c r="E2080" s="9">
        <v>9.1309210470405926</v>
      </c>
    </row>
    <row r="2081" spans="1:5" ht="36.75" x14ac:dyDescent="0.25">
      <c r="A2081" s="9" t="s">
        <v>164</v>
      </c>
      <c r="B2081" s="9" t="s">
        <v>85</v>
      </c>
      <c r="C2081" s="9" t="s">
        <v>4187</v>
      </c>
      <c r="D2081" s="9" t="s">
        <v>4941</v>
      </c>
      <c r="E2081" s="9">
        <v>9.1309210470405926</v>
      </c>
    </row>
    <row r="2082" spans="1:5" ht="36.75" x14ac:dyDescent="0.25">
      <c r="A2082" s="9" t="s">
        <v>164</v>
      </c>
      <c r="B2082" s="9" t="s">
        <v>85</v>
      </c>
      <c r="C2082" s="9" t="s">
        <v>4187</v>
      </c>
      <c r="D2082" s="9" t="s">
        <v>4942</v>
      </c>
      <c r="E2082" s="9">
        <v>1.3193903471078237</v>
      </c>
    </row>
    <row r="2083" spans="1:5" ht="36.75" x14ac:dyDescent="0.25">
      <c r="A2083" s="9" t="s">
        <v>164</v>
      </c>
      <c r="B2083" s="9" t="s">
        <v>85</v>
      </c>
      <c r="C2083" s="9" t="s">
        <v>4187</v>
      </c>
      <c r="D2083" s="9" t="s">
        <v>4943</v>
      </c>
      <c r="E2083" s="9">
        <v>1.3193903471078237</v>
      </c>
    </row>
    <row r="2084" spans="1:5" ht="36.75" x14ac:dyDescent="0.25">
      <c r="A2084" s="9" t="s">
        <v>164</v>
      </c>
      <c r="B2084" s="9" t="s">
        <v>85</v>
      </c>
      <c r="C2084" s="9" t="s">
        <v>4187</v>
      </c>
      <c r="D2084" s="9" t="s">
        <v>4944</v>
      </c>
      <c r="E2084" s="9">
        <v>1.3193903471078237</v>
      </c>
    </row>
    <row r="2085" spans="1:5" ht="36.75" x14ac:dyDescent="0.25">
      <c r="A2085" s="9" t="s">
        <v>164</v>
      </c>
      <c r="B2085" s="9" t="s">
        <v>85</v>
      </c>
      <c r="C2085" s="9" t="s">
        <v>4187</v>
      </c>
      <c r="D2085" s="9" t="s">
        <v>4945</v>
      </c>
      <c r="E2085" s="9">
        <v>1.3193903471078237</v>
      </c>
    </row>
    <row r="2086" spans="1:5" ht="36.75" x14ac:dyDescent="0.25">
      <c r="A2086" s="9" t="s">
        <v>164</v>
      </c>
      <c r="B2086" s="9" t="s">
        <v>85</v>
      </c>
      <c r="C2086" s="9" t="s">
        <v>4187</v>
      </c>
      <c r="D2086" s="9" t="s">
        <v>4946</v>
      </c>
      <c r="E2086" s="9">
        <v>6.6154478619004422</v>
      </c>
    </row>
    <row r="2087" spans="1:5" ht="36.75" x14ac:dyDescent="0.25">
      <c r="A2087" s="9" t="s">
        <v>164</v>
      </c>
      <c r="B2087" s="9" t="s">
        <v>85</v>
      </c>
      <c r="C2087" s="9" t="s">
        <v>4187</v>
      </c>
      <c r="D2087" s="9" t="s">
        <v>4947</v>
      </c>
      <c r="E2087" s="9">
        <v>6.6154478619004422</v>
      </c>
    </row>
    <row r="2088" spans="1:5" ht="36.75" x14ac:dyDescent="0.25">
      <c r="A2088" s="9" t="s">
        <v>164</v>
      </c>
      <c r="B2088" s="9" t="s">
        <v>85</v>
      </c>
      <c r="C2088" s="9" t="s">
        <v>4187</v>
      </c>
      <c r="D2088" s="9" t="s">
        <v>4948</v>
      </c>
      <c r="E2088" s="9">
        <v>0.94330244442755629</v>
      </c>
    </row>
    <row r="2089" spans="1:5" ht="36.75" x14ac:dyDescent="0.25">
      <c r="A2089" s="9" t="s">
        <v>164</v>
      </c>
      <c r="B2089" s="9" t="s">
        <v>85</v>
      </c>
      <c r="C2089" s="9" t="s">
        <v>4187</v>
      </c>
      <c r="D2089" s="9" t="s">
        <v>4949</v>
      </c>
      <c r="E2089" s="9">
        <v>6.6154478619004422</v>
      </c>
    </row>
    <row r="2090" spans="1:5" ht="36.75" x14ac:dyDescent="0.25">
      <c r="A2090" s="9" t="s">
        <v>164</v>
      </c>
      <c r="B2090" s="9" t="s">
        <v>85</v>
      </c>
      <c r="C2090" s="9" t="s">
        <v>4187</v>
      </c>
      <c r="D2090" s="9" t="s">
        <v>4950</v>
      </c>
      <c r="E2090" s="9">
        <v>6.085225572875804</v>
      </c>
    </row>
    <row r="2091" spans="1:5" ht="36.75" x14ac:dyDescent="0.25">
      <c r="A2091" s="9" t="s">
        <v>164</v>
      </c>
      <c r="B2091" s="9" t="s">
        <v>85</v>
      </c>
      <c r="C2091" s="9" t="s">
        <v>4187</v>
      </c>
      <c r="D2091" s="9" t="s">
        <v>4951</v>
      </c>
      <c r="E2091" s="9">
        <v>1.152925209855902</v>
      </c>
    </row>
    <row r="2092" spans="1:5" ht="36.75" x14ac:dyDescent="0.25">
      <c r="A2092" s="9" t="s">
        <v>164</v>
      </c>
      <c r="B2092" s="9" t="s">
        <v>85</v>
      </c>
      <c r="C2092" s="9" t="s">
        <v>4187</v>
      </c>
      <c r="D2092" s="9" t="s">
        <v>4952</v>
      </c>
      <c r="E2092" s="9">
        <v>1.152925209855902</v>
      </c>
    </row>
    <row r="2093" spans="1:5" ht="36.75" x14ac:dyDescent="0.25">
      <c r="A2093" s="9" t="s">
        <v>164</v>
      </c>
      <c r="B2093" s="9" t="s">
        <v>85</v>
      </c>
      <c r="C2093" s="9" t="s">
        <v>4187</v>
      </c>
      <c r="D2093" s="9" t="s">
        <v>4953</v>
      </c>
      <c r="E2093" s="9">
        <v>1.2577365925700752</v>
      </c>
    </row>
    <row r="2094" spans="1:5" ht="36.75" x14ac:dyDescent="0.25">
      <c r="A2094" s="9" t="s">
        <v>164</v>
      </c>
      <c r="B2094" s="9" t="s">
        <v>85</v>
      </c>
      <c r="C2094" s="9" t="s">
        <v>4187</v>
      </c>
      <c r="D2094" s="9" t="s">
        <v>4954</v>
      </c>
      <c r="E2094" s="9">
        <v>1.2577365925700752</v>
      </c>
    </row>
    <row r="2095" spans="1:5" ht="36.75" x14ac:dyDescent="0.25">
      <c r="A2095" s="9" t="s">
        <v>164</v>
      </c>
      <c r="B2095" s="9" t="s">
        <v>85</v>
      </c>
      <c r="C2095" s="9" t="s">
        <v>4187</v>
      </c>
      <c r="D2095" s="9" t="s">
        <v>4955</v>
      </c>
      <c r="E2095" s="9">
        <v>1.2577365925700752</v>
      </c>
    </row>
    <row r="2096" spans="1:5" ht="36.75" x14ac:dyDescent="0.25">
      <c r="A2096" s="9" t="s">
        <v>164</v>
      </c>
      <c r="B2096" s="9" t="s">
        <v>85</v>
      </c>
      <c r="C2096" s="9" t="s">
        <v>4187</v>
      </c>
      <c r="D2096" s="9" t="s">
        <v>4956</v>
      </c>
      <c r="E2096" s="9">
        <v>1.2577365925700752</v>
      </c>
    </row>
    <row r="2097" spans="1:5" ht="36.75" x14ac:dyDescent="0.25">
      <c r="A2097" s="9" t="s">
        <v>164</v>
      </c>
      <c r="B2097" s="9" t="s">
        <v>85</v>
      </c>
      <c r="C2097" s="9" t="s">
        <v>4187</v>
      </c>
      <c r="D2097" s="9" t="s">
        <v>4957</v>
      </c>
      <c r="E2097" s="9">
        <v>1.2577365925700752</v>
      </c>
    </row>
    <row r="2098" spans="1:5" ht="36.75" x14ac:dyDescent="0.25">
      <c r="A2098" s="9" t="s">
        <v>164</v>
      </c>
      <c r="B2098" s="9" t="s">
        <v>85</v>
      </c>
      <c r="C2098" s="9" t="s">
        <v>4187</v>
      </c>
      <c r="D2098" s="9" t="s">
        <v>4958</v>
      </c>
      <c r="E2098" s="9">
        <v>1.2577365925700752</v>
      </c>
    </row>
    <row r="2099" spans="1:5" ht="36.75" x14ac:dyDescent="0.25">
      <c r="A2099" s="9" t="s">
        <v>164</v>
      </c>
      <c r="B2099" s="9" t="s">
        <v>85</v>
      </c>
      <c r="C2099" s="9" t="s">
        <v>4187</v>
      </c>
      <c r="D2099" s="9" t="s">
        <v>4959</v>
      </c>
      <c r="E2099" s="9">
        <v>9.926254480577553</v>
      </c>
    </row>
    <row r="2100" spans="1:5" ht="36.75" x14ac:dyDescent="0.25">
      <c r="A2100" s="9" t="s">
        <v>164</v>
      </c>
      <c r="B2100" s="9" t="s">
        <v>85</v>
      </c>
      <c r="C2100" s="9" t="s">
        <v>4187</v>
      </c>
      <c r="D2100" s="9" t="s">
        <v>4960</v>
      </c>
      <c r="E2100" s="9">
        <v>9.926254480577553</v>
      </c>
    </row>
    <row r="2101" spans="1:5" ht="36.75" x14ac:dyDescent="0.25">
      <c r="A2101" s="9" t="s">
        <v>164</v>
      </c>
      <c r="B2101" s="9" t="s">
        <v>85</v>
      </c>
      <c r="C2101" s="9" t="s">
        <v>4187</v>
      </c>
      <c r="D2101" s="9" t="s">
        <v>4961</v>
      </c>
      <c r="E2101" s="9">
        <v>9.1309210470405926</v>
      </c>
    </row>
    <row r="2102" spans="1:5" ht="36.75" x14ac:dyDescent="0.25">
      <c r="A2102" s="9" t="s">
        <v>164</v>
      </c>
      <c r="B2102" s="9" t="s">
        <v>85</v>
      </c>
      <c r="C2102" s="9" t="s">
        <v>4187</v>
      </c>
      <c r="D2102" s="9" t="s">
        <v>4962</v>
      </c>
      <c r="E2102" s="9">
        <v>9.1309210470405926</v>
      </c>
    </row>
    <row r="2103" spans="1:5" ht="36.75" x14ac:dyDescent="0.25">
      <c r="A2103" s="9" t="s">
        <v>164</v>
      </c>
      <c r="B2103" s="9" t="s">
        <v>85</v>
      </c>
      <c r="C2103" s="9" t="s">
        <v>4187</v>
      </c>
      <c r="D2103" s="9" t="s">
        <v>4963</v>
      </c>
      <c r="E2103" s="9">
        <v>1.2577365925700752</v>
      </c>
    </row>
    <row r="2104" spans="1:5" ht="36.75" x14ac:dyDescent="0.25">
      <c r="A2104" s="9" t="s">
        <v>164</v>
      </c>
      <c r="B2104" s="9" t="s">
        <v>85</v>
      </c>
      <c r="C2104" s="9" t="s">
        <v>4187</v>
      </c>
      <c r="D2104" s="9" t="s">
        <v>4964</v>
      </c>
      <c r="E2104" s="9">
        <v>1.2577365925700752</v>
      </c>
    </row>
    <row r="2105" spans="1:5" ht="36.75" x14ac:dyDescent="0.25">
      <c r="A2105" s="9" t="s">
        <v>164</v>
      </c>
      <c r="B2105" s="9" t="s">
        <v>85</v>
      </c>
      <c r="C2105" s="9" t="s">
        <v>4187</v>
      </c>
      <c r="D2105" s="9" t="s">
        <v>4965</v>
      </c>
      <c r="E2105" s="9">
        <v>1.2577365925700752</v>
      </c>
    </row>
    <row r="2106" spans="1:5" ht="36.75" x14ac:dyDescent="0.25">
      <c r="A2106" s="9" t="s">
        <v>164</v>
      </c>
      <c r="B2106" s="9" t="s">
        <v>85</v>
      </c>
      <c r="C2106" s="9" t="s">
        <v>4187</v>
      </c>
      <c r="D2106" s="9" t="s">
        <v>4966</v>
      </c>
      <c r="E2106" s="9">
        <v>1.2577365925700752</v>
      </c>
    </row>
    <row r="2107" spans="1:5" ht="36.75" x14ac:dyDescent="0.25">
      <c r="A2107" s="9" t="s">
        <v>164</v>
      </c>
      <c r="B2107" s="9" t="s">
        <v>85</v>
      </c>
      <c r="C2107" s="9" t="s">
        <v>4187</v>
      </c>
      <c r="D2107" s="9" t="s">
        <v>4967</v>
      </c>
      <c r="E2107" s="9">
        <v>6.6154478619004422</v>
      </c>
    </row>
    <row r="2108" spans="1:5" ht="36.75" x14ac:dyDescent="0.25">
      <c r="A2108" s="9" t="s">
        <v>164</v>
      </c>
      <c r="B2108" s="9" t="s">
        <v>85</v>
      </c>
      <c r="C2108" s="9" t="s">
        <v>4187</v>
      </c>
      <c r="D2108" s="9" t="s">
        <v>4968</v>
      </c>
      <c r="E2108" s="9">
        <v>6.6154478619004422</v>
      </c>
    </row>
    <row r="2109" spans="1:5" ht="36.75" x14ac:dyDescent="0.25">
      <c r="A2109" s="9" t="s">
        <v>164</v>
      </c>
      <c r="B2109" s="9" t="s">
        <v>85</v>
      </c>
      <c r="C2109" s="9" t="s">
        <v>4187</v>
      </c>
      <c r="D2109" s="9" t="s">
        <v>4969</v>
      </c>
      <c r="E2109" s="9">
        <v>0.94330244442755629</v>
      </c>
    </row>
    <row r="2110" spans="1:5" ht="36.75" x14ac:dyDescent="0.25">
      <c r="A2110" s="9" t="s">
        <v>164</v>
      </c>
      <c r="B2110" s="9" t="s">
        <v>85</v>
      </c>
      <c r="C2110" s="9" t="s">
        <v>4187</v>
      </c>
      <c r="D2110" s="9" t="s">
        <v>4970</v>
      </c>
      <c r="E2110" s="9">
        <v>6.6154478619004422</v>
      </c>
    </row>
    <row r="2111" spans="1:5" ht="36.75" x14ac:dyDescent="0.25">
      <c r="A2111" s="9" t="s">
        <v>164</v>
      </c>
      <c r="B2111" s="9" t="s">
        <v>85</v>
      </c>
      <c r="C2111" s="9" t="s">
        <v>4187</v>
      </c>
      <c r="D2111" s="9" t="s">
        <v>4971</v>
      </c>
      <c r="E2111" s="9">
        <v>6.085225572875804</v>
      </c>
    </row>
    <row r="2112" spans="1:5" ht="36.75" x14ac:dyDescent="0.25">
      <c r="A2112" s="9" t="s">
        <v>164</v>
      </c>
      <c r="B2112" s="9" t="s">
        <v>85</v>
      </c>
      <c r="C2112" s="9" t="s">
        <v>4187</v>
      </c>
      <c r="D2112" s="9" t="s">
        <v>4972</v>
      </c>
      <c r="E2112" s="9">
        <v>1.152925209855902</v>
      </c>
    </row>
    <row r="2113" spans="1:5" ht="36.75" x14ac:dyDescent="0.25">
      <c r="A2113" s="9" t="s">
        <v>164</v>
      </c>
      <c r="B2113" s="9" t="s">
        <v>85</v>
      </c>
      <c r="C2113" s="9" t="s">
        <v>4187</v>
      </c>
      <c r="D2113" s="9" t="s">
        <v>4973</v>
      </c>
      <c r="E2113" s="9">
        <v>1.152925209855902</v>
      </c>
    </row>
    <row r="2114" spans="1:5" ht="36.75" x14ac:dyDescent="0.25">
      <c r="A2114" s="9" t="s">
        <v>164</v>
      </c>
      <c r="B2114" s="9" t="s">
        <v>85</v>
      </c>
      <c r="C2114" s="9" t="s">
        <v>4187</v>
      </c>
      <c r="D2114" s="9" t="s">
        <v>4974</v>
      </c>
      <c r="E2114" s="9">
        <v>1.1652559607634518</v>
      </c>
    </row>
    <row r="2115" spans="1:5" ht="36.75" x14ac:dyDescent="0.25">
      <c r="A2115" s="9" t="s">
        <v>164</v>
      </c>
      <c r="B2115" s="9" t="s">
        <v>85</v>
      </c>
      <c r="C2115" s="9" t="s">
        <v>4187</v>
      </c>
      <c r="D2115" s="9" t="s">
        <v>4975</v>
      </c>
      <c r="E2115" s="9">
        <v>1.1652559607634518</v>
      </c>
    </row>
    <row r="2116" spans="1:5" ht="36.75" x14ac:dyDescent="0.25">
      <c r="A2116" s="9" t="s">
        <v>164</v>
      </c>
      <c r="B2116" s="9" t="s">
        <v>85</v>
      </c>
      <c r="C2116" s="9" t="s">
        <v>4187</v>
      </c>
      <c r="D2116" s="9" t="s">
        <v>4976</v>
      </c>
      <c r="E2116" s="9">
        <v>1.1652559607634518</v>
      </c>
    </row>
    <row r="2117" spans="1:5" ht="36.75" x14ac:dyDescent="0.25">
      <c r="A2117" s="9" t="s">
        <v>164</v>
      </c>
      <c r="B2117" s="9" t="s">
        <v>85</v>
      </c>
      <c r="C2117" s="9" t="s">
        <v>4187</v>
      </c>
      <c r="D2117" s="9" t="s">
        <v>4977</v>
      </c>
      <c r="E2117" s="9">
        <v>1.1652559607634518</v>
      </c>
    </row>
    <row r="2118" spans="1:5" ht="36.75" x14ac:dyDescent="0.25">
      <c r="A2118" s="9" t="s">
        <v>164</v>
      </c>
      <c r="B2118" s="9" t="s">
        <v>85</v>
      </c>
      <c r="C2118" s="9" t="s">
        <v>4187</v>
      </c>
      <c r="D2118" s="9" t="s">
        <v>4978</v>
      </c>
      <c r="E2118" s="9">
        <v>6.6154478619004422</v>
      </c>
    </row>
    <row r="2119" spans="1:5" ht="36.75" x14ac:dyDescent="0.25">
      <c r="A2119" s="9" t="s">
        <v>164</v>
      </c>
      <c r="B2119" s="9" t="s">
        <v>85</v>
      </c>
      <c r="C2119" s="9" t="s">
        <v>4187</v>
      </c>
      <c r="D2119" s="9" t="s">
        <v>4979</v>
      </c>
      <c r="E2119" s="9">
        <v>6.6154478619004422</v>
      </c>
    </row>
    <row r="2120" spans="1:5" ht="36.75" x14ac:dyDescent="0.25">
      <c r="A2120" s="9" t="s">
        <v>164</v>
      </c>
      <c r="B2120" s="9" t="s">
        <v>85</v>
      </c>
      <c r="C2120" s="9" t="s">
        <v>4187</v>
      </c>
      <c r="D2120" s="9" t="s">
        <v>4980</v>
      </c>
      <c r="E2120" s="9">
        <v>0.94330244442755629</v>
      </c>
    </row>
    <row r="2121" spans="1:5" ht="36.75" x14ac:dyDescent="0.25">
      <c r="A2121" s="9" t="s">
        <v>164</v>
      </c>
      <c r="B2121" s="9" t="s">
        <v>85</v>
      </c>
      <c r="C2121" s="9" t="s">
        <v>4187</v>
      </c>
      <c r="D2121" s="9" t="s">
        <v>4981</v>
      </c>
      <c r="E2121" s="9">
        <v>6.6154478619004422</v>
      </c>
    </row>
    <row r="2122" spans="1:5" ht="36.75" x14ac:dyDescent="0.25">
      <c r="A2122" s="9" t="s">
        <v>164</v>
      </c>
      <c r="B2122" s="9" t="s">
        <v>85</v>
      </c>
      <c r="C2122" s="9" t="s">
        <v>4187</v>
      </c>
      <c r="D2122" s="9" t="s">
        <v>4982</v>
      </c>
      <c r="E2122" s="9">
        <v>6.085225572875804</v>
      </c>
    </row>
    <row r="2123" spans="1:5" ht="36.75" x14ac:dyDescent="0.25">
      <c r="A2123" s="9" t="s">
        <v>164</v>
      </c>
      <c r="B2123" s="9" t="s">
        <v>85</v>
      </c>
      <c r="C2123" s="9" t="s">
        <v>4187</v>
      </c>
      <c r="D2123" s="9" t="s">
        <v>4983</v>
      </c>
      <c r="E2123" s="9">
        <v>1.152925209855902</v>
      </c>
    </row>
    <row r="2124" spans="1:5" ht="36.75" x14ac:dyDescent="0.25">
      <c r="A2124" s="9" t="s">
        <v>164</v>
      </c>
      <c r="B2124" s="9" t="s">
        <v>85</v>
      </c>
      <c r="C2124" s="9" t="s">
        <v>4187</v>
      </c>
      <c r="D2124" s="9" t="s">
        <v>4984</v>
      </c>
      <c r="E2124" s="9">
        <v>1.152925209855902</v>
      </c>
    </row>
    <row r="2125" spans="1:5" ht="36.75" x14ac:dyDescent="0.25">
      <c r="A2125" s="9" t="s">
        <v>164</v>
      </c>
      <c r="B2125" s="9" t="s">
        <v>85</v>
      </c>
      <c r="C2125" s="9" t="s">
        <v>4187</v>
      </c>
      <c r="D2125" s="9" t="s">
        <v>4985</v>
      </c>
      <c r="E2125" s="9">
        <v>1.1652559607634518</v>
      </c>
    </row>
    <row r="2126" spans="1:5" ht="36.75" x14ac:dyDescent="0.25">
      <c r="A2126" s="9" t="s">
        <v>164</v>
      </c>
      <c r="B2126" s="9" t="s">
        <v>85</v>
      </c>
      <c r="C2126" s="9" t="s">
        <v>4187</v>
      </c>
      <c r="D2126" s="9" t="s">
        <v>4986</v>
      </c>
      <c r="E2126" s="9">
        <v>1.1652559607634518</v>
      </c>
    </row>
    <row r="2127" spans="1:5" ht="36.75" x14ac:dyDescent="0.25">
      <c r="A2127" s="9" t="s">
        <v>164</v>
      </c>
      <c r="B2127" s="9" t="s">
        <v>85</v>
      </c>
      <c r="C2127" s="9" t="s">
        <v>4187</v>
      </c>
      <c r="D2127" s="9" t="s">
        <v>4987</v>
      </c>
      <c r="E2127" s="9">
        <v>1.1652559607634518</v>
      </c>
    </row>
    <row r="2128" spans="1:5" ht="36.75" x14ac:dyDescent="0.25">
      <c r="A2128" s="9" t="s">
        <v>164</v>
      </c>
      <c r="B2128" s="9" t="s">
        <v>85</v>
      </c>
      <c r="C2128" s="9" t="s">
        <v>4187</v>
      </c>
      <c r="D2128" s="9" t="s">
        <v>4988</v>
      </c>
      <c r="E2128" s="9">
        <v>1.1652559607634518</v>
      </c>
    </row>
    <row r="2129" spans="1:5" ht="36.75" x14ac:dyDescent="0.25">
      <c r="A2129" s="9" t="s">
        <v>164</v>
      </c>
      <c r="B2129" s="9" t="s">
        <v>85</v>
      </c>
      <c r="C2129" s="9" t="s">
        <v>4187</v>
      </c>
      <c r="D2129" s="9" t="s">
        <v>4989</v>
      </c>
      <c r="E2129" s="9">
        <v>6.6154478619004422</v>
      </c>
    </row>
    <row r="2130" spans="1:5" ht="36.75" x14ac:dyDescent="0.25">
      <c r="A2130" s="9" t="s">
        <v>164</v>
      </c>
      <c r="B2130" s="9" t="s">
        <v>85</v>
      </c>
      <c r="C2130" s="9" t="s">
        <v>4187</v>
      </c>
      <c r="D2130" s="9" t="s">
        <v>4990</v>
      </c>
      <c r="E2130" s="9">
        <v>6.6154478619004422</v>
      </c>
    </row>
    <row r="2131" spans="1:5" ht="36.75" x14ac:dyDescent="0.25">
      <c r="A2131" s="9" t="s">
        <v>164</v>
      </c>
      <c r="B2131" s="9" t="s">
        <v>85</v>
      </c>
      <c r="C2131" s="9" t="s">
        <v>4187</v>
      </c>
      <c r="D2131" s="9" t="s">
        <v>4991</v>
      </c>
      <c r="E2131" s="9">
        <v>0.94330244442755629</v>
      </c>
    </row>
    <row r="2132" spans="1:5" ht="36.75" x14ac:dyDescent="0.25">
      <c r="A2132" s="9" t="s">
        <v>164</v>
      </c>
      <c r="B2132" s="9" t="s">
        <v>85</v>
      </c>
      <c r="C2132" s="9" t="s">
        <v>4187</v>
      </c>
      <c r="D2132" s="9" t="s">
        <v>4992</v>
      </c>
      <c r="E2132" s="9">
        <v>6.6154478619004422</v>
      </c>
    </row>
    <row r="2133" spans="1:5" ht="36.75" x14ac:dyDescent="0.25">
      <c r="A2133" s="9" t="s">
        <v>164</v>
      </c>
      <c r="B2133" s="9" t="s">
        <v>85</v>
      </c>
      <c r="C2133" s="9" t="s">
        <v>4187</v>
      </c>
      <c r="D2133" s="9" t="s">
        <v>4993</v>
      </c>
      <c r="E2133" s="9">
        <v>6.085225572875804</v>
      </c>
    </row>
    <row r="2134" spans="1:5" ht="36.75" x14ac:dyDescent="0.25">
      <c r="A2134" s="9" t="s">
        <v>164</v>
      </c>
      <c r="B2134" s="9" t="s">
        <v>85</v>
      </c>
      <c r="C2134" s="9" t="s">
        <v>4187</v>
      </c>
      <c r="D2134" s="9" t="s">
        <v>4994</v>
      </c>
      <c r="E2134" s="9">
        <v>1.152925209855902</v>
      </c>
    </row>
    <row r="2135" spans="1:5" ht="36.75" x14ac:dyDescent="0.25">
      <c r="A2135" s="9" t="s">
        <v>164</v>
      </c>
      <c r="B2135" s="9" t="s">
        <v>85</v>
      </c>
      <c r="C2135" s="9" t="s">
        <v>4187</v>
      </c>
      <c r="D2135" s="9" t="s">
        <v>4995</v>
      </c>
      <c r="E2135" s="9">
        <v>1.152925209855902</v>
      </c>
    </row>
    <row r="2136" spans="1:5" ht="36.75" x14ac:dyDescent="0.25">
      <c r="A2136" s="9" t="s">
        <v>164</v>
      </c>
      <c r="B2136" s="9" t="s">
        <v>85</v>
      </c>
      <c r="C2136" s="9" t="s">
        <v>4187</v>
      </c>
      <c r="D2136" s="9" t="s">
        <v>4996</v>
      </c>
      <c r="E2136" s="9">
        <v>1.2577365925700752</v>
      </c>
    </row>
    <row r="2137" spans="1:5" ht="36.75" x14ac:dyDescent="0.25">
      <c r="A2137" s="9" t="s">
        <v>164</v>
      </c>
      <c r="B2137" s="9" t="s">
        <v>85</v>
      </c>
      <c r="C2137" s="9" t="s">
        <v>4187</v>
      </c>
      <c r="D2137" s="9" t="s">
        <v>4997</v>
      </c>
      <c r="E2137" s="9">
        <v>1.2577365925700752</v>
      </c>
    </row>
    <row r="2138" spans="1:5" ht="36.75" x14ac:dyDescent="0.25">
      <c r="A2138" s="9" t="s">
        <v>164</v>
      </c>
      <c r="B2138" s="9" t="s">
        <v>85</v>
      </c>
      <c r="C2138" s="9" t="s">
        <v>4187</v>
      </c>
      <c r="D2138" s="9" t="s">
        <v>4998</v>
      </c>
      <c r="E2138" s="9">
        <v>1.2577365925700752</v>
      </c>
    </row>
    <row r="2139" spans="1:5" ht="36.75" x14ac:dyDescent="0.25">
      <c r="A2139" s="9" t="s">
        <v>164</v>
      </c>
      <c r="B2139" s="9" t="s">
        <v>85</v>
      </c>
      <c r="C2139" s="9" t="s">
        <v>4187</v>
      </c>
      <c r="D2139" s="9" t="s">
        <v>4999</v>
      </c>
      <c r="E2139" s="9">
        <v>1.2577365925700752</v>
      </c>
    </row>
    <row r="2140" spans="1:5" ht="36.75" x14ac:dyDescent="0.25">
      <c r="A2140" s="9" t="s">
        <v>164</v>
      </c>
      <c r="B2140" s="9" t="s">
        <v>85</v>
      </c>
      <c r="C2140" s="9" t="s">
        <v>4187</v>
      </c>
      <c r="D2140" s="9" t="s">
        <v>5000</v>
      </c>
      <c r="E2140" s="9">
        <v>1.2577365925700752</v>
      </c>
    </row>
    <row r="2141" spans="1:5" ht="36.75" x14ac:dyDescent="0.25">
      <c r="A2141" s="9" t="s">
        <v>164</v>
      </c>
      <c r="B2141" s="9" t="s">
        <v>85</v>
      </c>
      <c r="C2141" s="9" t="s">
        <v>4187</v>
      </c>
      <c r="D2141" s="9" t="s">
        <v>5001</v>
      </c>
      <c r="E2141" s="9">
        <v>1.2577365925700752</v>
      </c>
    </row>
    <row r="2142" spans="1:5" ht="36.75" x14ac:dyDescent="0.25">
      <c r="A2142" s="9" t="s">
        <v>164</v>
      </c>
      <c r="B2142" s="9" t="s">
        <v>85</v>
      </c>
      <c r="C2142" s="9" t="s">
        <v>4187</v>
      </c>
      <c r="D2142" s="9" t="s">
        <v>5002</v>
      </c>
      <c r="E2142" s="9">
        <v>9.926254480577553</v>
      </c>
    </row>
    <row r="2143" spans="1:5" ht="36.75" x14ac:dyDescent="0.25">
      <c r="A2143" s="9" t="s">
        <v>164</v>
      </c>
      <c r="B2143" s="9" t="s">
        <v>85</v>
      </c>
      <c r="C2143" s="9" t="s">
        <v>4187</v>
      </c>
      <c r="D2143" s="9" t="s">
        <v>5003</v>
      </c>
      <c r="E2143" s="9">
        <v>9.926254480577553</v>
      </c>
    </row>
    <row r="2144" spans="1:5" ht="36.75" x14ac:dyDescent="0.25">
      <c r="A2144" s="9" t="s">
        <v>164</v>
      </c>
      <c r="B2144" s="9" t="s">
        <v>85</v>
      </c>
      <c r="C2144" s="9" t="s">
        <v>4187</v>
      </c>
      <c r="D2144" s="9" t="s">
        <v>5004</v>
      </c>
      <c r="E2144" s="9">
        <v>9.1309210470405926</v>
      </c>
    </row>
    <row r="2145" spans="1:5" ht="36.75" x14ac:dyDescent="0.25">
      <c r="A2145" s="9" t="s">
        <v>164</v>
      </c>
      <c r="B2145" s="9" t="s">
        <v>85</v>
      </c>
      <c r="C2145" s="9" t="s">
        <v>4187</v>
      </c>
      <c r="D2145" s="9" t="s">
        <v>5005</v>
      </c>
      <c r="E2145" s="9">
        <v>9.1309210470405926</v>
      </c>
    </row>
    <row r="2146" spans="1:5" ht="36.75" x14ac:dyDescent="0.25">
      <c r="A2146" s="9" t="s">
        <v>164</v>
      </c>
      <c r="B2146" s="9" t="s">
        <v>85</v>
      </c>
      <c r="C2146" s="9" t="s">
        <v>4187</v>
      </c>
      <c r="D2146" s="9" t="s">
        <v>5006</v>
      </c>
      <c r="E2146" s="9">
        <v>1.2577365925700752</v>
      </c>
    </row>
    <row r="2147" spans="1:5" ht="36.75" x14ac:dyDescent="0.25">
      <c r="A2147" s="9" t="s">
        <v>164</v>
      </c>
      <c r="B2147" s="9" t="s">
        <v>85</v>
      </c>
      <c r="C2147" s="9" t="s">
        <v>4187</v>
      </c>
      <c r="D2147" s="9" t="s">
        <v>5007</v>
      </c>
      <c r="E2147" s="9">
        <v>1.2577365925700752</v>
      </c>
    </row>
    <row r="2148" spans="1:5" ht="36.75" x14ac:dyDescent="0.25">
      <c r="A2148" s="9" t="s">
        <v>164</v>
      </c>
      <c r="B2148" s="9" t="s">
        <v>85</v>
      </c>
      <c r="C2148" s="9" t="s">
        <v>4187</v>
      </c>
      <c r="D2148" s="9" t="s">
        <v>5008</v>
      </c>
      <c r="E2148" s="9">
        <v>1.2577365925700752</v>
      </c>
    </row>
    <row r="2149" spans="1:5" ht="36.75" x14ac:dyDescent="0.25">
      <c r="A2149" s="9" t="s">
        <v>164</v>
      </c>
      <c r="B2149" s="9" t="s">
        <v>85</v>
      </c>
      <c r="C2149" s="9" t="s">
        <v>4187</v>
      </c>
      <c r="D2149" s="9" t="s">
        <v>5009</v>
      </c>
      <c r="E2149" s="9">
        <v>1.2577365925700752</v>
      </c>
    </row>
    <row r="2150" spans="1:5" ht="36.75" x14ac:dyDescent="0.25">
      <c r="A2150" s="9" t="s">
        <v>164</v>
      </c>
      <c r="B2150" s="9" t="s">
        <v>85</v>
      </c>
      <c r="C2150" s="9" t="s">
        <v>4187</v>
      </c>
      <c r="D2150" s="9" t="s">
        <v>5010</v>
      </c>
      <c r="E2150" s="9">
        <v>1.2577365925700752</v>
      </c>
    </row>
    <row r="2151" spans="1:5" ht="36.75" x14ac:dyDescent="0.25">
      <c r="A2151" s="9" t="s">
        <v>164</v>
      </c>
      <c r="B2151" s="9" t="s">
        <v>85</v>
      </c>
      <c r="C2151" s="9" t="s">
        <v>4187</v>
      </c>
      <c r="D2151" s="9" t="s">
        <v>5011</v>
      </c>
      <c r="E2151" s="9">
        <v>1.2577365925700752</v>
      </c>
    </row>
    <row r="2152" spans="1:5" ht="36.75" x14ac:dyDescent="0.25">
      <c r="A2152" s="9" t="s">
        <v>164</v>
      </c>
      <c r="B2152" s="9" t="s">
        <v>85</v>
      </c>
      <c r="C2152" s="9" t="s">
        <v>4187</v>
      </c>
      <c r="D2152" s="9" t="s">
        <v>5012</v>
      </c>
      <c r="E2152" s="9">
        <v>9.926254480577553</v>
      </c>
    </row>
    <row r="2153" spans="1:5" ht="36.75" x14ac:dyDescent="0.25">
      <c r="A2153" s="9" t="s">
        <v>164</v>
      </c>
      <c r="B2153" s="9" t="s">
        <v>85</v>
      </c>
      <c r="C2153" s="9" t="s">
        <v>4187</v>
      </c>
      <c r="D2153" s="9" t="s">
        <v>5013</v>
      </c>
      <c r="E2153" s="9">
        <v>9.926254480577553</v>
      </c>
    </row>
    <row r="2154" spans="1:5" ht="36.75" x14ac:dyDescent="0.25">
      <c r="A2154" s="9" t="s">
        <v>164</v>
      </c>
      <c r="B2154" s="9" t="s">
        <v>85</v>
      </c>
      <c r="C2154" s="9" t="s">
        <v>4187</v>
      </c>
      <c r="D2154" s="9" t="s">
        <v>5014</v>
      </c>
      <c r="E2154" s="9">
        <v>9.1309210470405926</v>
      </c>
    </row>
    <row r="2155" spans="1:5" ht="36.75" x14ac:dyDescent="0.25">
      <c r="A2155" s="9" t="s">
        <v>164</v>
      </c>
      <c r="B2155" s="9" t="s">
        <v>85</v>
      </c>
      <c r="C2155" s="9" t="s">
        <v>4187</v>
      </c>
      <c r="D2155" s="9" t="s">
        <v>5015</v>
      </c>
      <c r="E2155" s="9">
        <v>9.1309210470405926</v>
      </c>
    </row>
    <row r="2156" spans="1:5" ht="36.75" x14ac:dyDescent="0.25">
      <c r="A2156" s="9" t="s">
        <v>164</v>
      </c>
      <c r="B2156" s="9" t="s">
        <v>85</v>
      </c>
      <c r="C2156" s="9" t="s">
        <v>4187</v>
      </c>
      <c r="D2156" s="9" t="s">
        <v>5016</v>
      </c>
      <c r="E2156" s="9">
        <v>1.2577365925700752</v>
      </c>
    </row>
    <row r="2157" spans="1:5" ht="36.75" x14ac:dyDescent="0.25">
      <c r="A2157" s="9" t="s">
        <v>164</v>
      </c>
      <c r="B2157" s="9" t="s">
        <v>85</v>
      </c>
      <c r="C2157" s="9" t="s">
        <v>4187</v>
      </c>
      <c r="D2157" s="9" t="s">
        <v>5017</v>
      </c>
      <c r="E2157" s="9">
        <v>1.2577365925700752</v>
      </c>
    </row>
    <row r="2158" spans="1:5" ht="36.75" x14ac:dyDescent="0.25">
      <c r="A2158" s="9" t="s">
        <v>164</v>
      </c>
      <c r="B2158" s="9" t="s">
        <v>85</v>
      </c>
      <c r="C2158" s="9" t="s">
        <v>4187</v>
      </c>
      <c r="D2158" s="9" t="s">
        <v>5018</v>
      </c>
      <c r="E2158" s="9">
        <v>1.2577365925700752</v>
      </c>
    </row>
    <row r="2159" spans="1:5" ht="36.75" x14ac:dyDescent="0.25">
      <c r="A2159" s="9" t="s">
        <v>164</v>
      </c>
      <c r="B2159" s="9" t="s">
        <v>85</v>
      </c>
      <c r="C2159" s="9" t="s">
        <v>4187</v>
      </c>
      <c r="D2159" s="9" t="s">
        <v>5019</v>
      </c>
      <c r="E2159" s="9">
        <v>1.2577365925700752</v>
      </c>
    </row>
    <row r="2160" spans="1:5" ht="36.75" x14ac:dyDescent="0.25">
      <c r="A2160" s="9" t="s">
        <v>164</v>
      </c>
      <c r="B2160" s="9" t="s">
        <v>85</v>
      </c>
      <c r="C2160" s="9" t="s">
        <v>4187</v>
      </c>
      <c r="D2160" s="9" t="s">
        <v>5020</v>
      </c>
      <c r="E2160" s="9">
        <v>1.2577365925700752</v>
      </c>
    </row>
    <row r="2161" spans="1:5" ht="36.75" x14ac:dyDescent="0.25">
      <c r="A2161" s="9" t="s">
        <v>164</v>
      </c>
      <c r="B2161" s="9" t="s">
        <v>85</v>
      </c>
      <c r="C2161" s="9" t="s">
        <v>4187</v>
      </c>
      <c r="D2161" s="9" t="s">
        <v>5021</v>
      </c>
      <c r="E2161" s="9">
        <v>1.2577365925700752</v>
      </c>
    </row>
    <row r="2162" spans="1:5" ht="36.75" x14ac:dyDescent="0.25">
      <c r="A2162" s="9" t="s">
        <v>164</v>
      </c>
      <c r="B2162" s="9" t="s">
        <v>85</v>
      </c>
      <c r="C2162" s="9" t="s">
        <v>4187</v>
      </c>
      <c r="D2162" s="9" t="s">
        <v>5022</v>
      </c>
      <c r="E2162" s="9">
        <v>9.926254480577553</v>
      </c>
    </row>
    <row r="2163" spans="1:5" ht="36.75" x14ac:dyDescent="0.25">
      <c r="A2163" s="9" t="s">
        <v>164</v>
      </c>
      <c r="B2163" s="9" t="s">
        <v>85</v>
      </c>
      <c r="C2163" s="9" t="s">
        <v>4187</v>
      </c>
      <c r="D2163" s="9" t="s">
        <v>5023</v>
      </c>
      <c r="E2163" s="9">
        <v>9.926254480577553</v>
      </c>
    </row>
    <row r="2164" spans="1:5" ht="36.75" x14ac:dyDescent="0.25">
      <c r="A2164" s="9" t="s">
        <v>164</v>
      </c>
      <c r="B2164" s="9" t="s">
        <v>85</v>
      </c>
      <c r="C2164" s="9" t="s">
        <v>4187</v>
      </c>
      <c r="D2164" s="9" t="s">
        <v>5024</v>
      </c>
      <c r="E2164" s="9">
        <v>9.1309210470405926</v>
      </c>
    </row>
    <row r="2165" spans="1:5" ht="36.75" x14ac:dyDescent="0.25">
      <c r="A2165" s="9" t="s">
        <v>164</v>
      </c>
      <c r="B2165" s="9" t="s">
        <v>85</v>
      </c>
      <c r="C2165" s="9" t="s">
        <v>4187</v>
      </c>
      <c r="D2165" s="9" t="s">
        <v>5025</v>
      </c>
      <c r="E2165" s="9">
        <v>9.1309210470405926</v>
      </c>
    </row>
    <row r="2166" spans="1:5" ht="36.75" x14ac:dyDescent="0.25">
      <c r="A2166" s="9" t="s">
        <v>164</v>
      </c>
      <c r="B2166" s="9" t="s">
        <v>85</v>
      </c>
      <c r="C2166" s="9" t="s">
        <v>4187</v>
      </c>
      <c r="D2166" s="9" t="s">
        <v>5026</v>
      </c>
      <c r="E2166" s="9">
        <v>1.2577365925700752</v>
      </c>
    </row>
    <row r="2167" spans="1:5" ht="36.75" x14ac:dyDescent="0.25">
      <c r="A2167" s="9" t="s">
        <v>164</v>
      </c>
      <c r="B2167" s="9" t="s">
        <v>85</v>
      </c>
      <c r="C2167" s="9" t="s">
        <v>4187</v>
      </c>
      <c r="D2167" s="9" t="s">
        <v>5027</v>
      </c>
      <c r="E2167" s="9">
        <v>1.2577365925700752</v>
      </c>
    </row>
    <row r="2168" spans="1:5" ht="36.75" x14ac:dyDescent="0.25">
      <c r="A2168" s="9" t="s">
        <v>164</v>
      </c>
      <c r="B2168" s="9" t="s">
        <v>85</v>
      </c>
      <c r="C2168" s="9" t="s">
        <v>4187</v>
      </c>
      <c r="D2168" s="9" t="s">
        <v>5028</v>
      </c>
      <c r="E2168" s="9">
        <v>1.2577365925700752</v>
      </c>
    </row>
    <row r="2169" spans="1:5" ht="36.75" x14ac:dyDescent="0.25">
      <c r="A2169" s="9" t="s">
        <v>164</v>
      </c>
      <c r="B2169" s="9" t="s">
        <v>85</v>
      </c>
      <c r="C2169" s="9" t="s">
        <v>4187</v>
      </c>
      <c r="D2169" s="9" t="s">
        <v>5029</v>
      </c>
      <c r="E2169" s="9">
        <v>1.2577365925700752</v>
      </c>
    </row>
    <row r="2170" spans="1:5" ht="36.75" x14ac:dyDescent="0.25">
      <c r="A2170" s="9" t="s">
        <v>164</v>
      </c>
      <c r="B2170" s="9" t="s">
        <v>85</v>
      </c>
      <c r="C2170" s="9" t="s">
        <v>4187</v>
      </c>
      <c r="D2170" s="9" t="s">
        <v>5030</v>
      </c>
      <c r="E2170" s="9">
        <v>6.6154478619004422</v>
      </c>
    </row>
    <row r="2171" spans="1:5" ht="36.75" x14ac:dyDescent="0.25">
      <c r="A2171" s="9" t="s">
        <v>164</v>
      </c>
      <c r="B2171" s="9" t="s">
        <v>85</v>
      </c>
      <c r="C2171" s="9" t="s">
        <v>4187</v>
      </c>
      <c r="D2171" s="9" t="s">
        <v>5031</v>
      </c>
      <c r="E2171" s="9">
        <v>6.6154478619004422</v>
      </c>
    </row>
    <row r="2172" spans="1:5" ht="36.75" x14ac:dyDescent="0.25">
      <c r="A2172" s="9" t="s">
        <v>164</v>
      </c>
      <c r="B2172" s="9" t="s">
        <v>85</v>
      </c>
      <c r="C2172" s="9" t="s">
        <v>4187</v>
      </c>
      <c r="D2172" s="9" t="s">
        <v>5032</v>
      </c>
      <c r="E2172" s="9">
        <v>0.94330244442755629</v>
      </c>
    </row>
    <row r="2173" spans="1:5" ht="36.75" x14ac:dyDescent="0.25">
      <c r="A2173" s="9" t="s">
        <v>164</v>
      </c>
      <c r="B2173" s="9" t="s">
        <v>85</v>
      </c>
      <c r="C2173" s="9" t="s">
        <v>4187</v>
      </c>
      <c r="D2173" s="9" t="s">
        <v>5033</v>
      </c>
      <c r="E2173" s="9">
        <v>6.6154478619004422</v>
      </c>
    </row>
    <row r="2174" spans="1:5" ht="36.75" x14ac:dyDescent="0.25">
      <c r="A2174" s="9" t="s">
        <v>164</v>
      </c>
      <c r="B2174" s="9" t="s">
        <v>85</v>
      </c>
      <c r="C2174" s="9" t="s">
        <v>4187</v>
      </c>
      <c r="D2174" s="9" t="s">
        <v>5034</v>
      </c>
      <c r="E2174" s="9">
        <v>6.085225572875804</v>
      </c>
    </row>
    <row r="2175" spans="1:5" ht="36.75" x14ac:dyDescent="0.25">
      <c r="A2175" s="9" t="s">
        <v>164</v>
      </c>
      <c r="B2175" s="9" t="s">
        <v>85</v>
      </c>
      <c r="C2175" s="9" t="s">
        <v>4187</v>
      </c>
      <c r="D2175" s="9" t="s">
        <v>5035</v>
      </c>
      <c r="E2175" s="9">
        <v>1.152925209855902</v>
      </c>
    </row>
    <row r="2176" spans="1:5" ht="36.75" x14ac:dyDescent="0.25">
      <c r="A2176" s="9" t="s">
        <v>164</v>
      </c>
      <c r="B2176" s="9" t="s">
        <v>85</v>
      </c>
      <c r="C2176" s="9" t="s">
        <v>4187</v>
      </c>
      <c r="D2176" s="9" t="s">
        <v>5036</v>
      </c>
      <c r="E2176" s="9">
        <v>1.152925209855902</v>
      </c>
    </row>
    <row r="2177" spans="1:5" ht="36.75" x14ac:dyDescent="0.25">
      <c r="A2177" s="9" t="s">
        <v>164</v>
      </c>
      <c r="B2177" s="9" t="s">
        <v>85</v>
      </c>
      <c r="C2177" s="9" t="s">
        <v>4187</v>
      </c>
      <c r="D2177" s="9" t="s">
        <v>5037</v>
      </c>
      <c r="E2177" s="9">
        <v>1.2577365925700752</v>
      </c>
    </row>
    <row r="2178" spans="1:5" ht="36.75" x14ac:dyDescent="0.25">
      <c r="A2178" s="9" t="s">
        <v>164</v>
      </c>
      <c r="B2178" s="9" t="s">
        <v>85</v>
      </c>
      <c r="C2178" s="9" t="s">
        <v>4187</v>
      </c>
      <c r="D2178" s="9" t="s">
        <v>5038</v>
      </c>
      <c r="E2178" s="9">
        <v>1.2577365925700752</v>
      </c>
    </row>
    <row r="2179" spans="1:5" ht="36.75" x14ac:dyDescent="0.25">
      <c r="A2179" s="9" t="s">
        <v>164</v>
      </c>
      <c r="B2179" s="9" t="s">
        <v>85</v>
      </c>
      <c r="C2179" s="9" t="s">
        <v>4187</v>
      </c>
      <c r="D2179" s="9" t="s">
        <v>5039</v>
      </c>
      <c r="E2179" s="9">
        <v>1.2577365925700752</v>
      </c>
    </row>
    <row r="2180" spans="1:5" ht="36.75" x14ac:dyDescent="0.25">
      <c r="A2180" s="9" t="s">
        <v>164</v>
      </c>
      <c r="B2180" s="9" t="s">
        <v>85</v>
      </c>
      <c r="C2180" s="9" t="s">
        <v>4187</v>
      </c>
      <c r="D2180" s="9" t="s">
        <v>5040</v>
      </c>
      <c r="E2180" s="9">
        <v>1.2577365925700752</v>
      </c>
    </row>
    <row r="2181" spans="1:5" ht="36.75" x14ac:dyDescent="0.25">
      <c r="A2181" s="9" t="s">
        <v>164</v>
      </c>
      <c r="B2181" s="9" t="s">
        <v>85</v>
      </c>
      <c r="C2181" s="9" t="s">
        <v>4187</v>
      </c>
      <c r="D2181" s="9" t="s">
        <v>5041</v>
      </c>
      <c r="E2181" s="9">
        <v>1.2577365925700752</v>
      </c>
    </row>
    <row r="2182" spans="1:5" ht="36.75" x14ac:dyDescent="0.25">
      <c r="A2182" s="9" t="s">
        <v>164</v>
      </c>
      <c r="B2182" s="9" t="s">
        <v>85</v>
      </c>
      <c r="C2182" s="9" t="s">
        <v>4187</v>
      </c>
      <c r="D2182" s="9" t="s">
        <v>5042</v>
      </c>
      <c r="E2182" s="9">
        <v>1.2577365925700752</v>
      </c>
    </row>
    <row r="2183" spans="1:5" ht="36.75" x14ac:dyDescent="0.25">
      <c r="A2183" s="9" t="s">
        <v>164</v>
      </c>
      <c r="B2183" s="9" t="s">
        <v>85</v>
      </c>
      <c r="C2183" s="9" t="s">
        <v>4187</v>
      </c>
      <c r="D2183" s="9" t="s">
        <v>5043</v>
      </c>
      <c r="E2183" s="9">
        <v>9.926254480577553</v>
      </c>
    </row>
    <row r="2184" spans="1:5" ht="36.75" x14ac:dyDescent="0.25">
      <c r="A2184" s="9" t="s">
        <v>164</v>
      </c>
      <c r="B2184" s="9" t="s">
        <v>85</v>
      </c>
      <c r="C2184" s="9" t="s">
        <v>4187</v>
      </c>
      <c r="D2184" s="9" t="s">
        <v>5044</v>
      </c>
      <c r="E2184" s="9">
        <v>9.926254480577553</v>
      </c>
    </row>
    <row r="2185" spans="1:5" ht="36.75" x14ac:dyDescent="0.25">
      <c r="A2185" s="9" t="s">
        <v>164</v>
      </c>
      <c r="B2185" s="9" t="s">
        <v>85</v>
      </c>
      <c r="C2185" s="9" t="s">
        <v>4187</v>
      </c>
      <c r="D2185" s="9" t="s">
        <v>5045</v>
      </c>
      <c r="E2185" s="9">
        <v>9.1309210470405926</v>
      </c>
    </row>
    <row r="2186" spans="1:5" ht="36.75" x14ac:dyDescent="0.25">
      <c r="A2186" s="9" t="s">
        <v>164</v>
      </c>
      <c r="B2186" s="9" t="s">
        <v>85</v>
      </c>
      <c r="C2186" s="9" t="s">
        <v>4187</v>
      </c>
      <c r="D2186" s="9" t="s">
        <v>5046</v>
      </c>
      <c r="E2186" s="9">
        <v>9.1309210470405926</v>
      </c>
    </row>
    <row r="2187" spans="1:5" ht="36.75" x14ac:dyDescent="0.25">
      <c r="A2187" s="9" t="s">
        <v>164</v>
      </c>
      <c r="B2187" s="9" t="s">
        <v>85</v>
      </c>
      <c r="C2187" s="9" t="s">
        <v>4187</v>
      </c>
      <c r="D2187" s="9" t="s">
        <v>5047</v>
      </c>
      <c r="E2187" s="9">
        <v>1.2577365925700752</v>
      </c>
    </row>
    <row r="2188" spans="1:5" ht="36.75" x14ac:dyDescent="0.25">
      <c r="A2188" s="9" t="s">
        <v>164</v>
      </c>
      <c r="B2188" s="9" t="s">
        <v>85</v>
      </c>
      <c r="C2188" s="9" t="s">
        <v>4187</v>
      </c>
      <c r="D2188" s="9" t="s">
        <v>5048</v>
      </c>
      <c r="E2188" s="9">
        <v>1.2577365925700752</v>
      </c>
    </row>
    <row r="2189" spans="1:5" ht="36.75" x14ac:dyDescent="0.25">
      <c r="A2189" s="9" t="s">
        <v>164</v>
      </c>
      <c r="B2189" s="9" t="s">
        <v>85</v>
      </c>
      <c r="C2189" s="9" t="s">
        <v>4187</v>
      </c>
      <c r="D2189" s="9" t="s">
        <v>5049</v>
      </c>
      <c r="E2189" s="9">
        <v>1.2577365925700752</v>
      </c>
    </row>
    <row r="2190" spans="1:5" ht="36.75" x14ac:dyDescent="0.25">
      <c r="A2190" s="9" t="s">
        <v>164</v>
      </c>
      <c r="B2190" s="9" t="s">
        <v>85</v>
      </c>
      <c r="C2190" s="9" t="s">
        <v>4187</v>
      </c>
      <c r="D2190" s="9" t="s">
        <v>5050</v>
      </c>
      <c r="E2190" s="9">
        <v>1.2577365925700752</v>
      </c>
    </row>
    <row r="2191" spans="1:5" ht="36.75" x14ac:dyDescent="0.25">
      <c r="A2191" s="9" t="s">
        <v>164</v>
      </c>
      <c r="B2191" s="9" t="s">
        <v>85</v>
      </c>
      <c r="C2191" s="9" t="s">
        <v>4187</v>
      </c>
      <c r="D2191" s="9" t="s">
        <v>5051</v>
      </c>
      <c r="E2191" s="9">
        <v>6.6154478619004422</v>
      </c>
    </row>
    <row r="2192" spans="1:5" ht="36.75" x14ac:dyDescent="0.25">
      <c r="A2192" s="9" t="s">
        <v>164</v>
      </c>
      <c r="B2192" s="9" t="s">
        <v>85</v>
      </c>
      <c r="C2192" s="9" t="s">
        <v>4187</v>
      </c>
      <c r="D2192" s="9" t="s">
        <v>5052</v>
      </c>
      <c r="E2192" s="9">
        <v>6.6154478619004422</v>
      </c>
    </row>
    <row r="2193" spans="1:5" ht="36.75" x14ac:dyDescent="0.25">
      <c r="A2193" s="9" t="s">
        <v>164</v>
      </c>
      <c r="B2193" s="9" t="s">
        <v>85</v>
      </c>
      <c r="C2193" s="9" t="s">
        <v>4187</v>
      </c>
      <c r="D2193" s="9" t="s">
        <v>5053</v>
      </c>
      <c r="E2193" s="9">
        <v>0.94330244442755629</v>
      </c>
    </row>
    <row r="2194" spans="1:5" ht="36.75" x14ac:dyDescent="0.25">
      <c r="A2194" s="9" t="s">
        <v>164</v>
      </c>
      <c r="B2194" s="9" t="s">
        <v>85</v>
      </c>
      <c r="C2194" s="9" t="s">
        <v>4187</v>
      </c>
      <c r="D2194" s="9" t="s">
        <v>5054</v>
      </c>
      <c r="E2194" s="9">
        <v>6.6154478619004422</v>
      </c>
    </row>
    <row r="2195" spans="1:5" ht="36.75" x14ac:dyDescent="0.25">
      <c r="A2195" s="9" t="s">
        <v>164</v>
      </c>
      <c r="B2195" s="9" t="s">
        <v>85</v>
      </c>
      <c r="C2195" s="9" t="s">
        <v>4187</v>
      </c>
      <c r="D2195" s="9" t="s">
        <v>5055</v>
      </c>
      <c r="E2195" s="9">
        <v>6.085225572875804</v>
      </c>
    </row>
    <row r="2196" spans="1:5" ht="36.75" x14ac:dyDescent="0.25">
      <c r="A2196" s="9" t="s">
        <v>164</v>
      </c>
      <c r="B2196" s="9" t="s">
        <v>85</v>
      </c>
      <c r="C2196" s="9" t="s">
        <v>4187</v>
      </c>
      <c r="D2196" s="9" t="s">
        <v>5056</v>
      </c>
      <c r="E2196" s="9">
        <v>1.152925209855902</v>
      </c>
    </row>
    <row r="2197" spans="1:5" ht="36.75" x14ac:dyDescent="0.25">
      <c r="A2197" s="9" t="s">
        <v>164</v>
      </c>
      <c r="B2197" s="9" t="s">
        <v>85</v>
      </c>
      <c r="C2197" s="9" t="s">
        <v>4187</v>
      </c>
      <c r="D2197" s="9" t="s">
        <v>5057</v>
      </c>
      <c r="E2197" s="9">
        <v>1.152925209855902</v>
      </c>
    </row>
    <row r="2198" spans="1:5" ht="36.75" x14ac:dyDescent="0.25">
      <c r="A2198" s="9" t="s">
        <v>164</v>
      </c>
      <c r="B2198" s="9" t="s">
        <v>85</v>
      </c>
      <c r="C2198" s="9" t="s">
        <v>4187</v>
      </c>
      <c r="D2198" s="9" t="s">
        <v>5058</v>
      </c>
      <c r="E2198" s="9">
        <v>1.2577365925700752</v>
      </c>
    </row>
    <row r="2199" spans="1:5" ht="36.75" x14ac:dyDescent="0.25">
      <c r="A2199" s="9" t="s">
        <v>164</v>
      </c>
      <c r="B2199" s="9" t="s">
        <v>85</v>
      </c>
      <c r="C2199" s="9" t="s">
        <v>4187</v>
      </c>
      <c r="D2199" s="9" t="s">
        <v>5059</v>
      </c>
      <c r="E2199" s="9">
        <v>1.2577365925700752</v>
      </c>
    </row>
    <row r="2200" spans="1:5" ht="36.75" x14ac:dyDescent="0.25">
      <c r="A2200" s="9" t="s">
        <v>164</v>
      </c>
      <c r="B2200" s="9" t="s">
        <v>85</v>
      </c>
      <c r="C2200" s="9" t="s">
        <v>4187</v>
      </c>
      <c r="D2200" s="9" t="s">
        <v>5060</v>
      </c>
      <c r="E2200" s="9">
        <v>1.2577365925700752</v>
      </c>
    </row>
    <row r="2201" spans="1:5" ht="36.75" x14ac:dyDescent="0.25">
      <c r="A2201" s="9" t="s">
        <v>164</v>
      </c>
      <c r="B2201" s="9" t="s">
        <v>85</v>
      </c>
      <c r="C2201" s="9" t="s">
        <v>4187</v>
      </c>
      <c r="D2201" s="9" t="s">
        <v>5061</v>
      </c>
      <c r="E2201" s="9">
        <v>1.2577365925700752</v>
      </c>
    </row>
    <row r="2202" spans="1:5" ht="36.75" x14ac:dyDescent="0.25">
      <c r="A2202" s="9" t="s">
        <v>164</v>
      </c>
      <c r="B2202" s="9" t="s">
        <v>85</v>
      </c>
      <c r="C2202" s="9" t="s">
        <v>4187</v>
      </c>
      <c r="D2202" s="9" t="s">
        <v>5062</v>
      </c>
      <c r="E2202" s="9">
        <v>6.6154478619004422</v>
      </c>
    </row>
    <row r="2203" spans="1:5" ht="36.75" x14ac:dyDescent="0.25">
      <c r="A2203" s="9" t="s">
        <v>164</v>
      </c>
      <c r="B2203" s="9" t="s">
        <v>85</v>
      </c>
      <c r="C2203" s="9" t="s">
        <v>4187</v>
      </c>
      <c r="D2203" s="9" t="s">
        <v>5063</v>
      </c>
      <c r="E2203" s="9">
        <v>6.6154478619004422</v>
      </c>
    </row>
    <row r="2204" spans="1:5" ht="36.75" x14ac:dyDescent="0.25">
      <c r="A2204" s="9" t="s">
        <v>164</v>
      </c>
      <c r="B2204" s="9" t="s">
        <v>85</v>
      </c>
      <c r="C2204" s="9" t="s">
        <v>4187</v>
      </c>
      <c r="D2204" s="9" t="s">
        <v>5064</v>
      </c>
      <c r="E2204" s="9">
        <v>0.94330244442755629</v>
      </c>
    </row>
    <row r="2205" spans="1:5" ht="36.75" x14ac:dyDescent="0.25">
      <c r="A2205" s="9" t="s">
        <v>164</v>
      </c>
      <c r="B2205" s="9" t="s">
        <v>85</v>
      </c>
      <c r="C2205" s="9" t="s">
        <v>4187</v>
      </c>
      <c r="D2205" s="9" t="s">
        <v>5065</v>
      </c>
      <c r="E2205" s="9">
        <v>6.6154478619004422</v>
      </c>
    </row>
    <row r="2206" spans="1:5" ht="36.75" x14ac:dyDescent="0.25">
      <c r="A2206" s="9" t="s">
        <v>164</v>
      </c>
      <c r="B2206" s="9" t="s">
        <v>85</v>
      </c>
      <c r="C2206" s="9" t="s">
        <v>4187</v>
      </c>
      <c r="D2206" s="9" t="s">
        <v>5066</v>
      </c>
      <c r="E2206" s="9">
        <v>6.085225572875804</v>
      </c>
    </row>
    <row r="2207" spans="1:5" ht="36.75" x14ac:dyDescent="0.25">
      <c r="A2207" s="9" t="s">
        <v>164</v>
      </c>
      <c r="B2207" s="9" t="s">
        <v>85</v>
      </c>
      <c r="C2207" s="9" t="s">
        <v>4187</v>
      </c>
      <c r="D2207" s="9" t="s">
        <v>5067</v>
      </c>
      <c r="E2207" s="9">
        <v>1.152925209855902</v>
      </c>
    </row>
    <row r="2208" spans="1:5" ht="36.75" x14ac:dyDescent="0.25">
      <c r="A2208" s="9" t="s">
        <v>164</v>
      </c>
      <c r="B2208" s="9" t="s">
        <v>85</v>
      </c>
      <c r="C2208" s="9" t="s">
        <v>4187</v>
      </c>
      <c r="D2208" s="9" t="s">
        <v>5068</v>
      </c>
      <c r="E2208" s="9">
        <v>1.152925209855902</v>
      </c>
    </row>
    <row r="2209" spans="1:5" ht="36.75" x14ac:dyDescent="0.25">
      <c r="A2209" s="9" t="s">
        <v>164</v>
      </c>
      <c r="B2209" s="9" t="s">
        <v>85</v>
      </c>
      <c r="C2209" s="9" t="s">
        <v>4187</v>
      </c>
      <c r="D2209" s="9" t="s">
        <v>5069</v>
      </c>
      <c r="E2209" s="9">
        <v>1.152925209855902</v>
      </c>
    </row>
    <row r="2210" spans="1:5" ht="36.75" x14ac:dyDescent="0.25">
      <c r="A2210" s="9" t="s">
        <v>164</v>
      </c>
      <c r="B2210" s="9" t="s">
        <v>85</v>
      </c>
      <c r="C2210" s="9" t="s">
        <v>4187</v>
      </c>
      <c r="D2210" s="9" t="s">
        <v>5070</v>
      </c>
      <c r="E2210" s="9">
        <v>1.152925209855902</v>
      </c>
    </row>
    <row r="2211" spans="1:5" ht="36.75" x14ac:dyDescent="0.25">
      <c r="A2211" s="9" t="s">
        <v>164</v>
      </c>
      <c r="B2211" s="9" t="s">
        <v>85</v>
      </c>
      <c r="C2211" s="9" t="s">
        <v>4187</v>
      </c>
      <c r="D2211" s="9" t="s">
        <v>5071</v>
      </c>
      <c r="E2211" s="9">
        <v>1.1652559607634518</v>
      </c>
    </row>
    <row r="2212" spans="1:5" ht="36.75" x14ac:dyDescent="0.25">
      <c r="A2212" s="9" t="s">
        <v>164</v>
      </c>
      <c r="B2212" s="9" t="s">
        <v>85</v>
      </c>
      <c r="C2212" s="9" t="s">
        <v>4187</v>
      </c>
      <c r="D2212" s="9" t="s">
        <v>5072</v>
      </c>
      <c r="E2212" s="9">
        <v>1.1652559607634518</v>
      </c>
    </row>
    <row r="2213" spans="1:5" ht="36.75" x14ac:dyDescent="0.25">
      <c r="A2213" s="9" t="s">
        <v>164</v>
      </c>
      <c r="B2213" s="9" t="s">
        <v>85</v>
      </c>
      <c r="C2213" s="9" t="s">
        <v>4187</v>
      </c>
      <c r="D2213" s="9" t="s">
        <v>5073</v>
      </c>
      <c r="E2213" s="9">
        <v>1.1652559607634518</v>
      </c>
    </row>
    <row r="2214" spans="1:5" ht="36.75" x14ac:dyDescent="0.25">
      <c r="A2214" s="9" t="s">
        <v>164</v>
      </c>
      <c r="B2214" s="9" t="s">
        <v>85</v>
      </c>
      <c r="C2214" s="9" t="s">
        <v>4187</v>
      </c>
      <c r="D2214" s="9" t="s">
        <v>5074</v>
      </c>
      <c r="E2214" s="9">
        <v>1.1652559607634518</v>
      </c>
    </row>
    <row r="2215" spans="1:5" ht="36.75" x14ac:dyDescent="0.25">
      <c r="A2215" s="9" t="s">
        <v>164</v>
      </c>
      <c r="B2215" s="9" t="s">
        <v>85</v>
      </c>
      <c r="C2215" s="9" t="s">
        <v>4187</v>
      </c>
      <c r="D2215" s="9" t="s">
        <v>5075</v>
      </c>
      <c r="E2215" s="9">
        <v>6.6154478619004422</v>
      </c>
    </row>
    <row r="2216" spans="1:5" ht="36.75" x14ac:dyDescent="0.25">
      <c r="A2216" s="9" t="s">
        <v>164</v>
      </c>
      <c r="B2216" s="9" t="s">
        <v>85</v>
      </c>
      <c r="C2216" s="9" t="s">
        <v>4187</v>
      </c>
      <c r="D2216" s="9" t="s">
        <v>5076</v>
      </c>
      <c r="E2216" s="9">
        <v>6.6154478619004422</v>
      </c>
    </row>
    <row r="2217" spans="1:5" ht="36.75" x14ac:dyDescent="0.25">
      <c r="A2217" s="9" t="s">
        <v>164</v>
      </c>
      <c r="B2217" s="9" t="s">
        <v>85</v>
      </c>
      <c r="C2217" s="9" t="s">
        <v>4187</v>
      </c>
      <c r="D2217" s="9" t="s">
        <v>5077</v>
      </c>
      <c r="E2217" s="9">
        <v>0.94330244442755629</v>
      </c>
    </row>
    <row r="2218" spans="1:5" ht="36.75" x14ac:dyDescent="0.25">
      <c r="A2218" s="9" t="s">
        <v>164</v>
      </c>
      <c r="B2218" s="9" t="s">
        <v>85</v>
      </c>
      <c r="C2218" s="9" t="s">
        <v>4187</v>
      </c>
      <c r="D2218" s="9" t="s">
        <v>5078</v>
      </c>
      <c r="E2218" s="9">
        <v>6.6154478619004422</v>
      </c>
    </row>
    <row r="2219" spans="1:5" ht="36.75" x14ac:dyDescent="0.25">
      <c r="A2219" s="9" t="s">
        <v>164</v>
      </c>
      <c r="B2219" s="9" t="s">
        <v>85</v>
      </c>
      <c r="C2219" s="9" t="s">
        <v>4187</v>
      </c>
      <c r="D2219" s="9" t="s">
        <v>5079</v>
      </c>
      <c r="E2219" s="9">
        <v>6.085225572875804</v>
      </c>
    </row>
    <row r="2220" spans="1:5" ht="36.75" x14ac:dyDescent="0.25">
      <c r="A2220" s="9" t="s">
        <v>164</v>
      </c>
      <c r="B2220" s="9" t="s">
        <v>85</v>
      </c>
      <c r="C2220" s="9" t="s">
        <v>4187</v>
      </c>
      <c r="D2220" s="9" t="s">
        <v>5080</v>
      </c>
      <c r="E2220" s="9">
        <v>1.152925209855902</v>
      </c>
    </row>
    <row r="2221" spans="1:5" ht="36.75" x14ac:dyDescent="0.25">
      <c r="A2221" s="9" t="s">
        <v>164</v>
      </c>
      <c r="B2221" s="9" t="s">
        <v>85</v>
      </c>
      <c r="C2221" s="9" t="s">
        <v>4187</v>
      </c>
      <c r="D2221" s="9" t="s">
        <v>5081</v>
      </c>
      <c r="E2221" s="9">
        <v>1.152925209855902</v>
      </c>
    </row>
    <row r="2222" spans="1:5" ht="36.75" x14ac:dyDescent="0.25">
      <c r="A2222" s="9" t="s">
        <v>164</v>
      </c>
      <c r="B2222" s="9" t="s">
        <v>85</v>
      </c>
      <c r="C2222" s="9" t="s">
        <v>4187</v>
      </c>
      <c r="D2222" s="9" t="s">
        <v>5082</v>
      </c>
      <c r="E2222" s="9">
        <v>1.2577365925700752</v>
      </c>
    </row>
    <row r="2223" spans="1:5" ht="36.75" x14ac:dyDescent="0.25">
      <c r="A2223" s="9" t="s">
        <v>164</v>
      </c>
      <c r="B2223" s="9" t="s">
        <v>85</v>
      </c>
      <c r="C2223" s="9" t="s">
        <v>4187</v>
      </c>
      <c r="D2223" s="9" t="s">
        <v>5083</v>
      </c>
      <c r="E2223" s="9">
        <v>1.2577365925700752</v>
      </c>
    </row>
    <row r="2224" spans="1:5" ht="36.75" x14ac:dyDescent="0.25">
      <c r="A2224" s="9" t="s">
        <v>164</v>
      </c>
      <c r="B2224" s="9" t="s">
        <v>85</v>
      </c>
      <c r="C2224" s="9" t="s">
        <v>4187</v>
      </c>
      <c r="D2224" s="9" t="s">
        <v>5084</v>
      </c>
      <c r="E2224" s="9">
        <v>1.2577365925700752</v>
      </c>
    </row>
    <row r="2225" spans="1:5" ht="36.75" x14ac:dyDescent="0.25">
      <c r="A2225" s="9" t="s">
        <v>164</v>
      </c>
      <c r="B2225" s="9" t="s">
        <v>85</v>
      </c>
      <c r="C2225" s="9" t="s">
        <v>4187</v>
      </c>
      <c r="D2225" s="9" t="s">
        <v>5085</v>
      </c>
      <c r="E2225" s="9">
        <v>1.2577365925700752</v>
      </c>
    </row>
    <row r="2226" spans="1:5" ht="36.75" x14ac:dyDescent="0.25">
      <c r="A2226" s="9" t="s">
        <v>164</v>
      </c>
      <c r="B2226" s="9" t="s">
        <v>85</v>
      </c>
      <c r="C2226" s="9" t="s">
        <v>4187</v>
      </c>
      <c r="D2226" s="9" t="s">
        <v>5086</v>
      </c>
      <c r="E2226" s="9">
        <v>1.2577365925700752</v>
      </c>
    </row>
    <row r="2227" spans="1:5" ht="36.75" x14ac:dyDescent="0.25">
      <c r="A2227" s="9" t="s">
        <v>164</v>
      </c>
      <c r="B2227" s="9" t="s">
        <v>85</v>
      </c>
      <c r="C2227" s="9" t="s">
        <v>4187</v>
      </c>
      <c r="D2227" s="9" t="s">
        <v>5087</v>
      </c>
      <c r="E2227" s="9">
        <v>1.2577365925700752</v>
      </c>
    </row>
    <row r="2228" spans="1:5" ht="36.75" x14ac:dyDescent="0.25">
      <c r="A2228" s="9" t="s">
        <v>164</v>
      </c>
      <c r="B2228" s="9" t="s">
        <v>85</v>
      </c>
      <c r="C2228" s="9" t="s">
        <v>4187</v>
      </c>
      <c r="D2228" s="9" t="s">
        <v>5088</v>
      </c>
      <c r="E2228" s="9">
        <v>9.926254480577553</v>
      </c>
    </row>
    <row r="2229" spans="1:5" ht="36.75" x14ac:dyDescent="0.25">
      <c r="A2229" s="9" t="s">
        <v>164</v>
      </c>
      <c r="B2229" s="9" t="s">
        <v>85</v>
      </c>
      <c r="C2229" s="9" t="s">
        <v>4187</v>
      </c>
      <c r="D2229" s="9" t="s">
        <v>5089</v>
      </c>
      <c r="E2229" s="9">
        <v>9.926254480577553</v>
      </c>
    </row>
    <row r="2230" spans="1:5" ht="36.75" x14ac:dyDescent="0.25">
      <c r="A2230" s="9" t="s">
        <v>164</v>
      </c>
      <c r="B2230" s="9" t="s">
        <v>85</v>
      </c>
      <c r="C2230" s="9" t="s">
        <v>4187</v>
      </c>
      <c r="D2230" s="9" t="s">
        <v>5090</v>
      </c>
      <c r="E2230" s="9">
        <v>9.1309210470405926</v>
      </c>
    </row>
    <row r="2231" spans="1:5" ht="36.75" x14ac:dyDescent="0.25">
      <c r="A2231" s="9" t="s">
        <v>164</v>
      </c>
      <c r="B2231" s="9" t="s">
        <v>85</v>
      </c>
      <c r="C2231" s="9" t="s">
        <v>4187</v>
      </c>
      <c r="D2231" s="9" t="s">
        <v>5091</v>
      </c>
      <c r="E2231" s="9">
        <v>9.1309210470405926</v>
      </c>
    </row>
    <row r="2232" spans="1:5" ht="36.75" x14ac:dyDescent="0.25">
      <c r="A2232" s="9" t="s">
        <v>164</v>
      </c>
      <c r="B2232" s="9" t="s">
        <v>85</v>
      </c>
      <c r="C2232" s="9" t="s">
        <v>4187</v>
      </c>
      <c r="D2232" s="9" t="s">
        <v>5092</v>
      </c>
      <c r="E2232" s="9">
        <v>1.2577365925700752</v>
      </c>
    </row>
    <row r="2233" spans="1:5" ht="36.75" x14ac:dyDescent="0.25">
      <c r="A2233" s="9" t="s">
        <v>164</v>
      </c>
      <c r="B2233" s="9" t="s">
        <v>85</v>
      </c>
      <c r="C2233" s="9" t="s">
        <v>4187</v>
      </c>
      <c r="D2233" s="9" t="s">
        <v>5093</v>
      </c>
      <c r="E2233" s="9">
        <v>1.2577365925700752</v>
      </c>
    </row>
    <row r="2234" spans="1:5" ht="36.75" x14ac:dyDescent="0.25">
      <c r="A2234" s="9" t="s">
        <v>164</v>
      </c>
      <c r="B2234" s="9" t="s">
        <v>85</v>
      </c>
      <c r="C2234" s="9" t="s">
        <v>4187</v>
      </c>
      <c r="D2234" s="9" t="s">
        <v>5094</v>
      </c>
      <c r="E2234" s="9">
        <v>1.2577365925700752</v>
      </c>
    </row>
    <row r="2235" spans="1:5" ht="36.75" x14ac:dyDescent="0.25">
      <c r="A2235" s="9" t="s">
        <v>164</v>
      </c>
      <c r="B2235" s="9" t="s">
        <v>85</v>
      </c>
      <c r="C2235" s="9" t="s">
        <v>4187</v>
      </c>
      <c r="D2235" s="9" t="s">
        <v>5095</v>
      </c>
      <c r="E2235" s="9">
        <v>1.2577365925700752</v>
      </c>
    </row>
    <row r="2236" spans="1:5" ht="36.75" x14ac:dyDescent="0.25">
      <c r="A2236" s="9" t="s">
        <v>164</v>
      </c>
      <c r="B2236" s="9" t="s">
        <v>85</v>
      </c>
      <c r="C2236" s="9" t="s">
        <v>4187</v>
      </c>
      <c r="D2236" s="9" t="s">
        <v>5096</v>
      </c>
      <c r="E2236" s="9">
        <v>6.6154478619004422</v>
      </c>
    </row>
    <row r="2237" spans="1:5" ht="36.75" x14ac:dyDescent="0.25">
      <c r="A2237" s="9" t="s">
        <v>164</v>
      </c>
      <c r="B2237" s="9" t="s">
        <v>85</v>
      </c>
      <c r="C2237" s="9" t="s">
        <v>4187</v>
      </c>
      <c r="D2237" s="9" t="s">
        <v>5097</v>
      </c>
      <c r="E2237" s="9">
        <v>6.6154478619004422</v>
      </c>
    </row>
    <row r="2238" spans="1:5" ht="36.75" x14ac:dyDescent="0.25">
      <c r="A2238" s="9" t="s">
        <v>164</v>
      </c>
      <c r="B2238" s="9" t="s">
        <v>85</v>
      </c>
      <c r="C2238" s="9" t="s">
        <v>4187</v>
      </c>
      <c r="D2238" s="9" t="s">
        <v>5098</v>
      </c>
      <c r="E2238" s="9">
        <v>0.94330244442755629</v>
      </c>
    </row>
    <row r="2239" spans="1:5" ht="36.75" x14ac:dyDescent="0.25">
      <c r="A2239" s="9" t="s">
        <v>164</v>
      </c>
      <c r="B2239" s="9" t="s">
        <v>85</v>
      </c>
      <c r="C2239" s="9" t="s">
        <v>4187</v>
      </c>
      <c r="D2239" s="9" t="s">
        <v>5099</v>
      </c>
      <c r="E2239" s="9">
        <v>6.6154478619004422</v>
      </c>
    </row>
    <row r="2240" spans="1:5" ht="36.75" x14ac:dyDescent="0.25">
      <c r="A2240" s="9" t="s">
        <v>164</v>
      </c>
      <c r="B2240" s="9" t="s">
        <v>85</v>
      </c>
      <c r="C2240" s="9" t="s">
        <v>4187</v>
      </c>
      <c r="D2240" s="9" t="s">
        <v>5100</v>
      </c>
      <c r="E2240" s="9">
        <v>6.085225572875804</v>
      </c>
    </row>
    <row r="2241" spans="1:5" ht="36.75" x14ac:dyDescent="0.25">
      <c r="A2241" s="9" t="s">
        <v>164</v>
      </c>
      <c r="B2241" s="9" t="s">
        <v>85</v>
      </c>
      <c r="C2241" s="9" t="s">
        <v>4187</v>
      </c>
      <c r="D2241" s="9" t="s">
        <v>5101</v>
      </c>
      <c r="E2241" s="9">
        <v>1.152925209855902</v>
      </c>
    </row>
    <row r="2242" spans="1:5" ht="36.75" x14ac:dyDescent="0.25">
      <c r="A2242" s="9" t="s">
        <v>164</v>
      </c>
      <c r="B2242" s="9" t="s">
        <v>85</v>
      </c>
      <c r="C2242" s="9" t="s">
        <v>4187</v>
      </c>
      <c r="D2242" s="9" t="s">
        <v>5102</v>
      </c>
      <c r="E2242" s="9">
        <v>1.152925209855902</v>
      </c>
    </row>
    <row r="2243" spans="1:5" ht="36.75" x14ac:dyDescent="0.25">
      <c r="A2243" s="9" t="s">
        <v>164</v>
      </c>
      <c r="B2243" s="9" t="s">
        <v>85</v>
      </c>
      <c r="C2243" s="9" t="s">
        <v>4187</v>
      </c>
      <c r="D2243" s="9" t="s">
        <v>5103</v>
      </c>
      <c r="E2243" s="9">
        <v>1.2577365925700752</v>
      </c>
    </row>
    <row r="2244" spans="1:5" ht="36.75" x14ac:dyDescent="0.25">
      <c r="A2244" s="9" t="s">
        <v>164</v>
      </c>
      <c r="B2244" s="9" t="s">
        <v>85</v>
      </c>
      <c r="C2244" s="9" t="s">
        <v>4187</v>
      </c>
      <c r="D2244" s="9" t="s">
        <v>5104</v>
      </c>
      <c r="E2244" s="9">
        <v>1.2577365925700752</v>
      </c>
    </row>
    <row r="2245" spans="1:5" ht="36.75" x14ac:dyDescent="0.25">
      <c r="A2245" s="9" t="s">
        <v>164</v>
      </c>
      <c r="B2245" s="9" t="s">
        <v>85</v>
      </c>
      <c r="C2245" s="9" t="s">
        <v>4187</v>
      </c>
      <c r="D2245" s="9" t="s">
        <v>5105</v>
      </c>
      <c r="E2245" s="9">
        <v>1.2577365925700752</v>
      </c>
    </row>
    <row r="2246" spans="1:5" ht="36.75" x14ac:dyDescent="0.25">
      <c r="A2246" s="9" t="s">
        <v>164</v>
      </c>
      <c r="B2246" s="9" t="s">
        <v>85</v>
      </c>
      <c r="C2246" s="9" t="s">
        <v>4187</v>
      </c>
      <c r="D2246" s="9" t="s">
        <v>5106</v>
      </c>
      <c r="E2246" s="9">
        <v>1.2577365925700752</v>
      </c>
    </row>
    <row r="2247" spans="1:5" ht="36.75" x14ac:dyDescent="0.25">
      <c r="A2247" s="9" t="s">
        <v>164</v>
      </c>
      <c r="B2247" s="9" t="s">
        <v>85</v>
      </c>
      <c r="C2247" s="9" t="s">
        <v>4187</v>
      </c>
      <c r="D2247" s="9" t="s">
        <v>5107</v>
      </c>
      <c r="E2247" s="9">
        <v>1.2577365925700752</v>
      </c>
    </row>
    <row r="2248" spans="1:5" ht="36.75" x14ac:dyDescent="0.25">
      <c r="A2248" s="9" t="s">
        <v>164</v>
      </c>
      <c r="B2248" s="9" t="s">
        <v>85</v>
      </c>
      <c r="C2248" s="9" t="s">
        <v>4187</v>
      </c>
      <c r="D2248" s="9" t="s">
        <v>5108</v>
      </c>
      <c r="E2248" s="9">
        <v>1.2577365925700752</v>
      </c>
    </row>
    <row r="2249" spans="1:5" ht="36.75" x14ac:dyDescent="0.25">
      <c r="A2249" s="9" t="s">
        <v>164</v>
      </c>
      <c r="B2249" s="9" t="s">
        <v>85</v>
      </c>
      <c r="C2249" s="9" t="s">
        <v>4187</v>
      </c>
      <c r="D2249" s="9" t="s">
        <v>5109</v>
      </c>
      <c r="E2249" s="9">
        <v>9.926254480577553</v>
      </c>
    </row>
    <row r="2250" spans="1:5" ht="36.75" x14ac:dyDescent="0.25">
      <c r="A2250" s="9" t="s">
        <v>164</v>
      </c>
      <c r="B2250" s="9" t="s">
        <v>85</v>
      </c>
      <c r="C2250" s="9" t="s">
        <v>4187</v>
      </c>
      <c r="D2250" s="9" t="s">
        <v>5110</v>
      </c>
      <c r="E2250" s="9">
        <v>9.926254480577553</v>
      </c>
    </row>
    <row r="2251" spans="1:5" ht="36.75" x14ac:dyDescent="0.25">
      <c r="A2251" s="9" t="s">
        <v>164</v>
      </c>
      <c r="B2251" s="9" t="s">
        <v>85</v>
      </c>
      <c r="C2251" s="9" t="s">
        <v>4187</v>
      </c>
      <c r="D2251" s="9" t="s">
        <v>5111</v>
      </c>
      <c r="E2251" s="9">
        <v>9.1309210470405926</v>
      </c>
    </row>
    <row r="2252" spans="1:5" ht="36.75" x14ac:dyDescent="0.25">
      <c r="A2252" s="9" t="s">
        <v>164</v>
      </c>
      <c r="B2252" s="9" t="s">
        <v>85</v>
      </c>
      <c r="C2252" s="9" t="s">
        <v>4187</v>
      </c>
      <c r="D2252" s="9" t="s">
        <v>5112</v>
      </c>
      <c r="E2252" s="9">
        <v>9.1309210470405926</v>
      </c>
    </row>
    <row r="2253" spans="1:5" ht="36.75" x14ac:dyDescent="0.25">
      <c r="A2253" s="9" t="s">
        <v>164</v>
      </c>
      <c r="B2253" s="9" t="s">
        <v>85</v>
      </c>
      <c r="C2253" s="9" t="s">
        <v>4187</v>
      </c>
      <c r="D2253" s="9" t="s">
        <v>5113</v>
      </c>
      <c r="E2253" s="9">
        <v>1.2577365925700752</v>
      </c>
    </row>
    <row r="2254" spans="1:5" ht="36.75" x14ac:dyDescent="0.25">
      <c r="A2254" s="9" t="s">
        <v>164</v>
      </c>
      <c r="B2254" s="9" t="s">
        <v>85</v>
      </c>
      <c r="C2254" s="9" t="s">
        <v>4187</v>
      </c>
      <c r="D2254" s="9" t="s">
        <v>5114</v>
      </c>
      <c r="E2254" s="9">
        <v>1.2577365925700752</v>
      </c>
    </row>
    <row r="2255" spans="1:5" ht="36.75" x14ac:dyDescent="0.25">
      <c r="A2255" s="9" t="s">
        <v>164</v>
      </c>
      <c r="B2255" s="9" t="s">
        <v>85</v>
      </c>
      <c r="C2255" s="9" t="s">
        <v>4187</v>
      </c>
      <c r="D2255" s="9" t="s">
        <v>5115</v>
      </c>
      <c r="E2255" s="9">
        <v>1.2577365925700752</v>
      </c>
    </row>
    <row r="2256" spans="1:5" ht="36.75" x14ac:dyDescent="0.25">
      <c r="A2256" s="9" t="s">
        <v>164</v>
      </c>
      <c r="B2256" s="9" t="s">
        <v>85</v>
      </c>
      <c r="C2256" s="9" t="s">
        <v>4187</v>
      </c>
      <c r="D2256" s="9" t="s">
        <v>5116</v>
      </c>
      <c r="E2256" s="9">
        <v>1.2577365925700752</v>
      </c>
    </row>
    <row r="2257" spans="1:5" ht="36.75" x14ac:dyDescent="0.25">
      <c r="A2257" s="9" t="s">
        <v>164</v>
      </c>
      <c r="B2257" s="9" t="s">
        <v>85</v>
      </c>
      <c r="C2257" s="9" t="s">
        <v>4187</v>
      </c>
      <c r="D2257" s="9" t="s">
        <v>5117</v>
      </c>
      <c r="E2257" s="9">
        <v>6.6154478619004422</v>
      </c>
    </row>
    <row r="2258" spans="1:5" ht="36.75" x14ac:dyDescent="0.25">
      <c r="A2258" s="9" t="s">
        <v>164</v>
      </c>
      <c r="B2258" s="9" t="s">
        <v>85</v>
      </c>
      <c r="C2258" s="9" t="s">
        <v>4187</v>
      </c>
      <c r="D2258" s="9" t="s">
        <v>5118</v>
      </c>
      <c r="E2258" s="9">
        <v>6.6154478619004422</v>
      </c>
    </row>
    <row r="2259" spans="1:5" ht="36.75" x14ac:dyDescent="0.25">
      <c r="A2259" s="9" t="s">
        <v>164</v>
      </c>
      <c r="B2259" s="9" t="s">
        <v>85</v>
      </c>
      <c r="C2259" s="9" t="s">
        <v>4187</v>
      </c>
      <c r="D2259" s="9" t="s">
        <v>5119</v>
      </c>
      <c r="E2259" s="9">
        <v>0.94330244442755629</v>
      </c>
    </row>
    <row r="2260" spans="1:5" ht="36.75" x14ac:dyDescent="0.25">
      <c r="A2260" s="9" t="s">
        <v>164</v>
      </c>
      <c r="B2260" s="9" t="s">
        <v>85</v>
      </c>
      <c r="C2260" s="9" t="s">
        <v>4187</v>
      </c>
      <c r="D2260" s="9" t="s">
        <v>5120</v>
      </c>
      <c r="E2260" s="9">
        <v>6.6154478619004422</v>
      </c>
    </row>
    <row r="2261" spans="1:5" ht="36.75" x14ac:dyDescent="0.25">
      <c r="A2261" s="9" t="s">
        <v>164</v>
      </c>
      <c r="B2261" s="9" t="s">
        <v>85</v>
      </c>
      <c r="C2261" s="9" t="s">
        <v>4187</v>
      </c>
      <c r="D2261" s="9" t="s">
        <v>5121</v>
      </c>
      <c r="E2261" s="9">
        <v>6.085225572875804</v>
      </c>
    </row>
    <row r="2262" spans="1:5" ht="36.75" x14ac:dyDescent="0.25">
      <c r="A2262" s="9" t="s">
        <v>164</v>
      </c>
      <c r="B2262" s="9" t="s">
        <v>85</v>
      </c>
      <c r="C2262" s="9" t="s">
        <v>4187</v>
      </c>
      <c r="D2262" s="9" t="s">
        <v>5122</v>
      </c>
      <c r="E2262" s="9">
        <v>1.152925209855902</v>
      </c>
    </row>
    <row r="2263" spans="1:5" ht="36.75" x14ac:dyDescent="0.25">
      <c r="A2263" s="9" t="s">
        <v>164</v>
      </c>
      <c r="B2263" s="9" t="s">
        <v>85</v>
      </c>
      <c r="C2263" s="9" t="s">
        <v>4187</v>
      </c>
      <c r="D2263" s="9" t="s">
        <v>5123</v>
      </c>
      <c r="E2263" s="9">
        <v>1.152925209855902</v>
      </c>
    </row>
    <row r="2264" spans="1:5" ht="36.75" x14ac:dyDescent="0.25">
      <c r="A2264" s="9" t="s">
        <v>164</v>
      </c>
      <c r="B2264" s="9" t="s">
        <v>85</v>
      </c>
      <c r="C2264" s="9" t="s">
        <v>4187</v>
      </c>
      <c r="D2264" s="9" t="s">
        <v>5124</v>
      </c>
      <c r="E2264" s="9">
        <v>1.2577365925700752</v>
      </c>
    </row>
    <row r="2265" spans="1:5" ht="36.75" x14ac:dyDescent="0.25">
      <c r="A2265" s="9" t="s">
        <v>164</v>
      </c>
      <c r="B2265" s="9" t="s">
        <v>85</v>
      </c>
      <c r="C2265" s="9" t="s">
        <v>4187</v>
      </c>
      <c r="D2265" s="9" t="s">
        <v>5125</v>
      </c>
      <c r="E2265" s="9">
        <v>1.2577365925700752</v>
      </c>
    </row>
    <row r="2266" spans="1:5" ht="36.75" x14ac:dyDescent="0.25">
      <c r="A2266" s="9" t="s">
        <v>164</v>
      </c>
      <c r="B2266" s="9" t="s">
        <v>85</v>
      </c>
      <c r="C2266" s="9" t="s">
        <v>4187</v>
      </c>
      <c r="D2266" s="9" t="s">
        <v>5126</v>
      </c>
      <c r="E2266" s="9">
        <v>1.2577365925700752</v>
      </c>
    </row>
    <row r="2267" spans="1:5" ht="36.75" x14ac:dyDescent="0.25">
      <c r="A2267" s="9" t="s">
        <v>164</v>
      </c>
      <c r="B2267" s="9" t="s">
        <v>85</v>
      </c>
      <c r="C2267" s="9" t="s">
        <v>4187</v>
      </c>
      <c r="D2267" s="9" t="s">
        <v>5127</v>
      </c>
      <c r="E2267" s="9">
        <v>1.2577365925700752</v>
      </c>
    </row>
    <row r="2268" spans="1:5" ht="36.75" x14ac:dyDescent="0.25">
      <c r="A2268" s="9" t="s">
        <v>164</v>
      </c>
      <c r="B2268" s="9" t="s">
        <v>85</v>
      </c>
      <c r="C2268" s="9" t="s">
        <v>4187</v>
      </c>
      <c r="D2268" s="9" t="s">
        <v>5128</v>
      </c>
      <c r="E2268" s="9">
        <v>6.6154478619004422</v>
      </c>
    </row>
    <row r="2269" spans="1:5" ht="36.75" x14ac:dyDescent="0.25">
      <c r="A2269" s="9" t="s">
        <v>164</v>
      </c>
      <c r="B2269" s="9" t="s">
        <v>85</v>
      </c>
      <c r="C2269" s="9" t="s">
        <v>4187</v>
      </c>
      <c r="D2269" s="9" t="s">
        <v>5129</v>
      </c>
      <c r="E2269" s="9">
        <v>6.6154478619004422</v>
      </c>
    </row>
    <row r="2270" spans="1:5" ht="36.75" x14ac:dyDescent="0.25">
      <c r="A2270" s="9" t="s">
        <v>164</v>
      </c>
      <c r="B2270" s="9" t="s">
        <v>85</v>
      </c>
      <c r="C2270" s="9" t="s">
        <v>4187</v>
      </c>
      <c r="D2270" s="9" t="s">
        <v>5130</v>
      </c>
      <c r="E2270" s="9">
        <v>0.94330244442755629</v>
      </c>
    </row>
    <row r="2271" spans="1:5" ht="36.75" x14ac:dyDescent="0.25">
      <c r="A2271" s="9" t="s">
        <v>164</v>
      </c>
      <c r="B2271" s="9" t="s">
        <v>85</v>
      </c>
      <c r="C2271" s="9" t="s">
        <v>4187</v>
      </c>
      <c r="D2271" s="9" t="s">
        <v>5131</v>
      </c>
      <c r="E2271" s="9">
        <v>6.6154478619004422</v>
      </c>
    </row>
    <row r="2272" spans="1:5" ht="36.75" x14ac:dyDescent="0.25">
      <c r="A2272" s="9" t="s">
        <v>164</v>
      </c>
      <c r="B2272" s="9" t="s">
        <v>85</v>
      </c>
      <c r="C2272" s="9" t="s">
        <v>4187</v>
      </c>
      <c r="D2272" s="9" t="s">
        <v>5132</v>
      </c>
      <c r="E2272" s="9">
        <v>6.085225572875804</v>
      </c>
    </row>
    <row r="2273" spans="1:5" ht="36.75" x14ac:dyDescent="0.25">
      <c r="A2273" s="9" t="s">
        <v>164</v>
      </c>
      <c r="B2273" s="9" t="s">
        <v>85</v>
      </c>
      <c r="C2273" s="9" t="s">
        <v>4187</v>
      </c>
      <c r="D2273" s="9" t="s">
        <v>5133</v>
      </c>
      <c r="E2273" s="9">
        <v>1.152925209855902</v>
      </c>
    </row>
    <row r="2274" spans="1:5" ht="36.75" x14ac:dyDescent="0.25">
      <c r="A2274" s="9" t="s">
        <v>164</v>
      </c>
      <c r="B2274" s="9" t="s">
        <v>85</v>
      </c>
      <c r="C2274" s="9" t="s">
        <v>4187</v>
      </c>
      <c r="D2274" s="9" t="s">
        <v>5134</v>
      </c>
      <c r="E2274" s="9">
        <v>1.152925209855902</v>
      </c>
    </row>
    <row r="2275" spans="1:5" ht="36.75" x14ac:dyDescent="0.25">
      <c r="A2275" s="9" t="s">
        <v>164</v>
      </c>
      <c r="B2275" s="9" t="s">
        <v>85</v>
      </c>
      <c r="C2275" s="9" t="s">
        <v>4187</v>
      </c>
      <c r="D2275" s="9" t="s">
        <v>5135</v>
      </c>
      <c r="E2275" s="9">
        <v>1.1652559607634518</v>
      </c>
    </row>
    <row r="2276" spans="1:5" ht="36.75" x14ac:dyDescent="0.25">
      <c r="A2276" s="9" t="s">
        <v>164</v>
      </c>
      <c r="B2276" s="9" t="s">
        <v>85</v>
      </c>
      <c r="C2276" s="9" t="s">
        <v>4187</v>
      </c>
      <c r="D2276" s="9" t="s">
        <v>5136</v>
      </c>
      <c r="E2276" s="9">
        <v>1.1652559607634518</v>
      </c>
    </row>
    <row r="2277" spans="1:5" ht="36.75" x14ac:dyDescent="0.25">
      <c r="A2277" s="9" t="s">
        <v>164</v>
      </c>
      <c r="B2277" s="9" t="s">
        <v>85</v>
      </c>
      <c r="C2277" s="9" t="s">
        <v>4187</v>
      </c>
      <c r="D2277" s="9" t="s">
        <v>5137</v>
      </c>
      <c r="E2277" s="9">
        <v>1.1652559607634518</v>
      </c>
    </row>
    <row r="2278" spans="1:5" ht="36.75" x14ac:dyDescent="0.25">
      <c r="A2278" s="9" t="s">
        <v>164</v>
      </c>
      <c r="B2278" s="9" t="s">
        <v>85</v>
      </c>
      <c r="C2278" s="9" t="s">
        <v>4187</v>
      </c>
      <c r="D2278" s="9" t="s">
        <v>5138</v>
      </c>
      <c r="E2278" s="9">
        <v>1.1652559607634518</v>
      </c>
    </row>
    <row r="2279" spans="1:5" ht="36.75" x14ac:dyDescent="0.25">
      <c r="A2279" s="9" t="s">
        <v>164</v>
      </c>
      <c r="B2279" s="9" t="s">
        <v>85</v>
      </c>
      <c r="C2279" s="9" t="s">
        <v>4187</v>
      </c>
      <c r="D2279" s="9" t="s">
        <v>5139</v>
      </c>
      <c r="E2279" s="9">
        <v>1.1652559607634518</v>
      </c>
    </row>
    <row r="2280" spans="1:5" ht="36.75" x14ac:dyDescent="0.25">
      <c r="A2280" s="9" t="s">
        <v>164</v>
      </c>
      <c r="B2280" s="9" t="s">
        <v>85</v>
      </c>
      <c r="C2280" s="9" t="s">
        <v>4187</v>
      </c>
      <c r="D2280" s="9" t="s">
        <v>5140</v>
      </c>
      <c r="E2280" s="9">
        <v>1.1652559607634518</v>
      </c>
    </row>
    <row r="2281" spans="1:5" ht="36.75" x14ac:dyDescent="0.25">
      <c r="A2281" s="9" t="s">
        <v>164</v>
      </c>
      <c r="B2281" s="9" t="s">
        <v>85</v>
      </c>
      <c r="C2281" s="9" t="s">
        <v>4187</v>
      </c>
      <c r="D2281" s="9" t="s">
        <v>5141</v>
      </c>
      <c r="E2281" s="9">
        <v>9.926254480577553</v>
      </c>
    </row>
    <row r="2282" spans="1:5" ht="36.75" x14ac:dyDescent="0.25">
      <c r="A2282" s="9" t="s">
        <v>164</v>
      </c>
      <c r="B2282" s="9" t="s">
        <v>85</v>
      </c>
      <c r="C2282" s="9" t="s">
        <v>4187</v>
      </c>
      <c r="D2282" s="9" t="s">
        <v>5142</v>
      </c>
      <c r="E2282" s="9">
        <v>9.926254480577553</v>
      </c>
    </row>
    <row r="2283" spans="1:5" ht="36.75" x14ac:dyDescent="0.25">
      <c r="A2283" s="9" t="s">
        <v>164</v>
      </c>
      <c r="B2283" s="9" t="s">
        <v>85</v>
      </c>
      <c r="C2283" s="9" t="s">
        <v>4187</v>
      </c>
      <c r="D2283" s="9" t="s">
        <v>5143</v>
      </c>
      <c r="E2283" s="9">
        <v>9.1309210470405926</v>
      </c>
    </row>
    <row r="2284" spans="1:5" ht="36.75" x14ac:dyDescent="0.25">
      <c r="A2284" s="9" t="s">
        <v>164</v>
      </c>
      <c r="B2284" s="9" t="s">
        <v>85</v>
      </c>
      <c r="C2284" s="9" t="s">
        <v>4187</v>
      </c>
      <c r="D2284" s="9" t="s">
        <v>5144</v>
      </c>
      <c r="E2284" s="9">
        <v>9.1309210470405926</v>
      </c>
    </row>
    <row r="2285" spans="1:5" ht="36.75" x14ac:dyDescent="0.25">
      <c r="A2285" s="9" t="s">
        <v>164</v>
      </c>
      <c r="B2285" s="9" t="s">
        <v>85</v>
      </c>
      <c r="C2285" s="9" t="s">
        <v>4187</v>
      </c>
      <c r="D2285" s="9" t="s">
        <v>5145</v>
      </c>
      <c r="E2285" s="9">
        <v>1.1652559607634518</v>
      </c>
    </row>
    <row r="2286" spans="1:5" ht="36.75" x14ac:dyDescent="0.25">
      <c r="A2286" s="9" t="s">
        <v>164</v>
      </c>
      <c r="B2286" s="9" t="s">
        <v>85</v>
      </c>
      <c r="C2286" s="9" t="s">
        <v>4187</v>
      </c>
      <c r="D2286" s="9" t="s">
        <v>5146</v>
      </c>
      <c r="E2286" s="9">
        <v>1.1652559607634518</v>
      </c>
    </row>
    <row r="2287" spans="1:5" ht="36.75" x14ac:dyDescent="0.25">
      <c r="A2287" s="9" t="s">
        <v>164</v>
      </c>
      <c r="B2287" s="9" t="s">
        <v>85</v>
      </c>
      <c r="C2287" s="9" t="s">
        <v>4187</v>
      </c>
      <c r="D2287" s="9" t="s">
        <v>5147</v>
      </c>
      <c r="E2287" s="9">
        <v>1.1652559607634518</v>
      </c>
    </row>
    <row r="2288" spans="1:5" ht="36.75" x14ac:dyDescent="0.25">
      <c r="A2288" s="9" t="s">
        <v>164</v>
      </c>
      <c r="B2288" s="9" t="s">
        <v>85</v>
      </c>
      <c r="C2288" s="9" t="s">
        <v>4187</v>
      </c>
      <c r="D2288" s="9" t="s">
        <v>5148</v>
      </c>
      <c r="E2288" s="9">
        <v>1.1652559607634518</v>
      </c>
    </row>
    <row r="2289" spans="1:5" ht="36.75" x14ac:dyDescent="0.25">
      <c r="A2289" s="9" t="s">
        <v>164</v>
      </c>
      <c r="B2289" s="9" t="s">
        <v>85</v>
      </c>
      <c r="C2289" s="9" t="s">
        <v>4187</v>
      </c>
      <c r="D2289" s="9" t="s">
        <v>5149</v>
      </c>
      <c r="E2289" s="9">
        <v>6.6154478619004422</v>
      </c>
    </row>
    <row r="2290" spans="1:5" ht="36.75" x14ac:dyDescent="0.25">
      <c r="A2290" s="9" t="s">
        <v>164</v>
      </c>
      <c r="B2290" s="9" t="s">
        <v>85</v>
      </c>
      <c r="C2290" s="9" t="s">
        <v>4187</v>
      </c>
      <c r="D2290" s="9" t="s">
        <v>5150</v>
      </c>
      <c r="E2290" s="9">
        <v>6.6154478619004422</v>
      </c>
    </row>
    <row r="2291" spans="1:5" ht="36.75" x14ac:dyDescent="0.25">
      <c r="A2291" s="9" t="s">
        <v>164</v>
      </c>
      <c r="B2291" s="9" t="s">
        <v>85</v>
      </c>
      <c r="C2291" s="9" t="s">
        <v>4187</v>
      </c>
      <c r="D2291" s="9" t="s">
        <v>5151</v>
      </c>
      <c r="E2291" s="9">
        <v>0.94330244442755629</v>
      </c>
    </row>
    <row r="2292" spans="1:5" ht="36.75" x14ac:dyDescent="0.25">
      <c r="A2292" s="9" t="s">
        <v>164</v>
      </c>
      <c r="B2292" s="9" t="s">
        <v>85</v>
      </c>
      <c r="C2292" s="9" t="s">
        <v>4187</v>
      </c>
      <c r="D2292" s="9" t="s">
        <v>5152</v>
      </c>
      <c r="E2292" s="9">
        <v>6.6154478619004422</v>
      </c>
    </row>
    <row r="2293" spans="1:5" ht="36.75" x14ac:dyDescent="0.25">
      <c r="A2293" s="9" t="s">
        <v>164</v>
      </c>
      <c r="B2293" s="9" t="s">
        <v>85</v>
      </c>
      <c r="C2293" s="9" t="s">
        <v>4187</v>
      </c>
      <c r="D2293" s="9" t="s">
        <v>5153</v>
      </c>
      <c r="E2293" s="9">
        <v>6.085225572875804</v>
      </c>
    </row>
    <row r="2294" spans="1:5" ht="36.75" x14ac:dyDescent="0.25">
      <c r="A2294" s="9" t="s">
        <v>164</v>
      </c>
      <c r="B2294" s="9" t="s">
        <v>85</v>
      </c>
      <c r="C2294" s="9" t="s">
        <v>4187</v>
      </c>
      <c r="D2294" s="9" t="s">
        <v>5154</v>
      </c>
      <c r="E2294" s="9">
        <v>1.152925209855902</v>
      </c>
    </row>
    <row r="2295" spans="1:5" ht="36.75" x14ac:dyDescent="0.25">
      <c r="A2295" s="9" t="s">
        <v>164</v>
      </c>
      <c r="B2295" s="9" t="s">
        <v>85</v>
      </c>
      <c r="C2295" s="9" t="s">
        <v>4187</v>
      </c>
      <c r="D2295" s="9" t="s">
        <v>5155</v>
      </c>
      <c r="E2295" s="9">
        <v>1.152925209855902</v>
      </c>
    </row>
    <row r="2296" spans="1:5" ht="36.75" x14ac:dyDescent="0.25">
      <c r="A2296" s="9" t="s">
        <v>164</v>
      </c>
      <c r="B2296" s="9" t="s">
        <v>85</v>
      </c>
      <c r="C2296" s="9" t="s">
        <v>4187</v>
      </c>
      <c r="D2296" s="9" t="s">
        <v>5156</v>
      </c>
      <c r="E2296" s="9">
        <v>1.1652559607634518</v>
      </c>
    </row>
    <row r="2297" spans="1:5" ht="36.75" x14ac:dyDescent="0.25">
      <c r="A2297" s="9" t="s">
        <v>164</v>
      </c>
      <c r="B2297" s="9" t="s">
        <v>85</v>
      </c>
      <c r="C2297" s="9" t="s">
        <v>4187</v>
      </c>
      <c r="D2297" s="9" t="s">
        <v>5157</v>
      </c>
      <c r="E2297" s="9">
        <v>1.1652559607634518</v>
      </c>
    </row>
    <row r="2298" spans="1:5" ht="36.75" x14ac:dyDescent="0.25">
      <c r="A2298" s="9" t="s">
        <v>164</v>
      </c>
      <c r="B2298" s="9" t="s">
        <v>85</v>
      </c>
      <c r="C2298" s="9" t="s">
        <v>4187</v>
      </c>
      <c r="D2298" s="9" t="s">
        <v>5158</v>
      </c>
      <c r="E2298" s="9">
        <v>1.1652559607634518</v>
      </c>
    </row>
    <row r="2299" spans="1:5" ht="36.75" x14ac:dyDescent="0.25">
      <c r="A2299" s="9" t="s">
        <v>164</v>
      </c>
      <c r="B2299" s="9" t="s">
        <v>85</v>
      </c>
      <c r="C2299" s="9" t="s">
        <v>4187</v>
      </c>
      <c r="D2299" s="9" t="s">
        <v>5159</v>
      </c>
      <c r="E2299" s="9">
        <v>1.1652559607634518</v>
      </c>
    </row>
    <row r="2300" spans="1:5" ht="36.75" x14ac:dyDescent="0.25">
      <c r="A2300" s="9" t="s">
        <v>164</v>
      </c>
      <c r="B2300" s="9" t="s">
        <v>85</v>
      </c>
      <c r="C2300" s="9" t="s">
        <v>4187</v>
      </c>
      <c r="D2300" s="9" t="s">
        <v>5160</v>
      </c>
      <c r="E2300" s="9">
        <v>1.1652559607634518</v>
      </c>
    </row>
    <row r="2301" spans="1:5" ht="36.75" x14ac:dyDescent="0.25">
      <c r="A2301" s="9" t="s">
        <v>164</v>
      </c>
      <c r="B2301" s="9" t="s">
        <v>85</v>
      </c>
      <c r="C2301" s="9" t="s">
        <v>4187</v>
      </c>
      <c r="D2301" s="9" t="s">
        <v>5161</v>
      </c>
      <c r="E2301" s="9">
        <v>1.1652559607634518</v>
      </c>
    </row>
    <row r="2302" spans="1:5" ht="36.75" x14ac:dyDescent="0.25">
      <c r="A2302" s="9" t="s">
        <v>164</v>
      </c>
      <c r="B2302" s="9" t="s">
        <v>85</v>
      </c>
      <c r="C2302" s="9" t="s">
        <v>4187</v>
      </c>
      <c r="D2302" s="9" t="s">
        <v>5162</v>
      </c>
      <c r="E2302" s="9">
        <v>9.1309210470405926</v>
      </c>
    </row>
    <row r="2303" spans="1:5" ht="36.75" x14ac:dyDescent="0.25">
      <c r="A2303" s="9" t="s">
        <v>164</v>
      </c>
      <c r="B2303" s="9" t="s">
        <v>85</v>
      </c>
      <c r="C2303" s="9" t="s">
        <v>4187</v>
      </c>
      <c r="D2303" s="9" t="s">
        <v>5163</v>
      </c>
      <c r="E2303" s="9">
        <v>9.1309210470405926</v>
      </c>
    </row>
    <row r="2304" spans="1:5" ht="36.75" x14ac:dyDescent="0.25">
      <c r="A2304" s="9" t="s">
        <v>164</v>
      </c>
      <c r="B2304" s="9" t="s">
        <v>85</v>
      </c>
      <c r="C2304" s="9" t="s">
        <v>4187</v>
      </c>
      <c r="D2304" s="9" t="s">
        <v>5164</v>
      </c>
      <c r="E2304" s="9">
        <v>1.1652559607634518</v>
      </c>
    </row>
    <row r="2305" spans="1:5" ht="36.75" x14ac:dyDescent="0.25">
      <c r="A2305" s="9" t="s">
        <v>164</v>
      </c>
      <c r="B2305" s="9" t="s">
        <v>85</v>
      </c>
      <c r="C2305" s="9" t="s">
        <v>4187</v>
      </c>
      <c r="D2305" s="9" t="s">
        <v>5165</v>
      </c>
      <c r="E2305" s="9">
        <v>1.1652559607634518</v>
      </c>
    </row>
    <row r="2306" spans="1:5" ht="36.75" x14ac:dyDescent="0.25">
      <c r="A2306" s="9" t="s">
        <v>164</v>
      </c>
      <c r="B2306" s="9" t="s">
        <v>85</v>
      </c>
      <c r="C2306" s="9" t="s">
        <v>4187</v>
      </c>
      <c r="D2306" s="9" t="s">
        <v>5166</v>
      </c>
      <c r="E2306" s="9">
        <v>1.1652559607634518</v>
      </c>
    </row>
    <row r="2307" spans="1:5" ht="36.75" x14ac:dyDescent="0.25">
      <c r="A2307" s="9" t="s">
        <v>164</v>
      </c>
      <c r="B2307" s="9" t="s">
        <v>85</v>
      </c>
      <c r="C2307" s="9" t="s">
        <v>4187</v>
      </c>
      <c r="D2307" s="9" t="s">
        <v>5167</v>
      </c>
      <c r="E2307" s="9">
        <v>1.1652559607634518</v>
      </c>
    </row>
    <row r="2308" spans="1:5" ht="36.75" x14ac:dyDescent="0.25">
      <c r="A2308" s="9" t="s">
        <v>164</v>
      </c>
      <c r="B2308" s="9" t="s">
        <v>85</v>
      </c>
      <c r="C2308" s="9" t="s">
        <v>4187</v>
      </c>
      <c r="D2308" s="9" t="s">
        <v>5168</v>
      </c>
      <c r="E2308" s="9">
        <v>6.6154478619004422</v>
      </c>
    </row>
    <row r="2309" spans="1:5" ht="36.75" x14ac:dyDescent="0.25">
      <c r="A2309" s="9" t="s">
        <v>164</v>
      </c>
      <c r="B2309" s="9" t="s">
        <v>85</v>
      </c>
      <c r="C2309" s="9" t="s">
        <v>4187</v>
      </c>
      <c r="D2309" s="9" t="s">
        <v>5169</v>
      </c>
      <c r="E2309" s="9">
        <v>6.6154478619004422</v>
      </c>
    </row>
    <row r="2310" spans="1:5" ht="36.75" x14ac:dyDescent="0.25">
      <c r="A2310" s="9" t="s">
        <v>164</v>
      </c>
      <c r="B2310" s="9" t="s">
        <v>85</v>
      </c>
      <c r="C2310" s="9" t="s">
        <v>4187</v>
      </c>
      <c r="D2310" s="9" t="s">
        <v>5170</v>
      </c>
      <c r="E2310" s="9">
        <v>0.94330244442755629</v>
      </c>
    </row>
    <row r="2311" spans="1:5" ht="36.75" x14ac:dyDescent="0.25">
      <c r="A2311" s="9" t="s">
        <v>164</v>
      </c>
      <c r="B2311" s="9" t="s">
        <v>85</v>
      </c>
      <c r="C2311" s="9" t="s">
        <v>4187</v>
      </c>
      <c r="D2311" s="9" t="s">
        <v>5171</v>
      </c>
      <c r="E2311" s="9">
        <v>6.6154478619004422</v>
      </c>
    </row>
    <row r="2312" spans="1:5" ht="36.75" x14ac:dyDescent="0.25">
      <c r="A2312" s="9" t="s">
        <v>164</v>
      </c>
      <c r="B2312" s="9" t="s">
        <v>85</v>
      </c>
      <c r="C2312" s="9" t="s">
        <v>4187</v>
      </c>
      <c r="D2312" s="9" t="s">
        <v>5172</v>
      </c>
      <c r="E2312" s="9">
        <v>6.085225572875804</v>
      </c>
    </row>
    <row r="2313" spans="1:5" ht="36.75" x14ac:dyDescent="0.25">
      <c r="A2313" s="9" t="s">
        <v>164</v>
      </c>
      <c r="B2313" s="9" t="s">
        <v>85</v>
      </c>
      <c r="C2313" s="9" t="s">
        <v>4187</v>
      </c>
      <c r="D2313" s="9" t="s">
        <v>5173</v>
      </c>
      <c r="E2313" s="9">
        <v>1.152925209855902</v>
      </c>
    </row>
    <row r="2314" spans="1:5" ht="36.75" x14ac:dyDescent="0.25">
      <c r="A2314" s="9" t="s">
        <v>164</v>
      </c>
      <c r="B2314" s="9" t="s">
        <v>85</v>
      </c>
      <c r="C2314" s="9" t="s">
        <v>4187</v>
      </c>
      <c r="D2314" s="9" t="s">
        <v>5174</v>
      </c>
      <c r="E2314" s="9">
        <v>1.152925209855902</v>
      </c>
    </row>
    <row r="2315" spans="1:5" ht="36.75" x14ac:dyDescent="0.25">
      <c r="A2315" s="9" t="s">
        <v>164</v>
      </c>
      <c r="B2315" s="9" t="s">
        <v>85</v>
      </c>
      <c r="C2315" s="9" t="s">
        <v>4187</v>
      </c>
      <c r="D2315" s="9" t="s">
        <v>5175</v>
      </c>
      <c r="E2315" s="9">
        <v>1.1652559607634518</v>
      </c>
    </row>
    <row r="2316" spans="1:5" ht="36.75" x14ac:dyDescent="0.25">
      <c r="A2316" s="9" t="s">
        <v>164</v>
      </c>
      <c r="B2316" s="9" t="s">
        <v>85</v>
      </c>
      <c r="C2316" s="9" t="s">
        <v>4187</v>
      </c>
      <c r="D2316" s="9" t="s">
        <v>5176</v>
      </c>
      <c r="E2316" s="9">
        <v>1.1652559607634518</v>
      </c>
    </row>
    <row r="2317" spans="1:5" ht="36.75" x14ac:dyDescent="0.25">
      <c r="A2317" s="9" t="s">
        <v>164</v>
      </c>
      <c r="B2317" s="9" t="s">
        <v>85</v>
      </c>
      <c r="C2317" s="9" t="s">
        <v>4187</v>
      </c>
      <c r="D2317" s="9" t="s">
        <v>5177</v>
      </c>
      <c r="E2317" s="9">
        <v>1.1652559607634518</v>
      </c>
    </row>
    <row r="2318" spans="1:5" ht="36.75" x14ac:dyDescent="0.25">
      <c r="A2318" s="9" t="s">
        <v>164</v>
      </c>
      <c r="B2318" s="9" t="s">
        <v>85</v>
      </c>
      <c r="C2318" s="9" t="s">
        <v>4187</v>
      </c>
      <c r="D2318" s="9" t="s">
        <v>5178</v>
      </c>
      <c r="E2318" s="9">
        <v>1.1652559607634518</v>
      </c>
    </row>
    <row r="2319" spans="1:5" ht="36.75" x14ac:dyDescent="0.25">
      <c r="A2319" s="9" t="s">
        <v>164</v>
      </c>
      <c r="B2319" s="9" t="s">
        <v>85</v>
      </c>
      <c r="C2319" s="9" t="s">
        <v>4187</v>
      </c>
      <c r="D2319" s="9" t="s">
        <v>5179</v>
      </c>
      <c r="E2319" s="9">
        <v>1.1652559607634518</v>
      </c>
    </row>
    <row r="2320" spans="1:5" ht="36.75" x14ac:dyDescent="0.25">
      <c r="A2320" s="9" t="s">
        <v>164</v>
      </c>
      <c r="B2320" s="9" t="s">
        <v>85</v>
      </c>
      <c r="C2320" s="9" t="s">
        <v>4187</v>
      </c>
      <c r="D2320" s="9" t="s">
        <v>5180</v>
      </c>
      <c r="E2320" s="9">
        <v>1.1652559607634518</v>
      </c>
    </row>
    <row r="2321" spans="1:5" ht="36.75" x14ac:dyDescent="0.25">
      <c r="A2321" s="9" t="s">
        <v>164</v>
      </c>
      <c r="B2321" s="9" t="s">
        <v>85</v>
      </c>
      <c r="C2321" s="9" t="s">
        <v>4187</v>
      </c>
      <c r="D2321" s="9" t="s">
        <v>5181</v>
      </c>
      <c r="E2321" s="9">
        <v>9.1309210470405926</v>
      </c>
    </row>
    <row r="2322" spans="1:5" ht="36.75" x14ac:dyDescent="0.25">
      <c r="A2322" s="9" t="s">
        <v>164</v>
      </c>
      <c r="B2322" s="9" t="s">
        <v>85</v>
      </c>
      <c r="C2322" s="9" t="s">
        <v>4187</v>
      </c>
      <c r="D2322" s="9" t="s">
        <v>5182</v>
      </c>
      <c r="E2322" s="9">
        <v>9.1309210470405926</v>
      </c>
    </row>
    <row r="2323" spans="1:5" ht="36.75" x14ac:dyDescent="0.25">
      <c r="A2323" s="9" t="s">
        <v>164</v>
      </c>
      <c r="B2323" s="9" t="s">
        <v>85</v>
      </c>
      <c r="C2323" s="9" t="s">
        <v>4187</v>
      </c>
      <c r="D2323" s="9" t="s">
        <v>5183</v>
      </c>
      <c r="E2323" s="9">
        <v>1.1652559607634518</v>
      </c>
    </row>
    <row r="2324" spans="1:5" ht="36.75" x14ac:dyDescent="0.25">
      <c r="A2324" s="9" t="s">
        <v>164</v>
      </c>
      <c r="B2324" s="9" t="s">
        <v>85</v>
      </c>
      <c r="C2324" s="9" t="s">
        <v>4187</v>
      </c>
      <c r="D2324" s="9" t="s">
        <v>5184</v>
      </c>
      <c r="E2324" s="9">
        <v>1.1652559607634518</v>
      </c>
    </row>
    <row r="2325" spans="1:5" ht="36.75" x14ac:dyDescent="0.25">
      <c r="A2325" s="9" t="s">
        <v>164</v>
      </c>
      <c r="B2325" s="9" t="s">
        <v>85</v>
      </c>
      <c r="C2325" s="9" t="s">
        <v>4187</v>
      </c>
      <c r="D2325" s="9" t="s">
        <v>5185</v>
      </c>
      <c r="E2325" s="9">
        <v>1.1652559607634518</v>
      </c>
    </row>
    <row r="2326" spans="1:5" ht="36.75" x14ac:dyDescent="0.25">
      <c r="A2326" s="9" t="s">
        <v>164</v>
      </c>
      <c r="B2326" s="9" t="s">
        <v>85</v>
      </c>
      <c r="C2326" s="9" t="s">
        <v>4187</v>
      </c>
      <c r="D2326" s="9" t="s">
        <v>5186</v>
      </c>
      <c r="E2326" s="9">
        <v>1.1652559607634518</v>
      </c>
    </row>
    <row r="2327" spans="1:5" ht="36.75" x14ac:dyDescent="0.25">
      <c r="A2327" s="9" t="s">
        <v>164</v>
      </c>
      <c r="B2327" s="9" t="s">
        <v>85</v>
      </c>
      <c r="C2327" s="9" t="s">
        <v>4187</v>
      </c>
      <c r="D2327" s="9" t="s">
        <v>5187</v>
      </c>
      <c r="E2327" s="9">
        <v>6.6154478619004422</v>
      </c>
    </row>
    <row r="2328" spans="1:5" ht="36.75" x14ac:dyDescent="0.25">
      <c r="A2328" s="9" t="s">
        <v>164</v>
      </c>
      <c r="B2328" s="9" t="s">
        <v>85</v>
      </c>
      <c r="C2328" s="9" t="s">
        <v>4187</v>
      </c>
      <c r="D2328" s="9" t="s">
        <v>5188</v>
      </c>
      <c r="E2328" s="9">
        <v>6.6154478619004422</v>
      </c>
    </row>
    <row r="2329" spans="1:5" ht="36.75" x14ac:dyDescent="0.25">
      <c r="A2329" s="9" t="s">
        <v>164</v>
      </c>
      <c r="B2329" s="9" t="s">
        <v>85</v>
      </c>
      <c r="C2329" s="9" t="s">
        <v>4187</v>
      </c>
      <c r="D2329" s="9" t="s">
        <v>5189</v>
      </c>
      <c r="E2329" s="9">
        <v>0.94330244442755629</v>
      </c>
    </row>
    <row r="2330" spans="1:5" ht="36.75" x14ac:dyDescent="0.25">
      <c r="A2330" s="9" t="s">
        <v>164</v>
      </c>
      <c r="B2330" s="9" t="s">
        <v>85</v>
      </c>
      <c r="C2330" s="9" t="s">
        <v>4187</v>
      </c>
      <c r="D2330" s="9" t="s">
        <v>5190</v>
      </c>
      <c r="E2330" s="9">
        <v>6.6154478619004422</v>
      </c>
    </row>
    <row r="2331" spans="1:5" ht="36.75" x14ac:dyDescent="0.25">
      <c r="A2331" s="9" t="s">
        <v>164</v>
      </c>
      <c r="B2331" s="9" t="s">
        <v>85</v>
      </c>
      <c r="C2331" s="9" t="s">
        <v>4187</v>
      </c>
      <c r="D2331" s="9" t="s">
        <v>5191</v>
      </c>
      <c r="E2331" s="9">
        <v>6.085225572875804</v>
      </c>
    </row>
    <row r="2332" spans="1:5" ht="36.75" x14ac:dyDescent="0.25">
      <c r="A2332" s="9" t="s">
        <v>164</v>
      </c>
      <c r="B2332" s="9" t="s">
        <v>85</v>
      </c>
      <c r="C2332" s="9" t="s">
        <v>4187</v>
      </c>
      <c r="D2332" s="9" t="s">
        <v>5192</v>
      </c>
      <c r="E2332" s="9">
        <v>1.152925209855902</v>
      </c>
    </row>
    <row r="2333" spans="1:5" ht="36.75" x14ac:dyDescent="0.25">
      <c r="A2333" s="9" t="s">
        <v>164</v>
      </c>
      <c r="B2333" s="9" t="s">
        <v>85</v>
      </c>
      <c r="C2333" s="9" t="s">
        <v>4187</v>
      </c>
      <c r="D2333" s="9" t="s">
        <v>5193</v>
      </c>
      <c r="E2333" s="9">
        <v>1.152925209855902</v>
      </c>
    </row>
    <row r="2334" spans="1:5" ht="36.75" x14ac:dyDescent="0.25">
      <c r="A2334" s="9" t="s">
        <v>164</v>
      </c>
      <c r="B2334" s="9" t="s">
        <v>85</v>
      </c>
      <c r="C2334" s="9" t="s">
        <v>4187</v>
      </c>
      <c r="D2334" s="9" t="s">
        <v>5194</v>
      </c>
      <c r="E2334" s="9">
        <v>1.1652559607634518</v>
      </c>
    </row>
    <row r="2335" spans="1:5" ht="36.75" x14ac:dyDescent="0.25">
      <c r="A2335" s="9" t="s">
        <v>164</v>
      </c>
      <c r="B2335" s="9" t="s">
        <v>85</v>
      </c>
      <c r="C2335" s="9" t="s">
        <v>4187</v>
      </c>
      <c r="D2335" s="9" t="s">
        <v>5195</v>
      </c>
      <c r="E2335" s="9">
        <v>1.1652559607634518</v>
      </c>
    </row>
    <row r="2336" spans="1:5" ht="36.75" x14ac:dyDescent="0.25">
      <c r="A2336" s="9" t="s">
        <v>164</v>
      </c>
      <c r="B2336" s="9" t="s">
        <v>85</v>
      </c>
      <c r="C2336" s="9" t="s">
        <v>4187</v>
      </c>
      <c r="D2336" s="9" t="s">
        <v>5196</v>
      </c>
      <c r="E2336" s="9">
        <v>1.1652559607634518</v>
      </c>
    </row>
    <row r="2337" spans="1:5" ht="36.75" x14ac:dyDescent="0.25">
      <c r="A2337" s="9" t="s">
        <v>164</v>
      </c>
      <c r="B2337" s="9" t="s">
        <v>85</v>
      </c>
      <c r="C2337" s="9" t="s">
        <v>4187</v>
      </c>
      <c r="D2337" s="9" t="s">
        <v>5197</v>
      </c>
      <c r="E2337" s="9">
        <v>1.1652559607634518</v>
      </c>
    </row>
    <row r="2338" spans="1:5" ht="36.75" x14ac:dyDescent="0.25">
      <c r="A2338" s="9" t="s">
        <v>164</v>
      </c>
      <c r="B2338" s="9" t="s">
        <v>85</v>
      </c>
      <c r="C2338" s="9" t="s">
        <v>4187</v>
      </c>
      <c r="D2338" s="9" t="s">
        <v>5198</v>
      </c>
      <c r="E2338" s="9">
        <v>1.1652559607634518</v>
      </c>
    </row>
    <row r="2339" spans="1:5" ht="36.75" x14ac:dyDescent="0.25">
      <c r="A2339" s="9" t="s">
        <v>164</v>
      </c>
      <c r="B2339" s="9" t="s">
        <v>85</v>
      </c>
      <c r="C2339" s="9" t="s">
        <v>4187</v>
      </c>
      <c r="D2339" s="9" t="s">
        <v>5199</v>
      </c>
      <c r="E2339" s="9">
        <v>1.1652559607634518</v>
      </c>
    </row>
    <row r="2340" spans="1:5" ht="36.75" x14ac:dyDescent="0.25">
      <c r="A2340" s="9" t="s">
        <v>164</v>
      </c>
      <c r="B2340" s="9" t="s">
        <v>85</v>
      </c>
      <c r="C2340" s="9" t="s">
        <v>4187</v>
      </c>
      <c r="D2340" s="9" t="s">
        <v>5200</v>
      </c>
      <c r="E2340" s="9">
        <v>9.1309210470405926</v>
      </c>
    </row>
    <row r="2341" spans="1:5" ht="36.75" x14ac:dyDescent="0.25">
      <c r="A2341" s="9" t="s">
        <v>164</v>
      </c>
      <c r="B2341" s="9" t="s">
        <v>85</v>
      </c>
      <c r="C2341" s="9" t="s">
        <v>4187</v>
      </c>
      <c r="D2341" s="9" t="s">
        <v>5201</v>
      </c>
      <c r="E2341" s="9">
        <v>9.1309210470405926</v>
      </c>
    </row>
    <row r="2342" spans="1:5" ht="36.75" x14ac:dyDescent="0.25">
      <c r="A2342" s="9" t="s">
        <v>164</v>
      </c>
      <c r="B2342" s="9" t="s">
        <v>85</v>
      </c>
      <c r="C2342" s="9" t="s">
        <v>4187</v>
      </c>
      <c r="D2342" s="9" t="s">
        <v>5202</v>
      </c>
      <c r="E2342" s="9">
        <v>2.947049466904391</v>
      </c>
    </row>
    <row r="2343" spans="1:5" ht="36.75" x14ac:dyDescent="0.25">
      <c r="A2343" s="9" t="s">
        <v>164</v>
      </c>
      <c r="B2343" s="9" t="s">
        <v>85</v>
      </c>
      <c r="C2343" s="9" t="s">
        <v>4187</v>
      </c>
      <c r="D2343" s="9" t="s">
        <v>5203</v>
      </c>
      <c r="E2343" s="9">
        <v>1.4735247334521955</v>
      </c>
    </row>
    <row r="2344" spans="1:5" ht="36.75" x14ac:dyDescent="0.25">
      <c r="A2344" s="9" t="s">
        <v>164</v>
      </c>
      <c r="B2344" s="9" t="s">
        <v>85</v>
      </c>
      <c r="C2344" s="9" t="s">
        <v>4187</v>
      </c>
      <c r="D2344" s="9" t="s">
        <v>5204</v>
      </c>
      <c r="E2344" s="9">
        <v>8.7979907725367497</v>
      </c>
    </row>
    <row r="2345" spans="1:5" ht="36.75" x14ac:dyDescent="0.25">
      <c r="A2345" s="9" t="s">
        <v>164</v>
      </c>
      <c r="B2345" s="9" t="s">
        <v>85</v>
      </c>
      <c r="C2345" s="9" t="s">
        <v>4187</v>
      </c>
      <c r="D2345" s="9" t="s">
        <v>5205</v>
      </c>
      <c r="E2345" s="9">
        <v>4.1246361785753933</v>
      </c>
    </row>
    <row r="2346" spans="1:5" ht="36.75" x14ac:dyDescent="0.25">
      <c r="A2346" s="9" t="s">
        <v>164</v>
      </c>
      <c r="B2346" s="9" t="s">
        <v>85</v>
      </c>
      <c r="C2346" s="9" t="s">
        <v>4187</v>
      </c>
      <c r="D2346" s="9" t="s">
        <v>5206</v>
      </c>
      <c r="E2346" s="9">
        <v>0.95563319533510604</v>
      </c>
    </row>
    <row r="2347" spans="1:5" ht="36.75" x14ac:dyDescent="0.25">
      <c r="A2347" s="9" t="s">
        <v>164</v>
      </c>
      <c r="B2347" s="9" t="s">
        <v>85</v>
      </c>
      <c r="C2347" s="9" t="s">
        <v>4187</v>
      </c>
      <c r="D2347" s="9" t="s">
        <v>5207</v>
      </c>
      <c r="E2347" s="9">
        <v>2.947049466904391</v>
      </c>
    </row>
    <row r="2348" spans="1:5" ht="36.75" x14ac:dyDescent="0.25">
      <c r="A2348" s="9" t="s">
        <v>164</v>
      </c>
      <c r="B2348" s="9" t="s">
        <v>85</v>
      </c>
      <c r="C2348" s="9" t="s">
        <v>4187</v>
      </c>
      <c r="D2348" s="9" t="s">
        <v>5208</v>
      </c>
      <c r="E2348" s="9">
        <v>1.4735247334521955</v>
      </c>
    </row>
    <row r="2349" spans="1:5" ht="36.75" x14ac:dyDescent="0.25">
      <c r="A2349" s="9" t="s">
        <v>164</v>
      </c>
      <c r="B2349" s="9" t="s">
        <v>85</v>
      </c>
      <c r="C2349" s="9" t="s">
        <v>4187</v>
      </c>
      <c r="D2349" s="9" t="s">
        <v>5209</v>
      </c>
      <c r="E2349" s="9">
        <v>8.7979907725367497</v>
      </c>
    </row>
    <row r="2350" spans="1:5" ht="36.75" x14ac:dyDescent="0.25">
      <c r="A2350" s="9" t="s">
        <v>164</v>
      </c>
      <c r="B2350" s="9" t="s">
        <v>85</v>
      </c>
      <c r="C2350" s="9" t="s">
        <v>4187</v>
      </c>
      <c r="D2350" s="9" t="s">
        <v>5210</v>
      </c>
      <c r="E2350" s="9">
        <v>4.1246361785753933</v>
      </c>
    </row>
    <row r="2351" spans="1:5" ht="36.75" x14ac:dyDescent="0.25">
      <c r="A2351" s="9" t="s">
        <v>164</v>
      </c>
      <c r="B2351" s="9" t="s">
        <v>85</v>
      </c>
      <c r="C2351" s="9" t="s">
        <v>4187</v>
      </c>
      <c r="D2351" s="9" t="s">
        <v>5211</v>
      </c>
      <c r="E2351" s="9">
        <v>0.95563319533510604</v>
      </c>
    </row>
    <row r="2352" spans="1:5" ht="36.75" x14ac:dyDescent="0.25">
      <c r="A2352" s="9" t="s">
        <v>164</v>
      </c>
      <c r="B2352" s="9" t="s">
        <v>85</v>
      </c>
      <c r="C2352" s="9" t="s">
        <v>4187</v>
      </c>
      <c r="D2352" s="9" t="s">
        <v>5212</v>
      </c>
      <c r="E2352" s="9">
        <v>2.1455506579136574</v>
      </c>
    </row>
    <row r="2353" spans="1:5" ht="36.75" x14ac:dyDescent="0.25">
      <c r="A2353" s="9" t="s">
        <v>164</v>
      </c>
      <c r="B2353" s="9" t="s">
        <v>85</v>
      </c>
      <c r="C2353" s="9" t="s">
        <v>4187</v>
      </c>
      <c r="D2353" s="9" t="s">
        <v>5213</v>
      </c>
      <c r="E2353" s="9">
        <v>1.0727753289568287</v>
      </c>
    </row>
    <row r="2354" spans="1:5" ht="36.75" x14ac:dyDescent="0.25">
      <c r="A2354" s="9" t="s">
        <v>164</v>
      </c>
      <c r="B2354" s="9" t="s">
        <v>85</v>
      </c>
      <c r="C2354" s="9" t="s">
        <v>4187</v>
      </c>
      <c r="D2354" s="9" t="s">
        <v>5214</v>
      </c>
      <c r="E2354" s="9">
        <v>1.8372818852249133</v>
      </c>
    </row>
    <row r="2355" spans="1:5" ht="36.75" x14ac:dyDescent="0.25">
      <c r="A2355" s="9" t="s">
        <v>164</v>
      </c>
      <c r="B2355" s="9" t="s">
        <v>85</v>
      </c>
      <c r="C2355" s="9" t="s">
        <v>4187</v>
      </c>
      <c r="D2355" s="9" t="s">
        <v>5215</v>
      </c>
      <c r="E2355" s="9">
        <v>6.7634168727910415</v>
      </c>
    </row>
    <row r="2356" spans="1:5" ht="36.75" x14ac:dyDescent="0.25">
      <c r="A2356" s="9" t="s">
        <v>164</v>
      </c>
      <c r="B2356" s="9" t="s">
        <v>85</v>
      </c>
      <c r="C2356" s="9" t="s">
        <v>4187</v>
      </c>
      <c r="D2356" s="9" t="s">
        <v>5216</v>
      </c>
      <c r="E2356" s="9">
        <v>2.2195351633589557</v>
      </c>
    </row>
    <row r="2357" spans="1:5" ht="36.75" x14ac:dyDescent="0.25">
      <c r="A2357" s="9" t="s">
        <v>164</v>
      </c>
      <c r="B2357" s="9" t="s">
        <v>85</v>
      </c>
      <c r="C2357" s="9" t="s">
        <v>4187</v>
      </c>
      <c r="D2357" s="9" t="s">
        <v>5217</v>
      </c>
      <c r="E2357" s="9">
        <v>1.8372818852249133</v>
      </c>
    </row>
    <row r="2358" spans="1:5" ht="36.75" x14ac:dyDescent="0.25">
      <c r="A2358" s="9" t="s">
        <v>164</v>
      </c>
      <c r="B2358" s="9" t="s">
        <v>85</v>
      </c>
      <c r="C2358" s="9" t="s">
        <v>4187</v>
      </c>
      <c r="D2358" s="9" t="s">
        <v>5218</v>
      </c>
      <c r="E2358" s="9">
        <v>0.91864094261245666</v>
      </c>
    </row>
    <row r="2359" spans="1:5" ht="36.75" x14ac:dyDescent="0.25">
      <c r="A2359" s="9" t="s">
        <v>164</v>
      </c>
      <c r="B2359" s="9" t="s">
        <v>85</v>
      </c>
      <c r="C2359" s="9" t="s">
        <v>4187</v>
      </c>
      <c r="D2359" s="9" t="s">
        <v>5219</v>
      </c>
      <c r="E2359" s="9">
        <v>8.5575411298395281</v>
      </c>
    </row>
    <row r="2360" spans="1:5" ht="36.75" x14ac:dyDescent="0.25">
      <c r="A2360" s="9" t="s">
        <v>164</v>
      </c>
      <c r="B2360" s="9" t="s">
        <v>85</v>
      </c>
      <c r="C2360" s="9" t="s">
        <v>4187</v>
      </c>
      <c r="D2360" s="9" t="s">
        <v>5220</v>
      </c>
      <c r="E2360" s="9">
        <v>4.2479436876508903</v>
      </c>
    </row>
    <row r="2361" spans="1:5" ht="36.75" x14ac:dyDescent="0.25">
      <c r="A2361" s="9" t="s">
        <v>164</v>
      </c>
      <c r="B2361" s="9" t="s">
        <v>85</v>
      </c>
      <c r="C2361" s="9" t="s">
        <v>4187</v>
      </c>
      <c r="D2361" s="9" t="s">
        <v>5221</v>
      </c>
      <c r="E2361" s="9">
        <v>0.95563319533510604</v>
      </c>
    </row>
    <row r="2362" spans="1:5" ht="36.75" x14ac:dyDescent="0.25">
      <c r="A2362" s="9" t="s">
        <v>164</v>
      </c>
      <c r="B2362" s="9" t="s">
        <v>85</v>
      </c>
      <c r="C2362" s="9" t="s">
        <v>4187</v>
      </c>
      <c r="D2362" s="9" t="s">
        <v>5222</v>
      </c>
      <c r="E2362" s="9">
        <v>6.2825175873966002</v>
      </c>
    </row>
    <row r="2363" spans="1:5" ht="36.75" x14ac:dyDescent="0.25">
      <c r="A2363" s="9" t="s">
        <v>164</v>
      </c>
      <c r="B2363" s="9" t="s">
        <v>85</v>
      </c>
      <c r="C2363" s="9" t="s">
        <v>4187</v>
      </c>
      <c r="D2363" s="9" t="s">
        <v>5223</v>
      </c>
      <c r="E2363" s="9">
        <v>2.0654007770145841</v>
      </c>
    </row>
    <row r="2364" spans="1:5" ht="36.75" x14ac:dyDescent="0.25">
      <c r="A2364" s="9" t="s">
        <v>164</v>
      </c>
      <c r="B2364" s="9" t="s">
        <v>85</v>
      </c>
      <c r="C2364" s="9" t="s">
        <v>4187</v>
      </c>
      <c r="D2364" s="9" t="s">
        <v>5224</v>
      </c>
      <c r="E2364" s="9">
        <v>9.5440012024435106</v>
      </c>
    </row>
    <row r="2365" spans="1:5" ht="36.75" x14ac:dyDescent="0.25">
      <c r="A2365" s="9" t="s">
        <v>164</v>
      </c>
      <c r="B2365" s="9" t="s">
        <v>85</v>
      </c>
      <c r="C2365" s="9" t="s">
        <v>4187</v>
      </c>
      <c r="D2365" s="9" t="s">
        <v>5225</v>
      </c>
      <c r="E2365" s="9">
        <v>2.2072044124514059</v>
      </c>
    </row>
    <row r="2366" spans="1:5" ht="36.75" x14ac:dyDescent="0.25">
      <c r="A2366" s="9" t="s">
        <v>164</v>
      </c>
      <c r="B2366" s="9" t="s">
        <v>85</v>
      </c>
      <c r="C2366" s="9" t="s">
        <v>4187</v>
      </c>
      <c r="D2366" s="9" t="s">
        <v>5226</v>
      </c>
      <c r="E2366" s="9">
        <v>2.2195351633589557</v>
      </c>
    </row>
    <row r="2367" spans="1:5" ht="36.75" x14ac:dyDescent="0.25">
      <c r="A2367" s="9" t="s">
        <v>164</v>
      </c>
      <c r="B2367" s="9" t="s">
        <v>85</v>
      </c>
      <c r="C2367" s="9" t="s">
        <v>4187</v>
      </c>
      <c r="D2367" s="9" t="s">
        <v>5227</v>
      </c>
      <c r="E2367" s="9">
        <v>2.1455506579136574</v>
      </c>
    </row>
    <row r="2368" spans="1:5" ht="36.75" x14ac:dyDescent="0.25">
      <c r="A2368" s="9" t="s">
        <v>164</v>
      </c>
      <c r="B2368" s="9" t="s">
        <v>85</v>
      </c>
      <c r="C2368" s="9" t="s">
        <v>4187</v>
      </c>
      <c r="D2368" s="9" t="s">
        <v>5228</v>
      </c>
      <c r="E2368" s="9">
        <v>1.0727753289568287</v>
      </c>
    </row>
    <row r="2369" spans="1:5" ht="36.75" x14ac:dyDescent="0.25">
      <c r="A2369" s="9" t="s">
        <v>164</v>
      </c>
      <c r="B2369" s="9" t="s">
        <v>85</v>
      </c>
      <c r="C2369" s="9" t="s">
        <v>4187</v>
      </c>
      <c r="D2369" s="9" t="s">
        <v>5229</v>
      </c>
      <c r="E2369" s="9">
        <v>1.8372818852249133</v>
      </c>
    </row>
    <row r="2370" spans="1:5" ht="36.75" x14ac:dyDescent="0.25">
      <c r="A2370" s="9" t="s">
        <v>164</v>
      </c>
      <c r="B2370" s="9" t="s">
        <v>85</v>
      </c>
      <c r="C2370" s="9" t="s">
        <v>4187</v>
      </c>
      <c r="D2370" s="9" t="s">
        <v>5230</v>
      </c>
      <c r="E2370" s="9">
        <v>6.7634168727910415</v>
      </c>
    </row>
    <row r="2371" spans="1:5" ht="36.75" x14ac:dyDescent="0.25">
      <c r="A2371" s="9" t="s">
        <v>164</v>
      </c>
      <c r="B2371" s="9" t="s">
        <v>85</v>
      </c>
      <c r="C2371" s="9" t="s">
        <v>4187</v>
      </c>
      <c r="D2371" s="9" t="s">
        <v>5231</v>
      </c>
      <c r="E2371" s="9">
        <v>2.1887082860900819</v>
      </c>
    </row>
    <row r="2372" spans="1:5" ht="36.75" x14ac:dyDescent="0.25">
      <c r="A2372" s="9" t="s">
        <v>164</v>
      </c>
      <c r="B2372" s="9" t="s">
        <v>85</v>
      </c>
      <c r="C2372" s="9" t="s">
        <v>4187</v>
      </c>
      <c r="D2372" s="9" t="s">
        <v>5232</v>
      </c>
      <c r="E2372" s="9">
        <v>4.6795199694151322</v>
      </c>
    </row>
    <row r="2373" spans="1:5" ht="36.75" x14ac:dyDescent="0.25">
      <c r="A2373" s="9" t="s">
        <v>164</v>
      </c>
      <c r="B2373" s="9" t="s">
        <v>85</v>
      </c>
      <c r="C2373" s="9" t="s">
        <v>4187</v>
      </c>
      <c r="D2373" s="9" t="s">
        <v>5233</v>
      </c>
      <c r="E2373" s="9">
        <v>8.1197994726215157</v>
      </c>
    </row>
    <row r="2374" spans="1:5" ht="36.75" x14ac:dyDescent="0.25">
      <c r="A2374" s="9" t="s">
        <v>164</v>
      </c>
      <c r="B2374" s="9" t="s">
        <v>85</v>
      </c>
      <c r="C2374" s="9" t="s">
        <v>4187</v>
      </c>
      <c r="D2374" s="9" t="s">
        <v>5234</v>
      </c>
      <c r="E2374" s="9">
        <v>1.3255557225615988</v>
      </c>
    </row>
    <row r="2375" spans="1:5" ht="36.75" x14ac:dyDescent="0.25">
      <c r="A2375" s="9" t="s">
        <v>164</v>
      </c>
      <c r="B2375" s="9" t="s">
        <v>85</v>
      </c>
      <c r="C2375" s="9" t="s">
        <v>4187</v>
      </c>
      <c r="D2375" s="9" t="s">
        <v>5235</v>
      </c>
      <c r="E2375" s="9">
        <v>2.459984806056176</v>
      </c>
    </row>
    <row r="2376" spans="1:5" ht="36.75" x14ac:dyDescent="0.25">
      <c r="A2376" s="9" t="s">
        <v>164</v>
      </c>
      <c r="B2376" s="9" t="s">
        <v>85</v>
      </c>
      <c r="C2376" s="9" t="s">
        <v>4187</v>
      </c>
      <c r="D2376" s="9" t="s">
        <v>5236</v>
      </c>
      <c r="E2376" s="9">
        <v>3.03336472325724</v>
      </c>
    </row>
    <row r="2377" spans="1:5" ht="36.75" x14ac:dyDescent="0.25">
      <c r="A2377" s="9" t="s">
        <v>164</v>
      </c>
      <c r="B2377" s="9" t="s">
        <v>85</v>
      </c>
      <c r="C2377" s="9" t="s">
        <v>4187</v>
      </c>
      <c r="D2377" s="9" t="s">
        <v>5237</v>
      </c>
      <c r="E2377" s="9">
        <v>1.2330750907549752</v>
      </c>
    </row>
    <row r="2378" spans="1:5" ht="36.75" x14ac:dyDescent="0.25">
      <c r="A2378" s="9" t="s">
        <v>164</v>
      </c>
      <c r="B2378" s="9" t="s">
        <v>85</v>
      </c>
      <c r="C2378" s="9" t="s">
        <v>4187</v>
      </c>
      <c r="D2378" s="9" t="s">
        <v>5238</v>
      </c>
      <c r="E2378" s="9">
        <v>9.7289624660567569</v>
      </c>
    </row>
    <row r="2379" spans="1:5" ht="36.75" x14ac:dyDescent="0.25">
      <c r="A2379" s="9" t="s">
        <v>164</v>
      </c>
      <c r="B2379" s="9" t="s">
        <v>85</v>
      </c>
      <c r="C2379" s="9" t="s">
        <v>4187</v>
      </c>
      <c r="D2379" s="9" t="s">
        <v>5239</v>
      </c>
      <c r="E2379" s="9">
        <v>0.95563319533510604</v>
      </c>
    </row>
    <row r="2380" spans="1:5" ht="36.75" x14ac:dyDescent="0.25">
      <c r="A2380" s="9" t="s">
        <v>164</v>
      </c>
      <c r="B2380" s="9" t="s">
        <v>85</v>
      </c>
      <c r="C2380" s="9" t="s">
        <v>4187</v>
      </c>
      <c r="D2380" s="9" t="s">
        <v>5240</v>
      </c>
      <c r="E2380" s="9">
        <v>4.8644812330283784</v>
      </c>
    </row>
    <row r="2381" spans="1:5" ht="36.75" x14ac:dyDescent="0.25">
      <c r="A2381" s="9" t="s">
        <v>164</v>
      </c>
      <c r="B2381" s="9" t="s">
        <v>85</v>
      </c>
      <c r="C2381" s="9" t="s">
        <v>4187</v>
      </c>
      <c r="D2381" s="9" t="s">
        <v>5241</v>
      </c>
      <c r="E2381" s="9">
        <v>6.0975563237833539</v>
      </c>
    </row>
    <row r="2382" spans="1:5" ht="36.75" x14ac:dyDescent="0.25">
      <c r="A2382" s="9" t="s">
        <v>164</v>
      </c>
      <c r="B2382" s="9" t="s">
        <v>85</v>
      </c>
      <c r="C2382" s="9" t="s">
        <v>4187</v>
      </c>
      <c r="D2382" s="9" t="s">
        <v>5242</v>
      </c>
      <c r="E2382" s="9">
        <v>10.228357877812522</v>
      </c>
    </row>
    <row r="2383" spans="1:5" ht="36.75" x14ac:dyDescent="0.25">
      <c r="A2383" s="9" t="s">
        <v>164</v>
      </c>
      <c r="B2383" s="9" t="s">
        <v>85</v>
      </c>
      <c r="C2383" s="9" t="s">
        <v>4187</v>
      </c>
      <c r="D2383" s="9" t="s">
        <v>5243</v>
      </c>
      <c r="E2383" s="9">
        <v>2.459984806056176</v>
      </c>
    </row>
    <row r="2384" spans="1:5" ht="36.75" x14ac:dyDescent="0.25">
      <c r="A2384" s="9" t="s">
        <v>164</v>
      </c>
      <c r="B2384" s="9" t="s">
        <v>85</v>
      </c>
      <c r="C2384" s="9" t="s">
        <v>4187</v>
      </c>
      <c r="D2384" s="9" t="s">
        <v>5244</v>
      </c>
      <c r="E2384" s="9">
        <v>2.5216385605939244</v>
      </c>
    </row>
    <row r="2385" spans="1:5" ht="36.75" x14ac:dyDescent="0.25">
      <c r="A2385" s="9" t="s">
        <v>164</v>
      </c>
      <c r="B2385" s="9" t="s">
        <v>85</v>
      </c>
      <c r="C2385" s="9" t="s">
        <v>4187</v>
      </c>
      <c r="D2385" s="9" t="s">
        <v>5245</v>
      </c>
      <c r="E2385" s="9">
        <v>1.2639019680238499</v>
      </c>
    </row>
    <row r="2386" spans="1:5" ht="36.75" x14ac:dyDescent="0.25">
      <c r="A2386" s="9" t="s">
        <v>164</v>
      </c>
      <c r="B2386" s="9" t="s">
        <v>85</v>
      </c>
      <c r="C2386" s="9" t="s">
        <v>4187</v>
      </c>
      <c r="D2386" s="9" t="s">
        <v>5246</v>
      </c>
      <c r="E2386" s="9">
        <v>5.2344037602548701</v>
      </c>
    </row>
    <row r="2387" spans="1:5" ht="36.75" x14ac:dyDescent="0.25">
      <c r="A2387" s="9" t="s">
        <v>164</v>
      </c>
      <c r="B2387" s="9" t="s">
        <v>85</v>
      </c>
      <c r="C2387" s="9" t="s">
        <v>4187</v>
      </c>
      <c r="D2387" s="9" t="s">
        <v>5247</v>
      </c>
      <c r="E2387" s="9">
        <v>1.75713200432584</v>
      </c>
    </row>
    <row r="2388" spans="1:5" ht="36.75" x14ac:dyDescent="0.25">
      <c r="A2388" s="9" t="s">
        <v>164</v>
      </c>
      <c r="B2388" s="9" t="s">
        <v>85</v>
      </c>
      <c r="C2388" s="9" t="s">
        <v>4187</v>
      </c>
      <c r="D2388" s="9" t="s">
        <v>5248</v>
      </c>
      <c r="E2388" s="9">
        <v>4.4329049512641374</v>
      </c>
    </row>
    <row r="2389" spans="1:5" ht="36.75" x14ac:dyDescent="0.25">
      <c r="A2389" s="9" t="s">
        <v>164</v>
      </c>
      <c r="B2389" s="9" t="s">
        <v>85</v>
      </c>
      <c r="C2389" s="9" t="s">
        <v>4187</v>
      </c>
      <c r="D2389" s="9" t="s">
        <v>5249</v>
      </c>
      <c r="E2389" s="9">
        <v>1.1714213362172268</v>
      </c>
    </row>
    <row r="2390" spans="1:5" ht="36.75" x14ac:dyDescent="0.25">
      <c r="A2390" s="9" t="s">
        <v>164</v>
      </c>
      <c r="B2390" s="9" t="s">
        <v>85</v>
      </c>
      <c r="C2390" s="9" t="s">
        <v>4187</v>
      </c>
      <c r="D2390" s="9" t="s">
        <v>5250</v>
      </c>
      <c r="E2390" s="9">
        <v>6.4674788510098464</v>
      </c>
    </row>
    <row r="2391" spans="1:5" ht="36.75" x14ac:dyDescent="0.25">
      <c r="A2391" s="9" t="s">
        <v>164</v>
      </c>
      <c r="B2391" s="9" t="s">
        <v>85</v>
      </c>
      <c r="C2391" s="9" t="s">
        <v>4187</v>
      </c>
      <c r="D2391" s="9" t="s">
        <v>5251</v>
      </c>
      <c r="E2391" s="9">
        <v>4.4945587058018859</v>
      </c>
    </row>
    <row r="2392" spans="1:5" ht="36.75" x14ac:dyDescent="0.25">
      <c r="A2392" s="9" t="s">
        <v>164</v>
      </c>
      <c r="B2392" s="9" t="s">
        <v>85</v>
      </c>
      <c r="C2392" s="9" t="s">
        <v>4187</v>
      </c>
      <c r="D2392" s="9" t="s">
        <v>5252</v>
      </c>
      <c r="E2392" s="9">
        <v>3.7855405286177746</v>
      </c>
    </row>
    <row r="2393" spans="1:5" ht="36.75" x14ac:dyDescent="0.25">
      <c r="A2393" s="9" t="s">
        <v>164</v>
      </c>
      <c r="B2393" s="9" t="s">
        <v>85</v>
      </c>
      <c r="C2393" s="9" t="s">
        <v>4187</v>
      </c>
      <c r="D2393" s="9" t="s">
        <v>5253</v>
      </c>
      <c r="E2393" s="9">
        <v>2.7559228278373697</v>
      </c>
    </row>
    <row r="2394" spans="1:5" ht="36.75" x14ac:dyDescent="0.25">
      <c r="A2394" s="9" t="s">
        <v>164</v>
      </c>
      <c r="B2394" s="9" t="s">
        <v>85</v>
      </c>
      <c r="C2394" s="9" t="s">
        <v>4187</v>
      </c>
      <c r="D2394" s="9" t="s">
        <v>5254</v>
      </c>
      <c r="E2394" s="9">
        <v>4.1431323049367172</v>
      </c>
    </row>
    <row r="2395" spans="1:5" ht="36.75" x14ac:dyDescent="0.25">
      <c r="A2395" s="9" t="s">
        <v>164</v>
      </c>
      <c r="B2395" s="9" t="s">
        <v>85</v>
      </c>
      <c r="C2395" s="9" t="s">
        <v>4187</v>
      </c>
      <c r="D2395" s="9" t="s">
        <v>5255</v>
      </c>
      <c r="E2395" s="9">
        <v>2.8484034596439933</v>
      </c>
    </row>
    <row r="2396" spans="1:5" ht="36.75" x14ac:dyDescent="0.25">
      <c r="A2396" s="9" t="s">
        <v>164</v>
      </c>
      <c r="B2396" s="9" t="s">
        <v>85</v>
      </c>
      <c r="C2396" s="9" t="s">
        <v>4187</v>
      </c>
      <c r="D2396" s="9" t="s">
        <v>5256</v>
      </c>
      <c r="E2396" s="9">
        <v>4.5130548321632107</v>
      </c>
    </row>
    <row r="2397" spans="1:5" ht="36.75" x14ac:dyDescent="0.25">
      <c r="A2397" s="9" t="s">
        <v>164</v>
      </c>
      <c r="B2397" s="9" t="s">
        <v>85</v>
      </c>
      <c r="C2397" s="9" t="s">
        <v>4187</v>
      </c>
      <c r="D2397" s="9" t="s">
        <v>5257</v>
      </c>
      <c r="E2397" s="9">
        <v>5.9125950601701076</v>
      </c>
    </row>
    <row r="2398" spans="1:5" ht="36.75" x14ac:dyDescent="0.25">
      <c r="A2398" s="9" t="s">
        <v>164</v>
      </c>
      <c r="B2398" s="9" t="s">
        <v>85</v>
      </c>
      <c r="C2398" s="9" t="s">
        <v>4187</v>
      </c>
      <c r="D2398" s="9" t="s">
        <v>5258</v>
      </c>
      <c r="E2398" s="9">
        <v>3.7547136513489008</v>
      </c>
    </row>
    <row r="2399" spans="1:5" ht="36.75" x14ac:dyDescent="0.25">
      <c r="A2399" s="9" t="s">
        <v>164</v>
      </c>
      <c r="B2399" s="9" t="s">
        <v>85</v>
      </c>
      <c r="C2399" s="9" t="s">
        <v>4187</v>
      </c>
      <c r="D2399" s="9" t="s">
        <v>5259</v>
      </c>
      <c r="E2399" s="9">
        <v>6.0359025692456054</v>
      </c>
    </row>
    <row r="2400" spans="1:5" ht="36.75" x14ac:dyDescent="0.25">
      <c r="A2400" s="9" t="s">
        <v>164</v>
      </c>
      <c r="B2400" s="9" t="s">
        <v>85</v>
      </c>
      <c r="C2400" s="9" t="s">
        <v>4187</v>
      </c>
      <c r="D2400" s="9" t="s">
        <v>5260</v>
      </c>
      <c r="E2400" s="9">
        <v>3.9396749149621466</v>
      </c>
    </row>
    <row r="2401" spans="1:5" ht="36.75" x14ac:dyDescent="0.25">
      <c r="A2401" s="9" t="s">
        <v>164</v>
      </c>
      <c r="B2401" s="9" t="s">
        <v>85</v>
      </c>
      <c r="C2401" s="9" t="s">
        <v>4187</v>
      </c>
      <c r="D2401" s="9" t="s">
        <v>5261</v>
      </c>
      <c r="E2401" s="9">
        <v>5.9125950601701076</v>
      </c>
    </row>
    <row r="2402" spans="1:5" ht="36.75" x14ac:dyDescent="0.25">
      <c r="A2402" s="9" t="s">
        <v>164</v>
      </c>
      <c r="B2402" s="9" t="s">
        <v>85</v>
      </c>
      <c r="C2402" s="9" t="s">
        <v>4187</v>
      </c>
      <c r="D2402" s="9" t="s">
        <v>5262</v>
      </c>
      <c r="E2402" s="9">
        <v>3.6930598968111519</v>
      </c>
    </row>
    <row r="2403" spans="1:5" ht="36.75" x14ac:dyDescent="0.25">
      <c r="A2403" s="9" t="s">
        <v>164</v>
      </c>
      <c r="B2403" s="9" t="s">
        <v>85</v>
      </c>
      <c r="C2403" s="9" t="s">
        <v>4187</v>
      </c>
      <c r="D2403" s="9" t="s">
        <v>5263</v>
      </c>
      <c r="E2403" s="9">
        <v>5.9125950601701076</v>
      </c>
    </row>
    <row r="2404" spans="1:5" ht="36.75" x14ac:dyDescent="0.25">
      <c r="A2404" s="9" t="s">
        <v>164</v>
      </c>
      <c r="B2404" s="9" t="s">
        <v>85</v>
      </c>
      <c r="C2404" s="9" t="s">
        <v>4187</v>
      </c>
      <c r="D2404" s="9" t="s">
        <v>5264</v>
      </c>
      <c r="E2404" s="9">
        <v>3.6930598968111519</v>
      </c>
    </row>
    <row r="2405" spans="1:5" ht="36.75" x14ac:dyDescent="0.25">
      <c r="A2405" s="9" t="s">
        <v>164</v>
      </c>
      <c r="B2405" s="9" t="s">
        <v>85</v>
      </c>
      <c r="C2405" s="9" t="s">
        <v>4187</v>
      </c>
      <c r="D2405" s="9" t="s">
        <v>5265</v>
      </c>
      <c r="E2405" s="9">
        <v>6.0359025692456054</v>
      </c>
    </row>
    <row r="2406" spans="1:5" ht="36.75" x14ac:dyDescent="0.25">
      <c r="A2406" s="9" t="s">
        <v>164</v>
      </c>
      <c r="B2406" s="9" t="s">
        <v>85</v>
      </c>
      <c r="C2406" s="9" t="s">
        <v>4187</v>
      </c>
      <c r="D2406" s="9" t="s">
        <v>5266</v>
      </c>
      <c r="E2406" s="9">
        <v>3.9396749149621466</v>
      </c>
    </row>
    <row r="2407" spans="1:5" ht="36.75" x14ac:dyDescent="0.25">
      <c r="A2407" s="9" t="s">
        <v>164</v>
      </c>
      <c r="B2407" s="9" t="s">
        <v>85</v>
      </c>
      <c r="C2407" s="9" t="s">
        <v>4187</v>
      </c>
      <c r="D2407" s="9" t="s">
        <v>5267</v>
      </c>
      <c r="E2407" s="9">
        <v>2.7065998242071716</v>
      </c>
    </row>
    <row r="2408" spans="1:5" ht="36.75" x14ac:dyDescent="0.25">
      <c r="A2408" s="9" t="s">
        <v>164</v>
      </c>
      <c r="B2408" s="9" t="s">
        <v>85</v>
      </c>
      <c r="C2408" s="9" t="s">
        <v>4187</v>
      </c>
      <c r="D2408" s="9" t="s">
        <v>5268</v>
      </c>
      <c r="E2408" s="9">
        <v>0.95563319533510604</v>
      </c>
    </row>
    <row r="2409" spans="1:5" ht="36.75" x14ac:dyDescent="0.25">
      <c r="A2409" s="9" t="s">
        <v>164</v>
      </c>
      <c r="B2409" s="9" t="s">
        <v>85</v>
      </c>
      <c r="C2409" s="9" t="s">
        <v>4187</v>
      </c>
      <c r="D2409" s="9" t="s">
        <v>5269</v>
      </c>
      <c r="E2409" s="9">
        <v>2.7559228278373697</v>
      </c>
    </row>
    <row r="2410" spans="1:5" ht="36.75" x14ac:dyDescent="0.25">
      <c r="A2410" s="9" t="s">
        <v>164</v>
      </c>
      <c r="B2410" s="9" t="s">
        <v>85</v>
      </c>
      <c r="C2410" s="9" t="s">
        <v>4187</v>
      </c>
      <c r="D2410" s="9" t="s">
        <v>5270</v>
      </c>
      <c r="E2410" s="9">
        <v>4.4205742003565867</v>
      </c>
    </row>
    <row r="2411" spans="1:5" ht="36.75" x14ac:dyDescent="0.25">
      <c r="A2411" s="9" t="s">
        <v>164</v>
      </c>
      <c r="B2411" s="9" t="s">
        <v>85</v>
      </c>
      <c r="C2411" s="9" t="s">
        <v>4187</v>
      </c>
      <c r="D2411" s="9" t="s">
        <v>5271</v>
      </c>
      <c r="E2411" s="9">
        <v>9.3652053142840401</v>
      </c>
    </row>
    <row r="2412" spans="1:5" ht="36.75" x14ac:dyDescent="0.25">
      <c r="A2412" s="9" t="s">
        <v>164</v>
      </c>
      <c r="B2412" s="9" t="s">
        <v>85</v>
      </c>
      <c r="C2412" s="9" t="s">
        <v>4187</v>
      </c>
      <c r="D2412" s="9" t="s">
        <v>5272</v>
      </c>
      <c r="E2412" s="9">
        <v>2.8299073332826685</v>
      </c>
    </row>
    <row r="2413" spans="1:5" ht="36.75" x14ac:dyDescent="0.25">
      <c r="A2413" s="9" t="s">
        <v>164</v>
      </c>
      <c r="B2413" s="9" t="s">
        <v>85</v>
      </c>
      <c r="C2413" s="9" t="s">
        <v>4187</v>
      </c>
      <c r="D2413" s="9" t="s">
        <v>5273</v>
      </c>
      <c r="E2413" s="9">
        <v>2.5216385605939244</v>
      </c>
    </row>
    <row r="2414" spans="1:5" ht="36.75" x14ac:dyDescent="0.25">
      <c r="A2414" s="9" t="s">
        <v>164</v>
      </c>
      <c r="B2414" s="9" t="s">
        <v>85</v>
      </c>
      <c r="C2414" s="9" t="s">
        <v>4187</v>
      </c>
      <c r="D2414" s="9" t="s">
        <v>5274</v>
      </c>
      <c r="E2414" s="9">
        <v>0.95563319533510604</v>
      </c>
    </row>
    <row r="2415" spans="1:5" ht="36.75" x14ac:dyDescent="0.25">
      <c r="A2415" s="9" t="s">
        <v>164</v>
      </c>
      <c r="B2415" s="9" t="s">
        <v>85</v>
      </c>
      <c r="C2415" s="9" t="s">
        <v>4187</v>
      </c>
      <c r="D2415" s="9" t="s">
        <v>5275</v>
      </c>
      <c r="E2415" s="9">
        <v>2.459984806056176</v>
      </c>
    </row>
    <row r="2416" spans="1:5" ht="36.75" x14ac:dyDescent="0.25">
      <c r="A2416" s="9" t="s">
        <v>164</v>
      </c>
      <c r="B2416" s="9" t="s">
        <v>85</v>
      </c>
      <c r="C2416" s="9" t="s">
        <v>4187</v>
      </c>
      <c r="D2416" s="9" t="s">
        <v>5276</v>
      </c>
      <c r="E2416" s="9">
        <v>4.6795199694151322</v>
      </c>
    </row>
    <row r="2417" spans="1:5" ht="36.75" x14ac:dyDescent="0.25">
      <c r="A2417" s="9" t="s">
        <v>164</v>
      </c>
      <c r="B2417" s="9" t="s">
        <v>85</v>
      </c>
      <c r="C2417" s="9" t="s">
        <v>4187</v>
      </c>
      <c r="D2417" s="9" t="s">
        <v>5277</v>
      </c>
      <c r="E2417" s="9">
        <v>1.6646513725192169</v>
      </c>
    </row>
    <row r="2418" spans="1:5" ht="36.75" x14ac:dyDescent="0.25">
      <c r="A2418" s="9" t="s">
        <v>164</v>
      </c>
      <c r="B2418" s="9" t="s">
        <v>85</v>
      </c>
      <c r="C2418" s="9" t="s">
        <v>4187</v>
      </c>
      <c r="D2418" s="9" t="s">
        <v>5278</v>
      </c>
      <c r="E2418" s="9">
        <v>3.9396749149621466</v>
      </c>
    </row>
    <row r="2419" spans="1:5" ht="36.75" x14ac:dyDescent="0.25">
      <c r="A2419" s="9" t="s">
        <v>164</v>
      </c>
      <c r="B2419" s="9" t="s">
        <v>85</v>
      </c>
      <c r="C2419" s="9" t="s">
        <v>4187</v>
      </c>
      <c r="D2419" s="9" t="s">
        <v>5279</v>
      </c>
      <c r="E2419" s="9">
        <v>0.95563319533510604</v>
      </c>
    </row>
    <row r="2420" spans="1:5" ht="36.75" x14ac:dyDescent="0.25">
      <c r="A2420" s="9" t="s">
        <v>164</v>
      </c>
      <c r="B2420" s="9" t="s">
        <v>85</v>
      </c>
      <c r="C2420" s="9" t="s">
        <v>4187</v>
      </c>
      <c r="D2420" s="9" t="s">
        <v>5280</v>
      </c>
      <c r="E2420" s="9">
        <v>3.8656904095168478</v>
      </c>
    </row>
    <row r="2421" spans="1:5" ht="36.75" x14ac:dyDescent="0.25">
      <c r="A2421" s="9" t="s">
        <v>164</v>
      </c>
      <c r="B2421" s="9" t="s">
        <v>85</v>
      </c>
      <c r="C2421" s="9" t="s">
        <v>4187</v>
      </c>
      <c r="D2421" s="9" t="s">
        <v>5281</v>
      </c>
      <c r="E2421" s="9">
        <v>4.4205742003565867</v>
      </c>
    </row>
    <row r="2422" spans="1:5" ht="36.75" x14ac:dyDescent="0.25">
      <c r="A2422" s="9" t="s">
        <v>164</v>
      </c>
      <c r="B2422" s="9" t="s">
        <v>85</v>
      </c>
      <c r="C2422" s="9" t="s">
        <v>4187</v>
      </c>
      <c r="D2422" s="9" t="s">
        <v>5282</v>
      </c>
      <c r="E2422" s="9">
        <v>2.5216385605939244</v>
      </c>
    </row>
    <row r="2423" spans="1:5" ht="36.75" x14ac:dyDescent="0.25">
      <c r="A2423" s="9" t="s">
        <v>164</v>
      </c>
      <c r="B2423" s="9" t="s">
        <v>85</v>
      </c>
      <c r="C2423" s="9" t="s">
        <v>4187</v>
      </c>
      <c r="D2423" s="9" t="s">
        <v>5283</v>
      </c>
      <c r="E2423" s="9">
        <v>0.95563319533510604</v>
      </c>
    </row>
    <row r="2424" spans="1:5" ht="36.75" x14ac:dyDescent="0.25">
      <c r="A2424" s="9" t="s">
        <v>164</v>
      </c>
      <c r="B2424" s="9" t="s">
        <v>85</v>
      </c>
      <c r="C2424" s="9" t="s">
        <v>4187</v>
      </c>
      <c r="D2424" s="9" t="s">
        <v>5284</v>
      </c>
      <c r="E2424" s="9">
        <v>3.9396749149621466</v>
      </c>
    </row>
    <row r="2425" spans="1:5" ht="36.75" x14ac:dyDescent="0.25">
      <c r="A2425" s="9" t="s">
        <v>164</v>
      </c>
      <c r="B2425" s="9" t="s">
        <v>85</v>
      </c>
      <c r="C2425" s="9" t="s">
        <v>4187</v>
      </c>
      <c r="D2425" s="9" t="s">
        <v>5285</v>
      </c>
      <c r="E2425" s="9">
        <v>1.2330750907549752</v>
      </c>
    </row>
    <row r="2426" spans="1:5" ht="36.75" x14ac:dyDescent="0.25">
      <c r="A2426" s="9" t="s">
        <v>164</v>
      </c>
      <c r="B2426" s="9" t="s">
        <v>85</v>
      </c>
      <c r="C2426" s="9" t="s">
        <v>4187</v>
      </c>
      <c r="D2426" s="9" t="s">
        <v>5286</v>
      </c>
      <c r="E2426" s="9">
        <v>7.26897766000058</v>
      </c>
    </row>
    <row r="2427" spans="1:5" ht="36.75" x14ac:dyDescent="0.25">
      <c r="A2427" s="9" t="s">
        <v>164</v>
      </c>
      <c r="B2427" s="9" t="s">
        <v>85</v>
      </c>
      <c r="C2427" s="9" t="s">
        <v>4187</v>
      </c>
      <c r="D2427" s="9" t="s">
        <v>5287</v>
      </c>
      <c r="E2427" s="9">
        <v>3.6930598968111519</v>
      </c>
    </row>
    <row r="2428" spans="1:5" ht="36.75" x14ac:dyDescent="0.25">
      <c r="A2428" s="9" t="s">
        <v>164</v>
      </c>
      <c r="B2428" s="9" t="s">
        <v>85</v>
      </c>
      <c r="C2428" s="9" t="s">
        <v>4187</v>
      </c>
      <c r="D2428" s="9" t="s">
        <v>5288</v>
      </c>
      <c r="E2428" s="9">
        <v>0.95563319533510604</v>
      </c>
    </row>
    <row r="2429" spans="1:5" ht="36.75" x14ac:dyDescent="0.25">
      <c r="A2429" s="9" t="s">
        <v>164</v>
      </c>
      <c r="B2429" s="9" t="s">
        <v>85</v>
      </c>
      <c r="C2429" s="9" t="s">
        <v>4187</v>
      </c>
      <c r="D2429" s="9" t="s">
        <v>5289</v>
      </c>
      <c r="E2429" s="9">
        <v>2.7559228278373697</v>
      </c>
    </row>
    <row r="2430" spans="1:5" ht="36.75" x14ac:dyDescent="0.25">
      <c r="A2430" s="9" t="s">
        <v>164</v>
      </c>
      <c r="B2430" s="9" t="s">
        <v>85</v>
      </c>
      <c r="C2430" s="9" t="s">
        <v>4187</v>
      </c>
      <c r="D2430" s="9" t="s">
        <v>5290</v>
      </c>
      <c r="E2430" s="9">
        <v>4.1431323049367172</v>
      </c>
    </row>
    <row r="2431" spans="1:5" ht="36.75" x14ac:dyDescent="0.25">
      <c r="A2431" s="9" t="s">
        <v>164</v>
      </c>
      <c r="B2431" s="9" t="s">
        <v>85</v>
      </c>
      <c r="C2431" s="9" t="s">
        <v>4187</v>
      </c>
      <c r="D2431" s="9" t="s">
        <v>5291</v>
      </c>
      <c r="E2431" s="9">
        <v>6.1592100783211023</v>
      </c>
    </row>
    <row r="2432" spans="1:5" ht="36.75" x14ac:dyDescent="0.25">
      <c r="A2432" s="9" t="s">
        <v>164</v>
      </c>
      <c r="B2432" s="9" t="s">
        <v>85</v>
      </c>
      <c r="C2432" s="9" t="s">
        <v>4187</v>
      </c>
      <c r="D2432" s="9" t="s">
        <v>5292</v>
      </c>
      <c r="E2432" s="9">
        <v>4.1246361785753933</v>
      </c>
    </row>
    <row r="2433" spans="1:5" ht="36.75" x14ac:dyDescent="0.25">
      <c r="A2433" s="9" t="s">
        <v>164</v>
      </c>
      <c r="B2433" s="9" t="s">
        <v>85</v>
      </c>
      <c r="C2433" s="9" t="s">
        <v>4187</v>
      </c>
      <c r="D2433" s="9" t="s">
        <v>5293</v>
      </c>
      <c r="E2433" s="9">
        <v>2.7559228278373697</v>
      </c>
    </row>
    <row r="2434" spans="1:5" ht="36.75" x14ac:dyDescent="0.25">
      <c r="A2434" s="9" t="s">
        <v>164</v>
      </c>
      <c r="B2434" s="9" t="s">
        <v>85</v>
      </c>
      <c r="C2434" s="9" t="s">
        <v>4187</v>
      </c>
      <c r="D2434" s="9" t="s">
        <v>5294</v>
      </c>
      <c r="E2434" s="9">
        <v>4.2356129367433413</v>
      </c>
    </row>
    <row r="2435" spans="1:5" ht="36.75" x14ac:dyDescent="0.25">
      <c r="A2435" s="9" t="s">
        <v>164</v>
      </c>
      <c r="B2435" s="9" t="s">
        <v>85</v>
      </c>
      <c r="C2435" s="9" t="s">
        <v>4187</v>
      </c>
      <c r="D2435" s="9" t="s">
        <v>5295</v>
      </c>
      <c r="E2435" s="9">
        <v>5.3515458938765921</v>
      </c>
    </row>
    <row r="2436" spans="1:5" ht="36.75" x14ac:dyDescent="0.25">
      <c r="A2436" s="9" t="s">
        <v>164</v>
      </c>
      <c r="B2436" s="9" t="s">
        <v>85</v>
      </c>
      <c r="C2436" s="9" t="s">
        <v>4187</v>
      </c>
      <c r="D2436" s="9" t="s">
        <v>5296</v>
      </c>
      <c r="E2436" s="9">
        <v>3.9396749149621466</v>
      </c>
    </row>
    <row r="2437" spans="1:5" ht="36.75" x14ac:dyDescent="0.25">
      <c r="A2437" s="9" t="s">
        <v>164</v>
      </c>
      <c r="B2437" s="9" t="s">
        <v>85</v>
      </c>
      <c r="C2437" s="9" t="s">
        <v>4187</v>
      </c>
      <c r="D2437" s="9" t="s">
        <v>5297</v>
      </c>
      <c r="E2437" s="9">
        <v>5.9125950601701076</v>
      </c>
    </row>
    <row r="2438" spans="1:5" ht="36.75" x14ac:dyDescent="0.25">
      <c r="A2438" s="9" t="s">
        <v>164</v>
      </c>
      <c r="B2438" s="9" t="s">
        <v>85</v>
      </c>
      <c r="C2438" s="9" t="s">
        <v>4187</v>
      </c>
      <c r="D2438" s="9" t="s">
        <v>5298</v>
      </c>
      <c r="E2438" s="9">
        <v>4.1862899331131418</v>
      </c>
    </row>
    <row r="2439" spans="1:5" ht="36.75" x14ac:dyDescent="0.25">
      <c r="A2439" s="9" t="s">
        <v>164</v>
      </c>
      <c r="B2439" s="9" t="s">
        <v>85</v>
      </c>
      <c r="C2439" s="9" t="s">
        <v>4187</v>
      </c>
      <c r="D2439" s="9" t="s">
        <v>5299</v>
      </c>
      <c r="E2439" s="9">
        <v>4.155463055844268</v>
      </c>
    </row>
    <row r="2440" spans="1:5" ht="36.75" x14ac:dyDescent="0.25">
      <c r="A2440" s="9" t="s">
        <v>164</v>
      </c>
      <c r="B2440" s="9" t="s">
        <v>85</v>
      </c>
      <c r="C2440" s="9" t="s">
        <v>4187</v>
      </c>
      <c r="D2440" s="9" t="s">
        <v>5300</v>
      </c>
      <c r="E2440" s="9">
        <v>1.3872094770993475</v>
      </c>
    </row>
    <row r="2441" spans="1:5" ht="36.75" x14ac:dyDescent="0.25">
      <c r="A2441" s="9" t="s">
        <v>164</v>
      </c>
      <c r="B2441" s="9" t="s">
        <v>85</v>
      </c>
      <c r="C2441" s="9" t="s">
        <v>4187</v>
      </c>
      <c r="D2441" s="9" t="s">
        <v>5301</v>
      </c>
      <c r="E2441" s="9">
        <v>6.0359025692456054</v>
      </c>
    </row>
    <row r="2442" spans="1:5" ht="36.75" x14ac:dyDescent="0.25">
      <c r="A2442" s="9" t="s">
        <v>164</v>
      </c>
      <c r="B2442" s="9" t="s">
        <v>85</v>
      </c>
      <c r="C2442" s="9" t="s">
        <v>4187</v>
      </c>
      <c r="D2442" s="9" t="s">
        <v>5302</v>
      </c>
      <c r="E2442" s="9">
        <v>2.1270545315523326</v>
      </c>
    </row>
    <row r="2443" spans="1:5" ht="36.75" x14ac:dyDescent="0.25">
      <c r="A2443" s="9" t="s">
        <v>164</v>
      </c>
      <c r="B2443" s="9" t="s">
        <v>85</v>
      </c>
      <c r="C2443" s="9" t="s">
        <v>4187</v>
      </c>
      <c r="D2443" s="9" t="s">
        <v>5303</v>
      </c>
      <c r="E2443" s="9">
        <v>6.0359025692456054</v>
      </c>
    </row>
    <row r="2444" spans="1:5" ht="36.75" x14ac:dyDescent="0.25">
      <c r="A2444" s="9" t="s">
        <v>164</v>
      </c>
      <c r="B2444" s="9" t="s">
        <v>85</v>
      </c>
      <c r="C2444" s="9" t="s">
        <v>4187</v>
      </c>
      <c r="D2444" s="9" t="s">
        <v>5304</v>
      </c>
      <c r="E2444" s="9">
        <v>4.062982424037644</v>
      </c>
    </row>
    <row r="2445" spans="1:5" ht="36.75" x14ac:dyDescent="0.25">
      <c r="A2445" s="9" t="s">
        <v>164</v>
      </c>
      <c r="B2445" s="9" t="s">
        <v>85</v>
      </c>
      <c r="C2445" s="9" t="s">
        <v>4187</v>
      </c>
      <c r="D2445" s="9" t="s">
        <v>5305</v>
      </c>
      <c r="E2445" s="9">
        <v>1.8989356397626618</v>
      </c>
    </row>
    <row r="2446" spans="1:5" ht="36.75" x14ac:dyDescent="0.25">
      <c r="A2446" s="9" t="s">
        <v>164</v>
      </c>
      <c r="B2446" s="9" t="s">
        <v>85</v>
      </c>
      <c r="C2446" s="9" t="s">
        <v>4187</v>
      </c>
      <c r="D2446" s="9" t="s">
        <v>5306</v>
      </c>
      <c r="E2446" s="9">
        <v>0.94946781988133089</v>
      </c>
    </row>
    <row r="2447" spans="1:5" ht="36.75" x14ac:dyDescent="0.25">
      <c r="A2447" s="9" t="s">
        <v>164</v>
      </c>
      <c r="B2447" s="9" t="s">
        <v>85</v>
      </c>
      <c r="C2447" s="9" t="s">
        <v>4187</v>
      </c>
      <c r="D2447" s="9" t="s">
        <v>5307</v>
      </c>
      <c r="E2447" s="9">
        <v>1.8989356397626618</v>
      </c>
    </row>
    <row r="2448" spans="1:5" ht="36.75" x14ac:dyDescent="0.25">
      <c r="A2448" s="9" t="s">
        <v>164</v>
      </c>
      <c r="B2448" s="9" t="s">
        <v>85</v>
      </c>
      <c r="C2448" s="9" t="s">
        <v>4187</v>
      </c>
      <c r="D2448" s="9" t="s">
        <v>5308</v>
      </c>
      <c r="E2448" s="9">
        <v>0.94946781988133089</v>
      </c>
    </row>
    <row r="2449" spans="1:5" ht="36.75" x14ac:dyDescent="0.25">
      <c r="A2449" s="9" t="s">
        <v>164</v>
      </c>
      <c r="B2449" s="9" t="s">
        <v>85</v>
      </c>
      <c r="C2449" s="9" t="s">
        <v>4187</v>
      </c>
      <c r="D2449" s="9" t="s">
        <v>5309</v>
      </c>
      <c r="E2449" s="9">
        <v>1.8989356397626618</v>
      </c>
    </row>
    <row r="2450" spans="1:5" ht="36.75" x14ac:dyDescent="0.25">
      <c r="A2450" s="9" t="s">
        <v>164</v>
      </c>
      <c r="B2450" s="9" t="s">
        <v>85</v>
      </c>
      <c r="C2450" s="9" t="s">
        <v>4187</v>
      </c>
      <c r="D2450" s="9" t="s">
        <v>5310</v>
      </c>
      <c r="E2450" s="9">
        <v>0.94946781988133089</v>
      </c>
    </row>
    <row r="2451" spans="1:5" ht="36.75" x14ac:dyDescent="0.25">
      <c r="A2451" s="9" t="s">
        <v>164</v>
      </c>
      <c r="B2451" s="9" t="s">
        <v>85</v>
      </c>
      <c r="C2451" s="9" t="s">
        <v>4187</v>
      </c>
      <c r="D2451" s="9" t="s">
        <v>5311</v>
      </c>
      <c r="E2451" s="9">
        <v>1.8989356397626618</v>
      </c>
    </row>
    <row r="2452" spans="1:5" ht="36.75" x14ac:dyDescent="0.25">
      <c r="A2452" s="9" t="s">
        <v>164</v>
      </c>
      <c r="B2452" s="9" t="s">
        <v>85</v>
      </c>
      <c r="C2452" s="9" t="s">
        <v>4187</v>
      </c>
      <c r="D2452" s="9" t="s">
        <v>5312</v>
      </c>
      <c r="E2452" s="9">
        <v>0.94946781988133089</v>
      </c>
    </row>
    <row r="2453" spans="1:5" ht="36.75" x14ac:dyDescent="0.25">
      <c r="A2453" s="9" t="s">
        <v>164</v>
      </c>
      <c r="B2453" s="9" t="s">
        <v>85</v>
      </c>
      <c r="C2453" s="9" t="s">
        <v>4187</v>
      </c>
      <c r="D2453" s="9" t="s">
        <v>5313</v>
      </c>
      <c r="E2453" s="9">
        <v>5.659814666565337</v>
      </c>
    </row>
    <row r="2454" spans="1:5" ht="36.75" x14ac:dyDescent="0.25">
      <c r="A2454" s="9" t="s">
        <v>164</v>
      </c>
      <c r="B2454" s="9" t="s">
        <v>85</v>
      </c>
      <c r="C2454" s="9" t="s">
        <v>4187</v>
      </c>
      <c r="D2454" s="9" t="s">
        <v>5314</v>
      </c>
      <c r="E2454" s="9">
        <v>9.722797090602981</v>
      </c>
    </row>
    <row r="2455" spans="1:5" ht="36.75" x14ac:dyDescent="0.25">
      <c r="A2455" s="9" t="s">
        <v>164</v>
      </c>
      <c r="B2455" s="9" t="s">
        <v>85</v>
      </c>
      <c r="C2455" s="9" t="s">
        <v>4187</v>
      </c>
      <c r="D2455" s="9" t="s">
        <v>5315</v>
      </c>
      <c r="E2455" s="9">
        <v>4.8829773593897032</v>
      </c>
    </row>
    <row r="2456" spans="1:5" ht="36.75" x14ac:dyDescent="0.25">
      <c r="A2456" s="9" t="s">
        <v>164</v>
      </c>
      <c r="B2456" s="9" t="s">
        <v>85</v>
      </c>
      <c r="C2456" s="9" t="s">
        <v>4187</v>
      </c>
      <c r="D2456" s="9" t="s">
        <v>5316</v>
      </c>
      <c r="E2456" s="9">
        <v>5.0432771211878489</v>
      </c>
    </row>
    <row r="2457" spans="1:5" ht="36.75" x14ac:dyDescent="0.25">
      <c r="A2457" s="9" t="s">
        <v>164</v>
      </c>
      <c r="B2457" s="9" t="s">
        <v>85</v>
      </c>
      <c r="C2457" s="9" t="s">
        <v>4187</v>
      </c>
      <c r="D2457" s="9" t="s">
        <v>5317</v>
      </c>
      <c r="E2457" s="9">
        <v>3.9396749149621466</v>
      </c>
    </row>
    <row r="2458" spans="1:5" ht="36.75" x14ac:dyDescent="0.25">
      <c r="A2458" s="9" t="s">
        <v>164</v>
      </c>
      <c r="B2458" s="9" t="s">
        <v>85</v>
      </c>
      <c r="C2458" s="9" t="s">
        <v>4187</v>
      </c>
      <c r="D2458" s="9" t="s">
        <v>5318</v>
      </c>
      <c r="E2458" s="9">
        <v>3.6314061422734025</v>
      </c>
    </row>
    <row r="2459" spans="1:5" ht="36.75" x14ac:dyDescent="0.25">
      <c r="A2459" s="9" t="s">
        <v>164</v>
      </c>
      <c r="B2459" s="9" t="s">
        <v>85</v>
      </c>
      <c r="C2459" s="9" t="s">
        <v>4187</v>
      </c>
      <c r="D2459" s="9" t="s">
        <v>5319</v>
      </c>
      <c r="E2459" s="9">
        <v>0.95563319533510604</v>
      </c>
    </row>
    <row r="2460" spans="1:5" ht="36.75" x14ac:dyDescent="0.25">
      <c r="A2460" s="9" t="s">
        <v>164</v>
      </c>
      <c r="B2460" s="9" t="s">
        <v>85</v>
      </c>
      <c r="C2460" s="9" t="s">
        <v>4187</v>
      </c>
      <c r="D2460" s="9" t="s">
        <v>5320</v>
      </c>
      <c r="E2460" s="9">
        <v>5.228238384801096</v>
      </c>
    </row>
    <row r="2461" spans="1:5" ht="36.75" x14ac:dyDescent="0.25">
      <c r="A2461" s="9" t="s">
        <v>164</v>
      </c>
      <c r="B2461" s="9" t="s">
        <v>85</v>
      </c>
      <c r="C2461" s="9" t="s">
        <v>4187</v>
      </c>
      <c r="D2461" s="9" t="s">
        <v>5321</v>
      </c>
      <c r="E2461" s="9">
        <v>5.0679386230029495</v>
      </c>
    </row>
    <row r="2462" spans="1:5" ht="36.75" x14ac:dyDescent="0.25">
      <c r="A2462" s="9" t="s">
        <v>164</v>
      </c>
      <c r="B2462" s="9" t="s">
        <v>85</v>
      </c>
      <c r="C2462" s="9" t="s">
        <v>4187</v>
      </c>
      <c r="D2462" s="9" t="s">
        <v>5322</v>
      </c>
      <c r="E2462" s="9">
        <v>4.1246361785753933</v>
      </c>
    </row>
    <row r="2463" spans="1:5" ht="36.75" x14ac:dyDescent="0.25">
      <c r="A2463" s="9" t="s">
        <v>164</v>
      </c>
      <c r="B2463" s="9" t="s">
        <v>85</v>
      </c>
      <c r="C2463" s="9" t="s">
        <v>4187</v>
      </c>
      <c r="D2463" s="9" t="s">
        <v>5323</v>
      </c>
      <c r="E2463" s="9">
        <v>1.8989356397626618</v>
      </c>
    </row>
    <row r="2464" spans="1:5" ht="36.75" x14ac:dyDescent="0.25">
      <c r="A2464" s="9" t="s">
        <v>164</v>
      </c>
      <c r="B2464" s="9" t="s">
        <v>85</v>
      </c>
      <c r="C2464" s="9" t="s">
        <v>4187</v>
      </c>
      <c r="D2464" s="9" t="s">
        <v>5324</v>
      </c>
      <c r="E2464" s="9">
        <v>1.8989356397626618</v>
      </c>
    </row>
    <row r="2465" spans="1:5" ht="36.75" x14ac:dyDescent="0.25">
      <c r="A2465" s="9" t="s">
        <v>164</v>
      </c>
      <c r="B2465" s="9" t="s">
        <v>85</v>
      </c>
      <c r="C2465" s="9" t="s">
        <v>4187</v>
      </c>
      <c r="D2465" s="9" t="s">
        <v>5325</v>
      </c>
      <c r="E2465" s="9">
        <v>2.947049466904391</v>
      </c>
    </row>
    <row r="2466" spans="1:5" ht="36.75" x14ac:dyDescent="0.25">
      <c r="A2466" s="9" t="s">
        <v>164</v>
      </c>
      <c r="B2466" s="9" t="s">
        <v>85</v>
      </c>
      <c r="C2466" s="9" t="s">
        <v>4187</v>
      </c>
      <c r="D2466" s="9" t="s">
        <v>5326</v>
      </c>
      <c r="E2466" s="9">
        <v>0.95563319533510604</v>
      </c>
    </row>
    <row r="2467" spans="1:5" ht="36.75" x14ac:dyDescent="0.25">
      <c r="A2467" s="9" t="s">
        <v>164</v>
      </c>
      <c r="B2467" s="9" t="s">
        <v>85</v>
      </c>
      <c r="C2467" s="9" t="s">
        <v>4187</v>
      </c>
      <c r="D2467" s="9" t="s">
        <v>5327</v>
      </c>
      <c r="E2467" s="9">
        <v>3.0087032214421408</v>
      </c>
    </row>
    <row r="2468" spans="1:5" ht="36.75" x14ac:dyDescent="0.25">
      <c r="A2468" s="9" t="s">
        <v>164</v>
      </c>
      <c r="B2468" s="9" t="s">
        <v>85</v>
      </c>
      <c r="C2468" s="9" t="s">
        <v>4187</v>
      </c>
      <c r="D2468" s="9" t="s">
        <v>5328</v>
      </c>
      <c r="E2468" s="9">
        <v>1.5043516107210704</v>
      </c>
    </row>
    <row r="2469" spans="1:5" ht="36.75" x14ac:dyDescent="0.25">
      <c r="A2469" s="9" t="s">
        <v>164</v>
      </c>
      <c r="B2469" s="9" t="s">
        <v>85</v>
      </c>
      <c r="C2469" s="9" t="s">
        <v>4187</v>
      </c>
      <c r="D2469" s="9" t="s">
        <v>5329</v>
      </c>
      <c r="E2469" s="9">
        <v>2.947049466904391</v>
      </c>
    </row>
    <row r="2470" spans="1:5" ht="36.75" x14ac:dyDescent="0.25">
      <c r="A2470" s="9" t="s">
        <v>164</v>
      </c>
      <c r="B2470" s="9" t="s">
        <v>85</v>
      </c>
      <c r="C2470" s="9" t="s">
        <v>4187</v>
      </c>
      <c r="D2470" s="9" t="s">
        <v>5330</v>
      </c>
      <c r="E2470" s="9">
        <v>0.95563319533510604</v>
      </c>
    </row>
    <row r="2471" spans="1:5" ht="36.75" x14ac:dyDescent="0.25">
      <c r="A2471" s="9" t="s">
        <v>164</v>
      </c>
      <c r="B2471" s="9" t="s">
        <v>85</v>
      </c>
      <c r="C2471" s="9" t="s">
        <v>4187</v>
      </c>
      <c r="D2471" s="9" t="s">
        <v>5331</v>
      </c>
      <c r="E2471" s="9">
        <v>1.8372818852249133</v>
      </c>
    </row>
    <row r="2472" spans="1:5" ht="36.75" x14ac:dyDescent="0.25">
      <c r="A2472" s="9" t="s">
        <v>164</v>
      </c>
      <c r="B2472" s="9" t="s">
        <v>85</v>
      </c>
      <c r="C2472" s="9" t="s">
        <v>4187</v>
      </c>
      <c r="D2472" s="9" t="s">
        <v>5332</v>
      </c>
      <c r="E2472" s="9">
        <v>0.91864094261245666</v>
      </c>
    </row>
    <row r="2473" spans="1:5" ht="36.75" x14ac:dyDescent="0.25">
      <c r="A2473" s="9" t="s">
        <v>164</v>
      </c>
      <c r="B2473" s="9" t="s">
        <v>85</v>
      </c>
      <c r="C2473" s="9" t="s">
        <v>4187</v>
      </c>
      <c r="D2473" s="9" t="s">
        <v>5333</v>
      </c>
      <c r="E2473" s="9">
        <v>1.8989356397626618</v>
      </c>
    </row>
    <row r="2474" spans="1:5" ht="36.75" x14ac:dyDescent="0.25">
      <c r="A2474" s="9" t="s">
        <v>164</v>
      </c>
      <c r="B2474" s="9" t="s">
        <v>85</v>
      </c>
      <c r="C2474" s="9" t="s">
        <v>4187</v>
      </c>
      <c r="D2474" s="9" t="s">
        <v>5334</v>
      </c>
      <c r="E2474" s="9">
        <v>5.5919955365738137</v>
      </c>
    </row>
    <row r="2475" spans="1:5" ht="36.75" x14ac:dyDescent="0.25">
      <c r="A2475" s="9" t="s">
        <v>164</v>
      </c>
      <c r="B2475" s="9" t="s">
        <v>85</v>
      </c>
      <c r="C2475" s="9" t="s">
        <v>4187</v>
      </c>
      <c r="D2475" s="9" t="s">
        <v>5335</v>
      </c>
      <c r="E2475" s="9">
        <v>1.2639019680238499</v>
      </c>
    </row>
    <row r="2476" spans="1:5" ht="36.75" x14ac:dyDescent="0.25">
      <c r="A2476" s="9" t="s">
        <v>164</v>
      </c>
      <c r="B2476" s="9" t="s">
        <v>85</v>
      </c>
      <c r="C2476" s="9" t="s">
        <v>4187</v>
      </c>
      <c r="D2476" s="9" t="s">
        <v>5336</v>
      </c>
      <c r="E2476" s="9">
        <v>2.2072044124514059</v>
      </c>
    </row>
    <row r="2477" spans="1:5" ht="36.75" x14ac:dyDescent="0.25">
      <c r="A2477" s="9" t="s">
        <v>164</v>
      </c>
      <c r="B2477" s="9" t="s">
        <v>85</v>
      </c>
      <c r="C2477" s="9" t="s">
        <v>4187</v>
      </c>
      <c r="D2477" s="9" t="s">
        <v>5337</v>
      </c>
      <c r="E2477" s="9">
        <v>1.8372818852249133</v>
      </c>
    </row>
    <row r="2478" spans="1:5" ht="36.75" x14ac:dyDescent="0.25">
      <c r="A2478" s="9" t="s">
        <v>164</v>
      </c>
      <c r="B2478" s="9" t="s">
        <v>85</v>
      </c>
      <c r="C2478" s="9" t="s">
        <v>4187</v>
      </c>
      <c r="D2478" s="9" t="s">
        <v>5338</v>
      </c>
      <c r="E2478" s="9">
        <v>1.8372818852249133</v>
      </c>
    </row>
    <row r="2479" spans="1:5" ht="36.75" x14ac:dyDescent="0.25">
      <c r="A2479" s="9" t="s">
        <v>164</v>
      </c>
      <c r="B2479" s="9" t="s">
        <v>85</v>
      </c>
      <c r="C2479" s="9" t="s">
        <v>4187</v>
      </c>
      <c r="D2479" s="9" t="s">
        <v>5339</v>
      </c>
      <c r="E2479" s="9">
        <v>2.8853957123666425</v>
      </c>
    </row>
    <row r="2480" spans="1:5" ht="36.75" x14ac:dyDescent="0.25">
      <c r="A2480" s="9" t="s">
        <v>164</v>
      </c>
      <c r="B2480" s="9" t="s">
        <v>85</v>
      </c>
      <c r="C2480" s="9" t="s">
        <v>4187</v>
      </c>
      <c r="D2480" s="9" t="s">
        <v>5340</v>
      </c>
      <c r="E2480" s="9">
        <v>0.95563319533510604</v>
      </c>
    </row>
    <row r="2481" spans="1:5" ht="36.75" x14ac:dyDescent="0.25">
      <c r="A2481" s="9" t="s">
        <v>164</v>
      </c>
      <c r="B2481" s="9" t="s">
        <v>85</v>
      </c>
      <c r="C2481" s="9" t="s">
        <v>4187</v>
      </c>
      <c r="D2481" s="9" t="s">
        <v>5341</v>
      </c>
      <c r="E2481" s="9">
        <v>2.083896903375908</v>
      </c>
    </row>
    <row r="2482" spans="1:5" ht="36.75" x14ac:dyDescent="0.25">
      <c r="A2482" s="9" t="s">
        <v>164</v>
      </c>
      <c r="B2482" s="9" t="s">
        <v>85</v>
      </c>
      <c r="C2482" s="9" t="s">
        <v>4187</v>
      </c>
      <c r="D2482" s="9" t="s">
        <v>5342</v>
      </c>
      <c r="E2482" s="9">
        <v>1.041948451687954</v>
      </c>
    </row>
    <row r="2483" spans="1:5" ht="36.75" x14ac:dyDescent="0.25">
      <c r="A2483" s="9" t="s">
        <v>164</v>
      </c>
      <c r="B2483" s="9" t="s">
        <v>85</v>
      </c>
      <c r="C2483" s="9" t="s">
        <v>4187</v>
      </c>
      <c r="D2483" s="9" t="s">
        <v>5343</v>
      </c>
      <c r="E2483" s="9">
        <v>2.8484034596439933</v>
      </c>
    </row>
    <row r="2484" spans="1:5" ht="36.75" x14ac:dyDescent="0.25">
      <c r="A2484" s="9" t="s">
        <v>164</v>
      </c>
      <c r="B2484" s="9" t="s">
        <v>85</v>
      </c>
      <c r="C2484" s="9" t="s">
        <v>4187</v>
      </c>
      <c r="D2484" s="9" t="s">
        <v>5344</v>
      </c>
      <c r="E2484" s="9">
        <v>6.0297371937918305</v>
      </c>
    </row>
    <row r="2485" spans="1:5" ht="36.75" x14ac:dyDescent="0.25">
      <c r="A2485" s="9" t="s">
        <v>164</v>
      </c>
      <c r="B2485" s="9" t="s">
        <v>85</v>
      </c>
      <c r="C2485" s="9" t="s">
        <v>4187</v>
      </c>
      <c r="D2485" s="9" t="s">
        <v>5345</v>
      </c>
      <c r="E2485" s="9">
        <v>4.9261349875661278</v>
      </c>
    </row>
    <row r="2486" spans="1:5" ht="36.75" x14ac:dyDescent="0.25">
      <c r="A2486" s="9" t="s">
        <v>164</v>
      </c>
      <c r="B2486" s="9" t="s">
        <v>85</v>
      </c>
      <c r="C2486" s="9" t="s">
        <v>4187</v>
      </c>
      <c r="D2486" s="9" t="s">
        <v>5346</v>
      </c>
      <c r="E2486" s="9">
        <v>4.2417783121971162</v>
      </c>
    </row>
    <row r="2487" spans="1:5" ht="36.75" x14ac:dyDescent="0.25">
      <c r="A2487" s="9" t="s">
        <v>164</v>
      </c>
      <c r="B2487" s="9" t="s">
        <v>85</v>
      </c>
      <c r="C2487" s="9" t="s">
        <v>4187</v>
      </c>
      <c r="D2487" s="9" t="s">
        <v>5347</v>
      </c>
      <c r="E2487" s="9">
        <v>1.9051010152164372</v>
      </c>
    </row>
    <row r="2488" spans="1:5" ht="36.75" x14ac:dyDescent="0.25">
      <c r="A2488" s="9" t="s">
        <v>164</v>
      </c>
      <c r="B2488" s="9" t="s">
        <v>85</v>
      </c>
      <c r="C2488" s="9" t="s">
        <v>4187</v>
      </c>
      <c r="D2488" s="9" t="s">
        <v>5348</v>
      </c>
      <c r="E2488" s="9">
        <v>7.1333394000175341</v>
      </c>
    </row>
    <row r="2489" spans="1:5" ht="36.75" x14ac:dyDescent="0.25">
      <c r="A2489" s="9" t="s">
        <v>164</v>
      </c>
      <c r="B2489" s="9" t="s">
        <v>85</v>
      </c>
      <c r="C2489" s="9" t="s">
        <v>4187</v>
      </c>
      <c r="D2489" s="9" t="s">
        <v>5349</v>
      </c>
      <c r="E2489" s="9">
        <v>1.5043516107210704</v>
      </c>
    </row>
    <row r="2490" spans="1:5" ht="36.75" x14ac:dyDescent="0.25">
      <c r="A2490" s="9" t="s">
        <v>164</v>
      </c>
      <c r="B2490" s="9" t="s">
        <v>85</v>
      </c>
      <c r="C2490" s="9" t="s">
        <v>4187</v>
      </c>
      <c r="D2490" s="9" t="s">
        <v>5350</v>
      </c>
      <c r="E2490" s="9">
        <v>7.0716856454797838</v>
      </c>
    </row>
    <row r="2491" spans="1:5" ht="36.75" x14ac:dyDescent="0.25">
      <c r="A2491" s="9" t="s">
        <v>164</v>
      </c>
      <c r="B2491" s="9" t="s">
        <v>85</v>
      </c>
      <c r="C2491" s="9" t="s">
        <v>4187</v>
      </c>
      <c r="D2491" s="9" t="s">
        <v>5351</v>
      </c>
      <c r="E2491" s="9">
        <v>1.6646513725192169</v>
      </c>
    </row>
    <row r="2492" spans="1:5" ht="36.75" x14ac:dyDescent="0.25">
      <c r="A2492" s="9" t="s">
        <v>164</v>
      </c>
      <c r="B2492" s="9" t="s">
        <v>85</v>
      </c>
      <c r="C2492" s="9" t="s">
        <v>4187</v>
      </c>
      <c r="D2492" s="9" t="s">
        <v>5352</v>
      </c>
      <c r="E2492" s="9">
        <v>1.8372818852249133</v>
      </c>
    </row>
    <row r="2493" spans="1:5" ht="36.75" x14ac:dyDescent="0.25">
      <c r="A2493" s="9" t="s">
        <v>164</v>
      </c>
      <c r="B2493" s="9" t="s">
        <v>85</v>
      </c>
      <c r="C2493" s="9" t="s">
        <v>4187</v>
      </c>
      <c r="D2493" s="9" t="s">
        <v>5353</v>
      </c>
      <c r="E2493" s="9">
        <v>5.1665846302633476</v>
      </c>
    </row>
    <row r="2494" spans="1:5" ht="36.75" x14ac:dyDescent="0.25">
      <c r="A2494" s="9" t="s">
        <v>164</v>
      </c>
      <c r="B2494" s="9" t="s">
        <v>85</v>
      </c>
      <c r="C2494" s="9" t="s">
        <v>4187</v>
      </c>
      <c r="D2494" s="9" t="s">
        <v>5354</v>
      </c>
      <c r="E2494" s="9">
        <v>2.8853957123666425</v>
      </c>
    </row>
    <row r="2495" spans="1:5" ht="36.75" x14ac:dyDescent="0.25">
      <c r="A2495" s="9" t="s">
        <v>164</v>
      </c>
      <c r="B2495" s="9" t="s">
        <v>85</v>
      </c>
      <c r="C2495" s="9" t="s">
        <v>4187</v>
      </c>
      <c r="D2495" s="9" t="s">
        <v>5355</v>
      </c>
      <c r="E2495" s="9">
        <v>1.7263051270569658</v>
      </c>
    </row>
    <row r="2496" spans="1:5" ht="36.75" x14ac:dyDescent="0.25">
      <c r="A2496" s="9" t="s">
        <v>164</v>
      </c>
      <c r="B2496" s="9" t="s">
        <v>85</v>
      </c>
      <c r="C2496" s="9" t="s">
        <v>4187</v>
      </c>
      <c r="D2496" s="9" t="s">
        <v>5356</v>
      </c>
      <c r="E2496" s="9">
        <v>9.7844508451407286</v>
      </c>
    </row>
    <row r="2497" spans="1:5" ht="36.75" x14ac:dyDescent="0.25">
      <c r="A2497" s="9" t="s">
        <v>164</v>
      </c>
      <c r="B2497" s="9" t="s">
        <v>85</v>
      </c>
      <c r="C2497" s="9" t="s">
        <v>4187</v>
      </c>
      <c r="D2497" s="9" t="s">
        <v>5357</v>
      </c>
      <c r="E2497" s="9">
        <v>0.95563319533510604</v>
      </c>
    </row>
    <row r="2498" spans="1:5" ht="36.75" x14ac:dyDescent="0.25">
      <c r="A2498" s="9" t="s">
        <v>164</v>
      </c>
      <c r="B2498" s="9" t="s">
        <v>85</v>
      </c>
      <c r="C2498" s="9" t="s">
        <v>4187</v>
      </c>
      <c r="D2498" s="9" t="s">
        <v>5358</v>
      </c>
      <c r="E2498" s="9">
        <v>5.3577112693303688</v>
      </c>
    </row>
    <row r="2499" spans="1:5" ht="36.75" x14ac:dyDescent="0.25">
      <c r="A2499" s="9" t="s">
        <v>164</v>
      </c>
      <c r="B2499" s="9" t="s">
        <v>85</v>
      </c>
      <c r="C2499" s="9" t="s">
        <v>4187</v>
      </c>
      <c r="D2499" s="9" t="s">
        <v>5359</v>
      </c>
      <c r="E2499" s="9">
        <v>2.083896903375908</v>
      </c>
    </row>
    <row r="2500" spans="1:5" ht="36.75" x14ac:dyDescent="0.25">
      <c r="A2500" s="9" t="s">
        <v>164</v>
      </c>
      <c r="B2500" s="9" t="s">
        <v>85</v>
      </c>
      <c r="C2500" s="9" t="s">
        <v>4187</v>
      </c>
      <c r="D2500" s="9" t="s">
        <v>5360</v>
      </c>
      <c r="E2500" s="9">
        <v>1.041948451687954</v>
      </c>
    </row>
    <row r="2501" spans="1:5" ht="36.75" x14ac:dyDescent="0.25">
      <c r="A2501" s="9" t="s">
        <v>164</v>
      </c>
      <c r="B2501" s="9" t="s">
        <v>85</v>
      </c>
      <c r="C2501" s="9" t="s">
        <v>4187</v>
      </c>
      <c r="D2501" s="9" t="s">
        <v>5361</v>
      </c>
      <c r="E2501" s="9">
        <v>2.459984806056176</v>
      </c>
    </row>
    <row r="2502" spans="1:5" ht="36.75" x14ac:dyDescent="0.25">
      <c r="A2502" s="9" t="s">
        <v>164</v>
      </c>
      <c r="B2502" s="9" t="s">
        <v>85</v>
      </c>
      <c r="C2502" s="9" t="s">
        <v>4187</v>
      </c>
      <c r="D2502" s="9" t="s">
        <v>5362</v>
      </c>
      <c r="E2502" s="9">
        <v>1.2330750907549752</v>
      </c>
    </row>
    <row r="2503" spans="1:5" ht="36.75" x14ac:dyDescent="0.25">
      <c r="A2503" s="9" t="s">
        <v>164</v>
      </c>
      <c r="B2503" s="9" t="s">
        <v>85</v>
      </c>
      <c r="C2503" s="9" t="s">
        <v>4187</v>
      </c>
      <c r="D2503" s="9" t="s">
        <v>5363</v>
      </c>
      <c r="E2503" s="9">
        <v>3.5697523877356541</v>
      </c>
    </row>
    <row r="2504" spans="1:5" ht="36.75" x14ac:dyDescent="0.25">
      <c r="A2504" s="9" t="s">
        <v>164</v>
      </c>
      <c r="B2504" s="9" t="s">
        <v>85</v>
      </c>
      <c r="C2504" s="9" t="s">
        <v>4187</v>
      </c>
      <c r="D2504" s="9" t="s">
        <v>5364</v>
      </c>
      <c r="E2504" s="9">
        <v>1.2330750907549752</v>
      </c>
    </row>
    <row r="2505" spans="1:5" ht="36.75" x14ac:dyDescent="0.25">
      <c r="A2505" s="9" t="s">
        <v>164</v>
      </c>
      <c r="B2505" s="9" t="s">
        <v>85</v>
      </c>
      <c r="C2505" s="9" t="s">
        <v>4187</v>
      </c>
      <c r="D2505" s="9" t="s">
        <v>5365</v>
      </c>
      <c r="E2505" s="9">
        <v>3.8163674058866497</v>
      </c>
    </row>
    <row r="2506" spans="1:5" ht="36.75" x14ac:dyDescent="0.25">
      <c r="A2506" s="9" t="s">
        <v>164</v>
      </c>
      <c r="B2506" s="9" t="s">
        <v>85</v>
      </c>
      <c r="C2506" s="9" t="s">
        <v>4187</v>
      </c>
      <c r="D2506" s="9" t="s">
        <v>5366</v>
      </c>
      <c r="E2506" s="9">
        <v>1.3563825998304728</v>
      </c>
    </row>
    <row r="2507" spans="1:5" ht="36.75" x14ac:dyDescent="0.25">
      <c r="A2507" s="9" t="s">
        <v>164</v>
      </c>
      <c r="B2507" s="9" t="s">
        <v>85</v>
      </c>
      <c r="C2507" s="9" t="s">
        <v>4187</v>
      </c>
      <c r="D2507" s="9" t="s">
        <v>5367</v>
      </c>
      <c r="E2507" s="9">
        <v>2.7682535787449196</v>
      </c>
    </row>
    <row r="2508" spans="1:5" ht="36.75" x14ac:dyDescent="0.25">
      <c r="A2508" s="9" t="s">
        <v>164</v>
      </c>
      <c r="B2508" s="9" t="s">
        <v>85</v>
      </c>
      <c r="C2508" s="9" t="s">
        <v>4187</v>
      </c>
      <c r="D2508" s="9" t="s">
        <v>5368</v>
      </c>
      <c r="E2508" s="9">
        <v>1.3872094770993475</v>
      </c>
    </row>
    <row r="2509" spans="1:5" ht="36.75" x14ac:dyDescent="0.25">
      <c r="A2509" s="9" t="s">
        <v>164</v>
      </c>
      <c r="B2509" s="9" t="s">
        <v>85</v>
      </c>
      <c r="C2509" s="9" t="s">
        <v>4187</v>
      </c>
      <c r="D2509" s="9" t="s">
        <v>5369</v>
      </c>
      <c r="E2509" s="9">
        <v>3.0765223514336637</v>
      </c>
    </row>
    <row r="2510" spans="1:5" ht="36.75" x14ac:dyDescent="0.25">
      <c r="A2510" s="9" t="s">
        <v>164</v>
      </c>
      <c r="B2510" s="9" t="s">
        <v>85</v>
      </c>
      <c r="C2510" s="9" t="s">
        <v>4187</v>
      </c>
      <c r="D2510" s="9" t="s">
        <v>5370</v>
      </c>
      <c r="E2510" s="9">
        <v>1.5413438634437193</v>
      </c>
    </row>
    <row r="2511" spans="1:5" ht="36.75" x14ac:dyDescent="0.25">
      <c r="A2511" s="9" t="s">
        <v>164</v>
      </c>
      <c r="B2511" s="9" t="s">
        <v>85</v>
      </c>
      <c r="C2511" s="9" t="s">
        <v>4187</v>
      </c>
      <c r="D2511" s="9" t="s">
        <v>5371</v>
      </c>
      <c r="E2511" s="9">
        <v>13.187738095624464</v>
      </c>
    </row>
    <row r="2512" spans="1:5" ht="36.75" x14ac:dyDescent="0.25">
      <c r="A2512" s="9" t="s">
        <v>164</v>
      </c>
      <c r="B2512" s="9" t="s">
        <v>85</v>
      </c>
      <c r="C2512" s="9" t="s">
        <v>4187</v>
      </c>
      <c r="D2512" s="9" t="s">
        <v>5372</v>
      </c>
      <c r="E2512" s="9">
        <v>2.8977264632741928</v>
      </c>
    </row>
    <row r="2513" spans="1:5" ht="36.75" x14ac:dyDescent="0.25">
      <c r="A2513" s="9" t="s">
        <v>164</v>
      </c>
      <c r="B2513" s="9" t="s">
        <v>85</v>
      </c>
      <c r="C2513" s="9" t="s">
        <v>4187</v>
      </c>
      <c r="D2513" s="9" t="s">
        <v>5373</v>
      </c>
      <c r="E2513" s="9">
        <v>1.9051010152164372</v>
      </c>
    </row>
    <row r="2514" spans="1:5" ht="36.75" x14ac:dyDescent="0.25">
      <c r="A2514" s="9" t="s">
        <v>164</v>
      </c>
      <c r="B2514" s="9" t="s">
        <v>85</v>
      </c>
      <c r="C2514" s="9" t="s">
        <v>4187</v>
      </c>
      <c r="D2514" s="9" t="s">
        <v>5374</v>
      </c>
      <c r="E2514" s="9">
        <v>4.1246361785753933</v>
      </c>
    </row>
    <row r="2515" spans="1:5" ht="36.75" x14ac:dyDescent="0.25">
      <c r="A2515" s="9" t="s">
        <v>164</v>
      </c>
      <c r="B2515" s="9" t="s">
        <v>85</v>
      </c>
      <c r="C2515" s="9" t="s">
        <v>4187</v>
      </c>
      <c r="D2515" s="9" t="s">
        <v>5375</v>
      </c>
      <c r="E2515" s="9">
        <v>5.1110962511793741</v>
      </c>
    </row>
    <row r="2516" spans="1:5" ht="36.75" x14ac:dyDescent="0.25">
      <c r="A2516" s="9" t="s">
        <v>164</v>
      </c>
      <c r="B2516" s="9" t="s">
        <v>85</v>
      </c>
      <c r="C2516" s="9" t="s">
        <v>4187</v>
      </c>
      <c r="D2516" s="9" t="s">
        <v>5376</v>
      </c>
      <c r="E2516" s="9">
        <v>0.95563319533510604</v>
      </c>
    </row>
    <row r="2517" spans="1:5" ht="36.75" x14ac:dyDescent="0.25">
      <c r="A2517" s="9" t="s">
        <v>164</v>
      </c>
      <c r="B2517" s="9" t="s">
        <v>85</v>
      </c>
      <c r="C2517" s="9" t="s">
        <v>4187</v>
      </c>
      <c r="D2517" s="9" t="s">
        <v>5377</v>
      </c>
      <c r="E2517" s="9">
        <v>5.5426725329436142</v>
      </c>
    </row>
    <row r="2518" spans="1:5" ht="36.75" x14ac:dyDescent="0.25">
      <c r="A2518" s="9" t="s">
        <v>164</v>
      </c>
      <c r="B2518" s="9" t="s">
        <v>85</v>
      </c>
      <c r="C2518" s="9" t="s">
        <v>4187</v>
      </c>
      <c r="D2518" s="9" t="s">
        <v>5378</v>
      </c>
      <c r="E2518" s="9">
        <v>2.459984806056176</v>
      </c>
    </row>
    <row r="2519" spans="1:5" ht="36.75" x14ac:dyDescent="0.25">
      <c r="A2519" s="9" t="s">
        <v>164</v>
      </c>
      <c r="B2519" s="9" t="s">
        <v>85</v>
      </c>
      <c r="C2519" s="9" t="s">
        <v>4187</v>
      </c>
      <c r="D2519" s="9" t="s">
        <v>5379</v>
      </c>
      <c r="E2519" s="9">
        <v>5.6043262874813635</v>
      </c>
    </row>
    <row r="2520" spans="1:5" ht="36.75" x14ac:dyDescent="0.25">
      <c r="A2520" s="9" t="s">
        <v>164</v>
      </c>
      <c r="B2520" s="9" t="s">
        <v>85</v>
      </c>
      <c r="C2520" s="9" t="s">
        <v>4187</v>
      </c>
      <c r="D2520" s="9" t="s">
        <v>5380</v>
      </c>
      <c r="E2520" s="9">
        <v>2.8052458314675697</v>
      </c>
    </row>
    <row r="2521" spans="1:5" ht="36.75" x14ac:dyDescent="0.25">
      <c r="A2521" s="9" t="s">
        <v>164</v>
      </c>
      <c r="B2521" s="9" t="s">
        <v>85</v>
      </c>
      <c r="C2521" s="9" t="s">
        <v>4187</v>
      </c>
      <c r="D2521" s="9" t="s">
        <v>5381</v>
      </c>
      <c r="E2521" s="9">
        <v>4.2479436876508903</v>
      </c>
    </row>
    <row r="2522" spans="1:5" ht="36.75" x14ac:dyDescent="0.25">
      <c r="A2522" s="9" t="s">
        <v>164</v>
      </c>
      <c r="B2522" s="9" t="s">
        <v>85</v>
      </c>
      <c r="C2522" s="9" t="s">
        <v>4187</v>
      </c>
      <c r="D2522" s="9" t="s">
        <v>5382</v>
      </c>
      <c r="E2522" s="9">
        <v>2.1270545315523326</v>
      </c>
    </row>
    <row r="2523" spans="1:5" ht="36.75" x14ac:dyDescent="0.25">
      <c r="A2523" s="9" t="s">
        <v>164</v>
      </c>
      <c r="B2523" s="9" t="s">
        <v>85</v>
      </c>
      <c r="C2523" s="9" t="s">
        <v>4187</v>
      </c>
      <c r="D2523" s="9" t="s">
        <v>5383</v>
      </c>
      <c r="E2523" s="9">
        <v>7.5772464326893232</v>
      </c>
    </row>
    <row r="2524" spans="1:5" ht="36.75" x14ac:dyDescent="0.25">
      <c r="A2524" s="9" t="s">
        <v>164</v>
      </c>
      <c r="B2524" s="9" t="s">
        <v>85</v>
      </c>
      <c r="C2524" s="9" t="s">
        <v>4187</v>
      </c>
      <c r="D2524" s="9" t="s">
        <v>5384</v>
      </c>
      <c r="E2524" s="9">
        <v>2.0900622788296839</v>
      </c>
    </row>
    <row r="2525" spans="1:5" ht="36.75" x14ac:dyDescent="0.25">
      <c r="A2525" s="9" t="s">
        <v>164</v>
      </c>
      <c r="B2525" s="9" t="s">
        <v>85</v>
      </c>
      <c r="C2525" s="9" t="s">
        <v>4187</v>
      </c>
      <c r="D2525" s="9" t="s">
        <v>5385</v>
      </c>
      <c r="E2525" s="9">
        <v>1.0481138271417292</v>
      </c>
    </row>
    <row r="2526" spans="1:5" ht="36.75" x14ac:dyDescent="0.25">
      <c r="A2526" s="9" t="s">
        <v>164</v>
      </c>
      <c r="B2526" s="9" t="s">
        <v>85</v>
      </c>
      <c r="C2526" s="9" t="s">
        <v>4187</v>
      </c>
      <c r="D2526" s="9" t="s">
        <v>5386</v>
      </c>
      <c r="E2526" s="9">
        <v>1.2947288452927244</v>
      </c>
    </row>
    <row r="2527" spans="1:5" ht="36.75" x14ac:dyDescent="0.25">
      <c r="A2527" s="9" t="s">
        <v>164</v>
      </c>
      <c r="B2527" s="9" t="s">
        <v>85</v>
      </c>
      <c r="C2527" s="9" t="s">
        <v>4187</v>
      </c>
      <c r="D2527" s="9" t="s">
        <v>5387</v>
      </c>
      <c r="E2527" s="9">
        <v>1.5105169861748451</v>
      </c>
    </row>
    <row r="2528" spans="1:5" ht="36.75" x14ac:dyDescent="0.25">
      <c r="A2528" s="9" t="s">
        <v>164</v>
      </c>
      <c r="B2528" s="9" t="s">
        <v>85</v>
      </c>
      <c r="C2528" s="9" t="s">
        <v>4187</v>
      </c>
      <c r="D2528" s="9" t="s">
        <v>5388</v>
      </c>
      <c r="E2528" s="9">
        <v>2.6387806942156473</v>
      </c>
    </row>
    <row r="2529" spans="1:5" ht="36.75" x14ac:dyDescent="0.25">
      <c r="A2529" s="9" t="s">
        <v>164</v>
      </c>
      <c r="B2529" s="9" t="s">
        <v>85</v>
      </c>
      <c r="C2529" s="9" t="s">
        <v>4187</v>
      </c>
      <c r="D2529" s="9" t="s">
        <v>5389</v>
      </c>
      <c r="E2529" s="9">
        <v>1.9605893943004111</v>
      </c>
    </row>
    <row r="2530" spans="1:5" ht="36.75" x14ac:dyDescent="0.25">
      <c r="A2530" s="9" t="s">
        <v>164</v>
      </c>
      <c r="B2530" s="9" t="s">
        <v>85</v>
      </c>
      <c r="C2530" s="9" t="s">
        <v>4187</v>
      </c>
      <c r="D2530" s="9" t="s">
        <v>5390</v>
      </c>
      <c r="E2530" s="9">
        <v>3.5697523877356541</v>
      </c>
    </row>
    <row r="2531" spans="1:5" ht="36.75" x14ac:dyDescent="0.25">
      <c r="A2531" s="9" t="s">
        <v>164</v>
      </c>
      <c r="B2531" s="9" t="s">
        <v>85</v>
      </c>
      <c r="C2531" s="9" t="s">
        <v>4187</v>
      </c>
      <c r="D2531" s="9" t="s">
        <v>5391</v>
      </c>
      <c r="E2531" s="9">
        <v>1.8434472606786882</v>
      </c>
    </row>
    <row r="2532" spans="1:5" ht="36.75" x14ac:dyDescent="0.25">
      <c r="A2532" s="9" t="s">
        <v>164</v>
      </c>
      <c r="B2532" s="9" t="s">
        <v>85</v>
      </c>
      <c r="C2532" s="9" t="s">
        <v>4187</v>
      </c>
      <c r="D2532" s="9" t="s">
        <v>5392</v>
      </c>
      <c r="E2532" s="9">
        <v>6.0975563237833539</v>
      </c>
    </row>
    <row r="2533" spans="1:5" ht="36.75" x14ac:dyDescent="0.25">
      <c r="A2533" s="9" t="s">
        <v>164</v>
      </c>
      <c r="B2533" s="9" t="s">
        <v>85</v>
      </c>
      <c r="C2533" s="9" t="s">
        <v>4187</v>
      </c>
      <c r="D2533" s="9" t="s">
        <v>5393</v>
      </c>
      <c r="E2533" s="9">
        <v>1.75713200432584</v>
      </c>
    </row>
    <row r="2534" spans="1:5" ht="36.75" x14ac:dyDescent="0.25">
      <c r="A2534" s="9" t="s">
        <v>164</v>
      </c>
      <c r="B2534" s="9" t="s">
        <v>85</v>
      </c>
      <c r="C2534" s="9" t="s">
        <v>4187</v>
      </c>
      <c r="D2534" s="9" t="s">
        <v>5394</v>
      </c>
      <c r="E2534" s="9">
        <v>6.5907863600853434</v>
      </c>
    </row>
    <row r="2535" spans="1:5" ht="36.75" x14ac:dyDescent="0.25">
      <c r="A2535" s="9" t="s">
        <v>164</v>
      </c>
      <c r="B2535" s="9" t="s">
        <v>85</v>
      </c>
      <c r="C2535" s="9" t="s">
        <v>4187</v>
      </c>
      <c r="D2535" s="9" t="s">
        <v>5395</v>
      </c>
      <c r="E2535" s="9">
        <v>2.7065998242071716</v>
      </c>
    </row>
    <row r="2536" spans="1:5" ht="36.75" x14ac:dyDescent="0.25">
      <c r="A2536" s="9" t="s">
        <v>164</v>
      </c>
      <c r="B2536" s="9" t="s">
        <v>85</v>
      </c>
      <c r="C2536" s="9" t="s">
        <v>4187</v>
      </c>
      <c r="D2536" s="9" t="s">
        <v>5396</v>
      </c>
      <c r="E2536" s="9">
        <v>5.9125950601701076</v>
      </c>
    </row>
    <row r="2537" spans="1:5" ht="36.75" x14ac:dyDescent="0.25">
      <c r="A2537" s="9" t="s">
        <v>164</v>
      </c>
      <c r="B2537" s="9" t="s">
        <v>85</v>
      </c>
      <c r="C2537" s="9" t="s">
        <v>4187</v>
      </c>
      <c r="D2537" s="9" t="s">
        <v>5397</v>
      </c>
      <c r="E2537" s="9">
        <v>1.7263051270569658</v>
      </c>
    </row>
    <row r="2538" spans="1:5" ht="36.75" x14ac:dyDescent="0.25">
      <c r="A2538" s="9" t="s">
        <v>164</v>
      </c>
      <c r="B2538" s="9" t="s">
        <v>85</v>
      </c>
      <c r="C2538" s="9" t="s">
        <v>4187</v>
      </c>
      <c r="D2538" s="9" t="s">
        <v>5398</v>
      </c>
      <c r="E2538" s="9">
        <v>5.7276337965568622</v>
      </c>
    </row>
    <row r="2539" spans="1:5" ht="36.75" x14ac:dyDescent="0.25">
      <c r="A2539" s="9" t="s">
        <v>164</v>
      </c>
      <c r="B2539" s="9" t="s">
        <v>85</v>
      </c>
      <c r="C2539" s="9" t="s">
        <v>4187</v>
      </c>
      <c r="D2539" s="9" t="s">
        <v>5399</v>
      </c>
      <c r="E2539" s="9">
        <v>1.6954782497880914</v>
      </c>
    </row>
    <row r="2540" spans="1:5" ht="36.75" x14ac:dyDescent="0.25">
      <c r="A2540" s="9" t="s">
        <v>164</v>
      </c>
      <c r="B2540" s="9" t="s">
        <v>85</v>
      </c>
      <c r="C2540" s="9" t="s">
        <v>4187</v>
      </c>
      <c r="D2540" s="9" t="s">
        <v>5400</v>
      </c>
      <c r="E2540" s="9">
        <v>5.7276337965568622</v>
      </c>
    </row>
    <row r="2541" spans="1:5" ht="36.75" x14ac:dyDescent="0.25">
      <c r="A2541" s="9" t="s">
        <v>164</v>
      </c>
      <c r="B2541" s="9" t="s">
        <v>85</v>
      </c>
      <c r="C2541" s="9" t="s">
        <v>4187</v>
      </c>
      <c r="D2541" s="9" t="s">
        <v>5401</v>
      </c>
      <c r="E2541" s="9">
        <v>1.6646513725192169</v>
      </c>
    </row>
    <row r="2542" spans="1:5" ht="36.75" x14ac:dyDescent="0.25">
      <c r="A2542" s="9" t="s">
        <v>164</v>
      </c>
      <c r="B2542" s="9" t="s">
        <v>85</v>
      </c>
      <c r="C2542" s="9" t="s">
        <v>4187</v>
      </c>
      <c r="D2542" s="9" t="s">
        <v>5402</v>
      </c>
      <c r="E2542" s="9">
        <v>2.4538194306024006</v>
      </c>
    </row>
    <row r="2543" spans="1:5" ht="36.75" x14ac:dyDescent="0.25">
      <c r="A2543" s="9" t="s">
        <v>164</v>
      </c>
      <c r="B2543" s="9" t="s">
        <v>85</v>
      </c>
      <c r="C2543" s="9" t="s">
        <v>4187</v>
      </c>
      <c r="D2543" s="9" t="s">
        <v>5403</v>
      </c>
      <c r="E2543" s="9">
        <v>2.947049466904391</v>
      </c>
    </row>
    <row r="2544" spans="1:5" ht="36.75" x14ac:dyDescent="0.25">
      <c r="A2544" s="9" t="s">
        <v>164</v>
      </c>
      <c r="B2544" s="9" t="s">
        <v>85</v>
      </c>
      <c r="C2544" s="9" t="s">
        <v>4187</v>
      </c>
      <c r="D2544" s="9" t="s">
        <v>5404</v>
      </c>
      <c r="E2544" s="9">
        <v>1.4735247334521955</v>
      </c>
    </row>
    <row r="2545" spans="1:5" ht="36.75" x14ac:dyDescent="0.25">
      <c r="A2545" s="9" t="s">
        <v>164</v>
      </c>
      <c r="B2545" s="9" t="s">
        <v>85</v>
      </c>
      <c r="C2545" s="9" t="s">
        <v>4187</v>
      </c>
      <c r="D2545" s="9" t="s">
        <v>5405</v>
      </c>
      <c r="E2545" s="9">
        <v>4.7288429730453307</v>
      </c>
    </row>
    <row r="2546" spans="1:5" ht="36.75" x14ac:dyDescent="0.25">
      <c r="A2546" s="9" t="s">
        <v>164</v>
      </c>
      <c r="B2546" s="9" t="s">
        <v>85</v>
      </c>
      <c r="C2546" s="9" t="s">
        <v>4187</v>
      </c>
      <c r="D2546" s="9" t="s">
        <v>5406</v>
      </c>
      <c r="E2546" s="9">
        <v>1.5105169861748451</v>
      </c>
    </row>
    <row r="2547" spans="1:5" ht="36.75" x14ac:dyDescent="0.25">
      <c r="A2547" s="9" t="s">
        <v>164</v>
      </c>
      <c r="B2547" s="9" t="s">
        <v>85</v>
      </c>
      <c r="C2547" s="9" t="s">
        <v>4187</v>
      </c>
      <c r="D2547" s="9" t="s">
        <v>5407</v>
      </c>
      <c r="E2547" s="9">
        <v>2.3921656760646526</v>
      </c>
    </row>
    <row r="2548" spans="1:5" ht="36.75" x14ac:dyDescent="0.25">
      <c r="A2548" s="9" t="s">
        <v>164</v>
      </c>
      <c r="B2548" s="9" t="s">
        <v>85</v>
      </c>
      <c r="C2548" s="9" t="s">
        <v>4187</v>
      </c>
      <c r="D2548" s="9" t="s">
        <v>5408</v>
      </c>
      <c r="E2548" s="9">
        <v>0.95563319533510604</v>
      </c>
    </row>
    <row r="2549" spans="1:5" ht="36.75" x14ac:dyDescent="0.25">
      <c r="A2549" s="9" t="s">
        <v>164</v>
      </c>
      <c r="B2549" s="9" t="s">
        <v>85</v>
      </c>
      <c r="C2549" s="9" t="s">
        <v>4187</v>
      </c>
      <c r="D2549" s="9" t="s">
        <v>5409</v>
      </c>
      <c r="E2549" s="9">
        <v>6.2825175873966002</v>
      </c>
    </row>
    <row r="2550" spans="1:5" ht="36.75" x14ac:dyDescent="0.25">
      <c r="A2550" s="9" t="s">
        <v>164</v>
      </c>
      <c r="B2550" s="9" t="s">
        <v>85</v>
      </c>
      <c r="C2550" s="9" t="s">
        <v>4187</v>
      </c>
      <c r="D2550" s="9" t="s">
        <v>5410</v>
      </c>
      <c r="E2550" s="9">
        <v>4.3095974421886396</v>
      </c>
    </row>
    <row r="2551" spans="1:5" ht="36.75" x14ac:dyDescent="0.25">
      <c r="A2551" s="9" t="s">
        <v>164</v>
      </c>
      <c r="B2551" s="9" t="s">
        <v>85</v>
      </c>
      <c r="C2551" s="9" t="s">
        <v>4187</v>
      </c>
      <c r="D2551" s="9" t="s">
        <v>5411</v>
      </c>
      <c r="E2551" s="9">
        <v>3.045695474164789</v>
      </c>
    </row>
    <row r="2552" spans="1:5" ht="36.75" x14ac:dyDescent="0.25">
      <c r="A2552" s="9" t="s">
        <v>164</v>
      </c>
      <c r="B2552" s="9" t="s">
        <v>85</v>
      </c>
      <c r="C2552" s="9" t="s">
        <v>4187</v>
      </c>
      <c r="D2552" s="9" t="s">
        <v>5412</v>
      </c>
      <c r="E2552" s="9">
        <v>1.017286949872855</v>
      </c>
    </row>
    <row r="2553" spans="1:5" ht="36.75" x14ac:dyDescent="0.25">
      <c r="A2553" s="9" t="s">
        <v>164</v>
      </c>
      <c r="B2553" s="9" t="s">
        <v>85</v>
      </c>
      <c r="C2553" s="9" t="s">
        <v>4187</v>
      </c>
      <c r="D2553" s="9" t="s">
        <v>5413</v>
      </c>
      <c r="E2553" s="9">
        <v>3.6005792650045287</v>
      </c>
    </row>
    <row r="2554" spans="1:5" ht="36.75" x14ac:dyDescent="0.25">
      <c r="A2554" s="9" t="s">
        <v>164</v>
      </c>
      <c r="B2554" s="9" t="s">
        <v>85</v>
      </c>
      <c r="C2554" s="9" t="s">
        <v>4187</v>
      </c>
      <c r="D2554" s="9" t="s">
        <v>5414</v>
      </c>
      <c r="E2554" s="9">
        <v>2.1455506579136574</v>
      </c>
    </row>
    <row r="2555" spans="1:5" ht="36.75" x14ac:dyDescent="0.25">
      <c r="A2555" s="9" t="s">
        <v>164</v>
      </c>
      <c r="B2555" s="9" t="s">
        <v>85</v>
      </c>
      <c r="C2555" s="9" t="s">
        <v>4187</v>
      </c>
      <c r="D2555" s="9" t="s">
        <v>5415</v>
      </c>
      <c r="E2555" s="9">
        <v>0.64736442264636218</v>
      </c>
    </row>
    <row r="2556" spans="1:5" ht="36.75" x14ac:dyDescent="0.25">
      <c r="A2556" s="9" t="s">
        <v>164</v>
      </c>
      <c r="B2556" s="9" t="s">
        <v>85</v>
      </c>
      <c r="C2556" s="9" t="s">
        <v>4187</v>
      </c>
      <c r="D2556" s="9" t="s">
        <v>5416</v>
      </c>
      <c r="E2556" s="9">
        <v>3.6005792650045287</v>
      </c>
    </row>
    <row r="2557" spans="1:5" ht="36.75" x14ac:dyDescent="0.25">
      <c r="A2557" s="9" t="s">
        <v>164</v>
      </c>
      <c r="B2557" s="9" t="s">
        <v>85</v>
      </c>
      <c r="C2557" s="9" t="s">
        <v>4187</v>
      </c>
      <c r="D2557" s="9" t="s">
        <v>5417</v>
      </c>
      <c r="E2557" s="9">
        <v>2.2072044124514059</v>
      </c>
    </row>
    <row r="2558" spans="1:5" ht="36.75" x14ac:dyDescent="0.25">
      <c r="A2558" s="9" t="s">
        <v>164</v>
      </c>
      <c r="B2558" s="9" t="s">
        <v>85</v>
      </c>
      <c r="C2558" s="9" t="s">
        <v>4187</v>
      </c>
      <c r="D2558" s="9" t="s">
        <v>5418</v>
      </c>
      <c r="E2558" s="9">
        <v>0.64736442264636218</v>
      </c>
    </row>
    <row r="2559" spans="1:5" ht="36.75" x14ac:dyDescent="0.25">
      <c r="A2559" s="9" t="s">
        <v>164</v>
      </c>
      <c r="B2559" s="9" t="s">
        <v>85</v>
      </c>
      <c r="C2559" s="9" t="s">
        <v>4187</v>
      </c>
      <c r="D2559" s="9" t="s">
        <v>5419</v>
      </c>
      <c r="E2559" s="9">
        <v>2.8484034596439933</v>
      </c>
    </row>
    <row r="2560" spans="1:5" ht="36.75" x14ac:dyDescent="0.25">
      <c r="A2560" s="9" t="s">
        <v>164</v>
      </c>
      <c r="B2560" s="9" t="s">
        <v>85</v>
      </c>
      <c r="C2560" s="9" t="s">
        <v>4187</v>
      </c>
      <c r="D2560" s="9" t="s">
        <v>5420</v>
      </c>
      <c r="E2560" s="9">
        <v>6.3996597210183239</v>
      </c>
    </row>
    <row r="2561" spans="1:5" ht="36.75" x14ac:dyDescent="0.25">
      <c r="A2561" s="9" t="s">
        <v>164</v>
      </c>
      <c r="B2561" s="9" t="s">
        <v>85</v>
      </c>
      <c r="C2561" s="9" t="s">
        <v>4187</v>
      </c>
      <c r="D2561" s="9" t="s">
        <v>5421</v>
      </c>
      <c r="E2561" s="9">
        <v>5.0494424966416247</v>
      </c>
    </row>
    <row r="2562" spans="1:5" ht="36.75" x14ac:dyDescent="0.25">
      <c r="A2562" s="9" t="s">
        <v>164</v>
      </c>
      <c r="B2562" s="9" t="s">
        <v>85</v>
      </c>
      <c r="C2562" s="9" t="s">
        <v>4187</v>
      </c>
      <c r="D2562" s="9" t="s">
        <v>5422</v>
      </c>
      <c r="E2562" s="9">
        <v>3.1258453550638632</v>
      </c>
    </row>
    <row r="2563" spans="1:5" ht="36.75" x14ac:dyDescent="0.25">
      <c r="A2563" s="9" t="s">
        <v>164</v>
      </c>
      <c r="B2563" s="9" t="s">
        <v>85</v>
      </c>
      <c r="C2563" s="9" t="s">
        <v>4187</v>
      </c>
      <c r="D2563" s="9" t="s">
        <v>5423</v>
      </c>
      <c r="E2563" s="9">
        <v>3.1258453550638632</v>
      </c>
    </row>
    <row r="2564" spans="1:5" ht="36.75" x14ac:dyDescent="0.25">
      <c r="A2564" s="9" t="s">
        <v>164</v>
      </c>
      <c r="B2564" s="9" t="s">
        <v>85</v>
      </c>
      <c r="C2564" s="9" t="s">
        <v>4187</v>
      </c>
      <c r="D2564" s="9" t="s">
        <v>5424</v>
      </c>
      <c r="E2564" s="9">
        <v>3.0148685968959152</v>
      </c>
    </row>
    <row r="2565" spans="1:5" ht="36.75" x14ac:dyDescent="0.25">
      <c r="A2565" s="9" t="s">
        <v>164</v>
      </c>
      <c r="B2565" s="9" t="s">
        <v>85</v>
      </c>
      <c r="C2565" s="9" t="s">
        <v>4187</v>
      </c>
      <c r="D2565" s="9" t="s">
        <v>5425</v>
      </c>
      <c r="E2565" s="9">
        <v>2.3983310515184271</v>
      </c>
    </row>
    <row r="2566" spans="1:5" ht="36.75" x14ac:dyDescent="0.25">
      <c r="A2566" s="9" t="s">
        <v>164</v>
      </c>
      <c r="B2566" s="9" t="s">
        <v>85</v>
      </c>
      <c r="C2566" s="9" t="s">
        <v>4187</v>
      </c>
      <c r="D2566" s="9" t="s">
        <v>5426</v>
      </c>
      <c r="E2566" s="9">
        <v>2.5216385605939244</v>
      </c>
    </row>
    <row r="2567" spans="1:5" ht="36.75" x14ac:dyDescent="0.25">
      <c r="A2567" s="9" t="s">
        <v>164</v>
      </c>
      <c r="B2567" s="9" t="s">
        <v>85</v>
      </c>
      <c r="C2567" s="9" t="s">
        <v>4187</v>
      </c>
      <c r="D2567" s="9" t="s">
        <v>5427</v>
      </c>
      <c r="E2567" s="9">
        <v>1.2639019680238499</v>
      </c>
    </row>
    <row r="2568" spans="1:5" ht="36.75" x14ac:dyDescent="0.25">
      <c r="A2568" s="9" t="s">
        <v>164</v>
      </c>
      <c r="B2568" s="9" t="s">
        <v>85</v>
      </c>
      <c r="C2568" s="9" t="s">
        <v>4187</v>
      </c>
      <c r="D2568" s="9" t="s">
        <v>5428</v>
      </c>
      <c r="E2568" s="9">
        <v>5.5365071574898392</v>
      </c>
    </row>
    <row r="2569" spans="1:5" ht="36.75" x14ac:dyDescent="0.25">
      <c r="A2569" s="9" t="s">
        <v>164</v>
      </c>
      <c r="B2569" s="9" t="s">
        <v>85</v>
      </c>
      <c r="C2569" s="9" t="s">
        <v>4187</v>
      </c>
      <c r="D2569" s="9" t="s">
        <v>5429</v>
      </c>
      <c r="E2569" s="9">
        <v>1.8372818852249133</v>
      </c>
    </row>
    <row r="2570" spans="1:5" ht="36.75" x14ac:dyDescent="0.25">
      <c r="A2570" s="9" t="s">
        <v>164</v>
      </c>
      <c r="B2570" s="9" t="s">
        <v>85</v>
      </c>
      <c r="C2570" s="9" t="s">
        <v>4187</v>
      </c>
      <c r="D2570" s="9" t="s">
        <v>5430</v>
      </c>
      <c r="E2570" s="9">
        <v>2.2750235424429297</v>
      </c>
    </row>
    <row r="2571" spans="1:5" ht="36.75" x14ac:dyDescent="0.25">
      <c r="A2571" s="9" t="s">
        <v>164</v>
      </c>
      <c r="B2571" s="9" t="s">
        <v>85</v>
      </c>
      <c r="C2571" s="9" t="s">
        <v>4187</v>
      </c>
      <c r="D2571" s="9" t="s">
        <v>5431</v>
      </c>
      <c r="E2571" s="9">
        <v>2.8484034596439933</v>
      </c>
    </row>
    <row r="2572" spans="1:5" ht="36.75" x14ac:dyDescent="0.25">
      <c r="A2572" s="9" t="s">
        <v>164</v>
      </c>
      <c r="B2572" s="9" t="s">
        <v>85</v>
      </c>
      <c r="C2572" s="9" t="s">
        <v>4187</v>
      </c>
      <c r="D2572" s="9" t="s">
        <v>5432</v>
      </c>
      <c r="E2572" s="9">
        <v>6.3380059664805728</v>
      </c>
    </row>
    <row r="2573" spans="1:5" ht="36.75" x14ac:dyDescent="0.25">
      <c r="A2573" s="9" t="s">
        <v>164</v>
      </c>
      <c r="B2573" s="9" t="s">
        <v>85</v>
      </c>
      <c r="C2573" s="9" t="s">
        <v>4187</v>
      </c>
      <c r="D2573" s="9" t="s">
        <v>5433</v>
      </c>
      <c r="E2573" s="9">
        <v>4.4329049512641374</v>
      </c>
    </row>
    <row r="2574" spans="1:5" ht="36.75" x14ac:dyDescent="0.25">
      <c r="A2574" s="9" t="s">
        <v>164</v>
      </c>
      <c r="B2574" s="9" t="s">
        <v>85</v>
      </c>
      <c r="C2574" s="9" t="s">
        <v>4187</v>
      </c>
      <c r="D2574" s="9" t="s">
        <v>5434</v>
      </c>
      <c r="E2574" s="9">
        <v>5.5426725329436142</v>
      </c>
    </row>
    <row r="2575" spans="1:5" ht="36.75" x14ac:dyDescent="0.25">
      <c r="A2575" s="9" t="s">
        <v>164</v>
      </c>
      <c r="B2575" s="9" t="s">
        <v>85</v>
      </c>
      <c r="C2575" s="9" t="s">
        <v>4187</v>
      </c>
      <c r="D2575" s="9" t="s">
        <v>5435</v>
      </c>
      <c r="E2575" s="9">
        <v>1.6338244952503425</v>
      </c>
    </row>
    <row r="2576" spans="1:5" ht="36.75" x14ac:dyDescent="0.25">
      <c r="A2576" s="9" t="s">
        <v>164</v>
      </c>
      <c r="B2576" s="9" t="s">
        <v>85</v>
      </c>
      <c r="C2576" s="9" t="s">
        <v>4187</v>
      </c>
      <c r="D2576" s="9" t="s">
        <v>5436</v>
      </c>
      <c r="E2576" s="9">
        <v>6.1592100783211023</v>
      </c>
    </row>
    <row r="2577" spans="1:5" ht="36.75" x14ac:dyDescent="0.25">
      <c r="A2577" s="9" t="s">
        <v>164</v>
      </c>
      <c r="B2577" s="9" t="s">
        <v>85</v>
      </c>
      <c r="C2577" s="9" t="s">
        <v>4187</v>
      </c>
      <c r="D2577" s="9" t="s">
        <v>5437</v>
      </c>
      <c r="E2577" s="9">
        <v>4.2479436876508903</v>
      </c>
    </row>
    <row r="2578" spans="1:5" ht="36.75" x14ac:dyDescent="0.25">
      <c r="A2578" s="9" t="s">
        <v>164</v>
      </c>
      <c r="B2578" s="9" t="s">
        <v>85</v>
      </c>
      <c r="C2578" s="9" t="s">
        <v>4187</v>
      </c>
      <c r="D2578" s="9" t="s">
        <v>5438</v>
      </c>
      <c r="E2578" s="9">
        <v>2.5832923151316738</v>
      </c>
    </row>
    <row r="2579" spans="1:5" ht="36.75" x14ac:dyDescent="0.25">
      <c r="A2579" s="9" t="s">
        <v>164</v>
      </c>
      <c r="B2579" s="9" t="s">
        <v>85</v>
      </c>
      <c r="C2579" s="9" t="s">
        <v>4187</v>
      </c>
      <c r="D2579" s="9" t="s">
        <v>5439</v>
      </c>
      <c r="E2579" s="9">
        <v>0.95563319533510604</v>
      </c>
    </row>
    <row r="2580" spans="1:5" ht="36.75" x14ac:dyDescent="0.25">
      <c r="A2580" s="9" t="s">
        <v>164</v>
      </c>
      <c r="B2580" s="9" t="s">
        <v>85</v>
      </c>
      <c r="C2580" s="9" t="s">
        <v>4187</v>
      </c>
      <c r="D2580" s="9" t="s">
        <v>5440</v>
      </c>
      <c r="E2580" s="9">
        <v>2.7559228278373697</v>
      </c>
    </row>
    <row r="2581" spans="1:5" ht="36.75" x14ac:dyDescent="0.25">
      <c r="A2581" s="9" t="s">
        <v>164</v>
      </c>
      <c r="B2581" s="9" t="s">
        <v>85</v>
      </c>
      <c r="C2581" s="9" t="s">
        <v>4187</v>
      </c>
      <c r="D2581" s="9" t="s">
        <v>5441</v>
      </c>
      <c r="E2581" s="9">
        <v>5.2898921393388436</v>
      </c>
    </row>
    <row r="2582" spans="1:5" ht="36.75" x14ac:dyDescent="0.25">
      <c r="A2582" s="9" t="s">
        <v>164</v>
      </c>
      <c r="B2582" s="9" t="s">
        <v>85</v>
      </c>
      <c r="C2582" s="9" t="s">
        <v>4187</v>
      </c>
      <c r="D2582" s="9" t="s">
        <v>5442</v>
      </c>
      <c r="E2582" s="9">
        <v>4.4329049512641374</v>
      </c>
    </row>
    <row r="2583" spans="1:5" ht="36.75" x14ac:dyDescent="0.25">
      <c r="A2583" s="9" t="s">
        <v>164</v>
      </c>
      <c r="B2583" s="9" t="s">
        <v>85</v>
      </c>
      <c r="C2583" s="9" t="s">
        <v>4187</v>
      </c>
      <c r="D2583" s="9" t="s">
        <v>5443</v>
      </c>
      <c r="E2583" s="9">
        <v>3.6807291459036016</v>
      </c>
    </row>
    <row r="2584" spans="1:5" ht="36.75" x14ac:dyDescent="0.25">
      <c r="A2584" s="9" t="s">
        <v>164</v>
      </c>
      <c r="B2584" s="9" t="s">
        <v>85</v>
      </c>
      <c r="C2584" s="9" t="s">
        <v>4187</v>
      </c>
      <c r="D2584" s="9" t="s">
        <v>5444</v>
      </c>
      <c r="E2584" s="9">
        <v>1.2269097153012003</v>
      </c>
    </row>
    <row r="2585" spans="1:5" ht="36.75" x14ac:dyDescent="0.25">
      <c r="A2585" s="9" t="s">
        <v>164</v>
      </c>
      <c r="B2585" s="9" t="s">
        <v>85</v>
      </c>
      <c r="C2585" s="9" t="s">
        <v>4187</v>
      </c>
      <c r="D2585" s="9" t="s">
        <v>5445</v>
      </c>
      <c r="E2585" s="9">
        <v>6.2146984574050768</v>
      </c>
    </row>
    <row r="2586" spans="1:5" ht="36.75" x14ac:dyDescent="0.25">
      <c r="A2586" s="9" t="s">
        <v>164</v>
      </c>
      <c r="B2586" s="9" t="s">
        <v>85</v>
      </c>
      <c r="C2586" s="9" t="s">
        <v>4187</v>
      </c>
      <c r="D2586" s="9" t="s">
        <v>5446</v>
      </c>
      <c r="E2586" s="9">
        <v>4.1862899331131418</v>
      </c>
    </row>
    <row r="2587" spans="1:5" ht="36.75" x14ac:dyDescent="0.25">
      <c r="A2587" s="9" t="s">
        <v>164</v>
      </c>
      <c r="B2587" s="9" t="s">
        <v>85</v>
      </c>
      <c r="C2587" s="9" t="s">
        <v>4187</v>
      </c>
      <c r="D2587" s="9" t="s">
        <v>5447</v>
      </c>
      <c r="E2587" s="9">
        <v>6.0359025692456054</v>
      </c>
    </row>
    <row r="2588" spans="1:5" ht="36.75" x14ac:dyDescent="0.25">
      <c r="A2588" s="9" t="s">
        <v>164</v>
      </c>
      <c r="B2588" s="9" t="s">
        <v>85</v>
      </c>
      <c r="C2588" s="9" t="s">
        <v>4187</v>
      </c>
      <c r="D2588" s="9" t="s">
        <v>5448</v>
      </c>
      <c r="E2588" s="9">
        <v>3.8163674058866497</v>
      </c>
    </row>
    <row r="2589" spans="1:5" ht="36.75" x14ac:dyDescent="0.25">
      <c r="A2589" s="9" t="s">
        <v>164</v>
      </c>
      <c r="B2589" s="9" t="s">
        <v>85</v>
      </c>
      <c r="C2589" s="9" t="s">
        <v>4187</v>
      </c>
      <c r="D2589" s="9" t="s">
        <v>5449</v>
      </c>
      <c r="E2589" s="9">
        <v>5.6043262874813635</v>
      </c>
    </row>
    <row r="2590" spans="1:5" ht="36.75" x14ac:dyDescent="0.25">
      <c r="A2590" s="9" t="s">
        <v>164</v>
      </c>
      <c r="B2590" s="9" t="s">
        <v>85</v>
      </c>
      <c r="C2590" s="9" t="s">
        <v>4187</v>
      </c>
      <c r="D2590" s="9" t="s">
        <v>5450</v>
      </c>
      <c r="E2590" s="9">
        <v>3.9396749149621466</v>
      </c>
    </row>
    <row r="2591" spans="1:5" ht="36.75" x14ac:dyDescent="0.25">
      <c r="A2591" s="9" t="s">
        <v>164</v>
      </c>
      <c r="B2591" s="9" t="s">
        <v>85</v>
      </c>
      <c r="C2591" s="9" t="s">
        <v>4187</v>
      </c>
      <c r="D2591" s="9" t="s">
        <v>5451</v>
      </c>
      <c r="E2591" s="9">
        <v>6.0359025692456054</v>
      </c>
    </row>
    <row r="2592" spans="1:5" ht="36.75" x14ac:dyDescent="0.25">
      <c r="A2592" s="9" t="s">
        <v>164</v>
      </c>
      <c r="B2592" s="9" t="s">
        <v>85</v>
      </c>
      <c r="C2592" s="9" t="s">
        <v>4187</v>
      </c>
      <c r="D2592" s="9" t="s">
        <v>5452</v>
      </c>
      <c r="E2592" s="9">
        <v>3.7547136513489008</v>
      </c>
    </row>
    <row r="2593" spans="1:5" ht="36.75" x14ac:dyDescent="0.25">
      <c r="A2593" s="9" t="s">
        <v>164</v>
      </c>
      <c r="B2593" s="9" t="s">
        <v>85</v>
      </c>
      <c r="C2593" s="9" t="s">
        <v>4187</v>
      </c>
      <c r="D2593" s="9" t="s">
        <v>5453</v>
      </c>
      <c r="E2593" s="9">
        <v>6.0359025692456054</v>
      </c>
    </row>
    <row r="2594" spans="1:5" ht="36.75" x14ac:dyDescent="0.25">
      <c r="A2594" s="9" t="s">
        <v>164</v>
      </c>
      <c r="B2594" s="9" t="s">
        <v>85</v>
      </c>
      <c r="C2594" s="9" t="s">
        <v>4187</v>
      </c>
      <c r="D2594" s="9" t="s">
        <v>5454</v>
      </c>
      <c r="E2594" s="9">
        <v>4.3095974421886396</v>
      </c>
    </row>
    <row r="2595" spans="1:5" ht="36.75" x14ac:dyDescent="0.25">
      <c r="A2595" s="9" t="s">
        <v>164</v>
      </c>
      <c r="B2595" s="9" t="s">
        <v>85</v>
      </c>
      <c r="C2595" s="9" t="s">
        <v>4187</v>
      </c>
      <c r="D2595" s="9" t="s">
        <v>5455</v>
      </c>
      <c r="E2595" s="9">
        <v>3.03336472325724</v>
      </c>
    </row>
    <row r="2596" spans="1:5" ht="36.75" x14ac:dyDescent="0.25">
      <c r="A2596" s="9" t="s">
        <v>164</v>
      </c>
      <c r="B2596" s="9" t="s">
        <v>85</v>
      </c>
      <c r="C2596" s="9" t="s">
        <v>4187</v>
      </c>
      <c r="D2596" s="9" t="s">
        <v>5456</v>
      </c>
      <c r="E2596" s="9">
        <v>1.0111215744190798</v>
      </c>
    </row>
    <row r="2597" spans="1:5" ht="36.75" x14ac:dyDescent="0.25">
      <c r="A2597" s="9" t="s">
        <v>164</v>
      </c>
      <c r="B2597" s="9" t="s">
        <v>85</v>
      </c>
      <c r="C2597" s="9" t="s">
        <v>4187</v>
      </c>
      <c r="D2597" s="9" t="s">
        <v>5457</v>
      </c>
      <c r="E2597" s="9">
        <v>2.8237419578288936</v>
      </c>
    </row>
    <row r="2598" spans="1:5" ht="36.75" x14ac:dyDescent="0.25">
      <c r="A2598" s="9" t="s">
        <v>164</v>
      </c>
      <c r="B2598" s="9" t="s">
        <v>85</v>
      </c>
      <c r="C2598" s="9" t="s">
        <v>4187</v>
      </c>
      <c r="D2598" s="9" t="s">
        <v>5458</v>
      </c>
      <c r="E2598" s="9">
        <v>0.95563319533510604</v>
      </c>
    </row>
    <row r="2599" spans="1:5" ht="36.75" x14ac:dyDescent="0.25">
      <c r="A2599" s="9" t="s">
        <v>164</v>
      </c>
      <c r="B2599" s="9" t="s">
        <v>85</v>
      </c>
      <c r="C2599" s="9" t="s">
        <v>4187</v>
      </c>
      <c r="D2599" s="9" t="s">
        <v>5459</v>
      </c>
      <c r="E2599" s="9">
        <v>1.9051010152164372</v>
      </c>
    </row>
    <row r="2600" spans="1:5" ht="36.75" x14ac:dyDescent="0.25">
      <c r="A2600" s="9" t="s">
        <v>164</v>
      </c>
      <c r="B2600" s="9" t="s">
        <v>85</v>
      </c>
      <c r="C2600" s="9" t="s">
        <v>4187</v>
      </c>
      <c r="D2600" s="9" t="s">
        <v>5460</v>
      </c>
      <c r="E2600" s="9">
        <v>1.9051010152164372</v>
      </c>
    </row>
    <row r="2601" spans="1:5" ht="36.75" x14ac:dyDescent="0.25">
      <c r="A2601" s="9" t="s">
        <v>164</v>
      </c>
      <c r="B2601" s="9" t="s">
        <v>85</v>
      </c>
      <c r="C2601" s="9" t="s">
        <v>4187</v>
      </c>
      <c r="D2601" s="9" t="s">
        <v>5461</v>
      </c>
      <c r="E2601" s="9">
        <v>2.8915610878204174</v>
      </c>
    </row>
    <row r="2602" spans="1:5" ht="36.75" x14ac:dyDescent="0.25">
      <c r="A2602" s="9" t="s">
        <v>164</v>
      </c>
      <c r="B2602" s="9" t="s">
        <v>85</v>
      </c>
      <c r="C2602" s="9" t="s">
        <v>4187</v>
      </c>
      <c r="D2602" s="9" t="s">
        <v>5462</v>
      </c>
      <c r="E2602" s="9">
        <v>0.95563319533510604</v>
      </c>
    </row>
    <row r="2603" spans="1:5" ht="36.75" x14ac:dyDescent="0.25">
      <c r="A2603" s="9" t="s">
        <v>164</v>
      </c>
      <c r="B2603" s="9" t="s">
        <v>85</v>
      </c>
      <c r="C2603" s="9" t="s">
        <v>4187</v>
      </c>
      <c r="D2603" s="9" t="s">
        <v>5463</v>
      </c>
      <c r="E2603" s="9">
        <v>1.8372818852249133</v>
      </c>
    </row>
    <row r="2604" spans="1:5" ht="36.75" x14ac:dyDescent="0.25">
      <c r="A2604" s="9" t="s">
        <v>164</v>
      </c>
      <c r="B2604" s="9" t="s">
        <v>85</v>
      </c>
      <c r="C2604" s="9" t="s">
        <v>4187</v>
      </c>
      <c r="D2604" s="9" t="s">
        <v>5464</v>
      </c>
      <c r="E2604" s="9">
        <v>0.91864094261245666</v>
      </c>
    </row>
    <row r="2605" spans="1:5" ht="36.75" x14ac:dyDescent="0.25">
      <c r="A2605" s="9" t="s">
        <v>164</v>
      </c>
      <c r="B2605" s="9" t="s">
        <v>85</v>
      </c>
      <c r="C2605" s="9" t="s">
        <v>4187</v>
      </c>
      <c r="D2605" s="9" t="s">
        <v>5465</v>
      </c>
      <c r="E2605" s="9">
        <v>2.5216385605939244</v>
      </c>
    </row>
    <row r="2606" spans="1:5" ht="36.75" x14ac:dyDescent="0.25">
      <c r="A2606" s="9" t="s">
        <v>164</v>
      </c>
      <c r="B2606" s="9" t="s">
        <v>85</v>
      </c>
      <c r="C2606" s="9" t="s">
        <v>4187</v>
      </c>
      <c r="D2606" s="9" t="s">
        <v>5466</v>
      </c>
      <c r="E2606" s="9">
        <v>2.5216385605939244</v>
      </c>
    </row>
    <row r="2607" spans="1:5" ht="36.75" x14ac:dyDescent="0.25">
      <c r="A2607" s="9" t="s">
        <v>164</v>
      </c>
      <c r="B2607" s="9" t="s">
        <v>85</v>
      </c>
      <c r="C2607" s="9" t="s">
        <v>4187</v>
      </c>
      <c r="D2607" s="9" t="s">
        <v>5467</v>
      </c>
      <c r="E2607" s="9">
        <v>2.8915610878204174</v>
      </c>
    </row>
    <row r="2608" spans="1:5" ht="36.75" x14ac:dyDescent="0.25">
      <c r="A2608" s="9" t="s">
        <v>164</v>
      </c>
      <c r="B2608" s="9" t="s">
        <v>85</v>
      </c>
      <c r="C2608" s="9" t="s">
        <v>4187</v>
      </c>
      <c r="D2608" s="9" t="s">
        <v>5468</v>
      </c>
      <c r="E2608" s="9">
        <v>0.95563319533510604</v>
      </c>
    </row>
    <row r="2609" spans="1:5" ht="36.75" x14ac:dyDescent="0.25">
      <c r="A2609" s="9" t="s">
        <v>164</v>
      </c>
      <c r="B2609" s="9" t="s">
        <v>85</v>
      </c>
      <c r="C2609" s="9" t="s">
        <v>4187</v>
      </c>
      <c r="D2609" s="9" t="s">
        <v>5469</v>
      </c>
      <c r="E2609" s="9">
        <v>1.8372818852249133</v>
      </c>
    </row>
    <row r="2610" spans="1:5" ht="36.75" x14ac:dyDescent="0.25">
      <c r="A2610" s="9" t="s">
        <v>164</v>
      </c>
      <c r="B2610" s="9" t="s">
        <v>85</v>
      </c>
      <c r="C2610" s="9" t="s">
        <v>4187</v>
      </c>
      <c r="D2610" s="9" t="s">
        <v>5470</v>
      </c>
      <c r="E2610" s="9">
        <v>0.91864094261245666</v>
      </c>
    </row>
    <row r="2611" spans="1:5" ht="36.75" x14ac:dyDescent="0.25">
      <c r="A2611" s="9" t="s">
        <v>164</v>
      </c>
      <c r="B2611" s="9" t="s">
        <v>85</v>
      </c>
      <c r="C2611" s="9" t="s">
        <v>4187</v>
      </c>
      <c r="D2611" s="9" t="s">
        <v>5471</v>
      </c>
      <c r="E2611" s="9">
        <v>4.919969612112352</v>
      </c>
    </row>
    <row r="2612" spans="1:5" ht="36.75" x14ac:dyDescent="0.25">
      <c r="A2612" s="9" t="s">
        <v>164</v>
      </c>
      <c r="B2612" s="9" t="s">
        <v>85</v>
      </c>
      <c r="C2612" s="9" t="s">
        <v>4187</v>
      </c>
      <c r="D2612" s="9" t="s">
        <v>5472</v>
      </c>
      <c r="E2612" s="9">
        <v>2.5216385605939244</v>
      </c>
    </row>
    <row r="2613" spans="1:5" ht="36.75" x14ac:dyDescent="0.25">
      <c r="A2613" s="9" t="s">
        <v>164</v>
      </c>
      <c r="B2613" s="9" t="s">
        <v>85</v>
      </c>
      <c r="C2613" s="9" t="s">
        <v>4187</v>
      </c>
      <c r="D2613" s="9" t="s">
        <v>5473</v>
      </c>
      <c r="E2613" s="9">
        <v>8.3047607362347584</v>
      </c>
    </row>
    <row r="2614" spans="1:5" ht="36.75" x14ac:dyDescent="0.25">
      <c r="A2614" s="9" t="s">
        <v>164</v>
      </c>
      <c r="B2614" s="9" t="s">
        <v>85</v>
      </c>
      <c r="C2614" s="9" t="s">
        <v>4187</v>
      </c>
      <c r="D2614" s="9" t="s">
        <v>5474</v>
      </c>
      <c r="E2614" s="9">
        <v>1.1405944589483525</v>
      </c>
    </row>
    <row r="2615" spans="1:5" ht="36.75" x14ac:dyDescent="0.25">
      <c r="A2615" s="9" t="s">
        <v>164</v>
      </c>
      <c r="B2615" s="9" t="s">
        <v>85</v>
      </c>
      <c r="C2615" s="9" t="s">
        <v>4187</v>
      </c>
      <c r="D2615" s="9" t="s">
        <v>5475</v>
      </c>
      <c r="E2615" s="9">
        <v>2.8915610878204174</v>
      </c>
    </row>
    <row r="2616" spans="1:5" ht="36.75" x14ac:dyDescent="0.25">
      <c r="A2616" s="9" t="s">
        <v>164</v>
      </c>
      <c r="B2616" s="9" t="s">
        <v>85</v>
      </c>
      <c r="C2616" s="9" t="s">
        <v>4187</v>
      </c>
      <c r="D2616" s="9" t="s">
        <v>5476</v>
      </c>
      <c r="E2616" s="9">
        <v>1.4488632316370964</v>
      </c>
    </row>
    <row r="2617" spans="1:5" ht="36.75" x14ac:dyDescent="0.25">
      <c r="A2617" s="9" t="s">
        <v>164</v>
      </c>
      <c r="B2617" s="9" t="s">
        <v>85</v>
      </c>
      <c r="C2617" s="9" t="s">
        <v>4187</v>
      </c>
      <c r="D2617" s="9" t="s">
        <v>5477</v>
      </c>
      <c r="E2617" s="9">
        <v>2.1455506579136574</v>
      </c>
    </row>
    <row r="2618" spans="1:5" ht="36.75" x14ac:dyDescent="0.25">
      <c r="A2618" s="9" t="s">
        <v>164</v>
      </c>
      <c r="B2618" s="9" t="s">
        <v>85</v>
      </c>
      <c r="C2618" s="9" t="s">
        <v>4187</v>
      </c>
      <c r="D2618" s="9" t="s">
        <v>5478</v>
      </c>
      <c r="E2618" s="9">
        <v>1.8434472606786882</v>
      </c>
    </row>
    <row r="2619" spans="1:5" ht="36.75" x14ac:dyDescent="0.25">
      <c r="A2619" s="9" t="s">
        <v>164</v>
      </c>
      <c r="B2619" s="9" t="s">
        <v>85</v>
      </c>
      <c r="C2619" s="9" t="s">
        <v>4187</v>
      </c>
      <c r="D2619" s="9" t="s">
        <v>5479</v>
      </c>
      <c r="E2619" s="9">
        <v>1.8434472606786882</v>
      </c>
    </row>
    <row r="2620" spans="1:5" ht="36.75" x14ac:dyDescent="0.25">
      <c r="A2620" s="9" t="s">
        <v>164</v>
      </c>
      <c r="B2620" s="9" t="s">
        <v>85</v>
      </c>
      <c r="C2620" s="9" t="s">
        <v>4187</v>
      </c>
      <c r="D2620" s="9" t="s">
        <v>5480</v>
      </c>
      <c r="E2620" s="9">
        <v>2.8915610878204174</v>
      </c>
    </row>
    <row r="2621" spans="1:5" ht="36.75" x14ac:dyDescent="0.25">
      <c r="A2621" s="9" t="s">
        <v>164</v>
      </c>
      <c r="B2621" s="9" t="s">
        <v>85</v>
      </c>
      <c r="C2621" s="9" t="s">
        <v>4187</v>
      </c>
      <c r="D2621" s="9" t="s">
        <v>5481</v>
      </c>
      <c r="E2621" s="9">
        <v>0.73984505445298521</v>
      </c>
    </row>
    <row r="2622" spans="1:5" ht="36.75" x14ac:dyDescent="0.25">
      <c r="A2622" s="9" t="s">
        <v>164</v>
      </c>
      <c r="B2622" s="9" t="s">
        <v>85</v>
      </c>
      <c r="C2622" s="9" t="s">
        <v>4187</v>
      </c>
      <c r="D2622" s="9" t="s">
        <v>5482</v>
      </c>
      <c r="E2622" s="9">
        <v>1.8372818852249133</v>
      </c>
    </row>
    <row r="2623" spans="1:5" ht="36.75" x14ac:dyDescent="0.25">
      <c r="A2623" s="9" t="s">
        <v>164</v>
      </c>
      <c r="B2623" s="9" t="s">
        <v>85</v>
      </c>
      <c r="C2623" s="9" t="s">
        <v>4187</v>
      </c>
      <c r="D2623" s="9" t="s">
        <v>5483</v>
      </c>
      <c r="E2623" s="9">
        <v>0.91864094261245666</v>
      </c>
    </row>
    <row r="2624" spans="1:5" ht="36.75" x14ac:dyDescent="0.25">
      <c r="A2624" s="9" t="s">
        <v>164</v>
      </c>
      <c r="B2624" s="9" t="s">
        <v>85</v>
      </c>
      <c r="C2624" s="9" t="s">
        <v>4187</v>
      </c>
      <c r="D2624" s="9" t="s">
        <v>5484</v>
      </c>
      <c r="E2624" s="9">
        <v>1.8434472606786882</v>
      </c>
    </row>
    <row r="2625" spans="1:5" ht="36.75" x14ac:dyDescent="0.25">
      <c r="A2625" s="9" t="s">
        <v>164</v>
      </c>
      <c r="B2625" s="9" t="s">
        <v>85</v>
      </c>
      <c r="C2625" s="9" t="s">
        <v>4187</v>
      </c>
      <c r="D2625" s="9" t="s">
        <v>5485</v>
      </c>
      <c r="E2625" s="9">
        <v>1.8434472606786882</v>
      </c>
    </row>
    <row r="2626" spans="1:5" ht="36.75" x14ac:dyDescent="0.25">
      <c r="A2626" s="9" t="s">
        <v>164</v>
      </c>
      <c r="B2626" s="9" t="s">
        <v>85</v>
      </c>
      <c r="C2626" s="9" t="s">
        <v>4187</v>
      </c>
      <c r="D2626" s="9" t="s">
        <v>5486</v>
      </c>
      <c r="E2626" s="9">
        <v>2.8915610878204174</v>
      </c>
    </row>
    <row r="2627" spans="1:5" ht="36.75" x14ac:dyDescent="0.25">
      <c r="A2627" s="9" t="s">
        <v>164</v>
      </c>
      <c r="B2627" s="9" t="s">
        <v>85</v>
      </c>
      <c r="C2627" s="9" t="s">
        <v>4187</v>
      </c>
      <c r="D2627" s="9" t="s">
        <v>5487</v>
      </c>
      <c r="E2627" s="9">
        <v>0.95563319533510604</v>
      </c>
    </row>
    <row r="2628" spans="1:5" ht="36.75" x14ac:dyDescent="0.25">
      <c r="A2628" s="9" t="s">
        <v>164</v>
      </c>
      <c r="B2628" s="9" t="s">
        <v>85</v>
      </c>
      <c r="C2628" s="9" t="s">
        <v>4187</v>
      </c>
      <c r="D2628" s="9" t="s">
        <v>5488</v>
      </c>
      <c r="E2628" s="9">
        <v>1.8372818852249133</v>
      </c>
    </row>
    <row r="2629" spans="1:5" ht="36.75" x14ac:dyDescent="0.25">
      <c r="A2629" s="9" t="s">
        <v>164</v>
      </c>
      <c r="B2629" s="9" t="s">
        <v>85</v>
      </c>
      <c r="C2629" s="9" t="s">
        <v>4187</v>
      </c>
      <c r="D2629" s="9" t="s">
        <v>5489</v>
      </c>
      <c r="E2629" s="9">
        <v>0.91864094261245666</v>
      </c>
    </row>
    <row r="2630" spans="1:5" ht="36.75" x14ac:dyDescent="0.25">
      <c r="A2630" s="9" t="s">
        <v>164</v>
      </c>
      <c r="B2630" s="9" t="s">
        <v>85</v>
      </c>
      <c r="C2630" s="9" t="s">
        <v>4187</v>
      </c>
      <c r="D2630" s="9" t="s">
        <v>5490</v>
      </c>
      <c r="E2630" s="9">
        <v>2.8915610878204174</v>
      </c>
    </row>
    <row r="2631" spans="1:5" ht="36.75" x14ac:dyDescent="0.25">
      <c r="A2631" s="9" t="s">
        <v>164</v>
      </c>
      <c r="B2631" s="9" t="s">
        <v>85</v>
      </c>
      <c r="C2631" s="9" t="s">
        <v>4187</v>
      </c>
      <c r="D2631" s="9" t="s">
        <v>5491</v>
      </c>
      <c r="E2631" s="9">
        <v>0.73984505445298521</v>
      </c>
    </row>
    <row r="2632" spans="1:5" ht="36.75" x14ac:dyDescent="0.25">
      <c r="A2632" s="9" t="s">
        <v>164</v>
      </c>
      <c r="B2632" s="9" t="s">
        <v>85</v>
      </c>
      <c r="C2632" s="9" t="s">
        <v>4187</v>
      </c>
      <c r="D2632" s="9" t="s">
        <v>5492</v>
      </c>
      <c r="E2632" s="9">
        <v>1.8372818852249133</v>
      </c>
    </row>
    <row r="2633" spans="1:5" ht="36.75" x14ac:dyDescent="0.25">
      <c r="A2633" s="9" t="s">
        <v>164</v>
      </c>
      <c r="B2633" s="9" t="s">
        <v>85</v>
      </c>
      <c r="C2633" s="9" t="s">
        <v>4187</v>
      </c>
      <c r="D2633" s="9" t="s">
        <v>5493</v>
      </c>
      <c r="E2633" s="9">
        <v>0.91864094261245666</v>
      </c>
    </row>
    <row r="2634" spans="1:5" ht="36.75" x14ac:dyDescent="0.25">
      <c r="A2634" s="9" t="s">
        <v>164</v>
      </c>
      <c r="B2634" s="9" t="s">
        <v>85</v>
      </c>
      <c r="C2634" s="9" t="s">
        <v>4187</v>
      </c>
      <c r="D2634" s="9" t="s">
        <v>5494</v>
      </c>
      <c r="E2634" s="9">
        <v>3.7855405286177746</v>
      </c>
    </row>
    <row r="2635" spans="1:5" ht="36.75" x14ac:dyDescent="0.25">
      <c r="A2635" s="9" t="s">
        <v>164</v>
      </c>
      <c r="B2635" s="9" t="s">
        <v>85</v>
      </c>
      <c r="C2635" s="9" t="s">
        <v>4187</v>
      </c>
      <c r="D2635" s="9" t="s">
        <v>5495</v>
      </c>
      <c r="E2635" s="9">
        <v>5.5365071574898392</v>
      </c>
    </row>
    <row r="2636" spans="1:5" ht="36.75" x14ac:dyDescent="0.25">
      <c r="A2636" s="9" t="s">
        <v>164</v>
      </c>
      <c r="B2636" s="9" t="s">
        <v>85</v>
      </c>
      <c r="C2636" s="9" t="s">
        <v>4187</v>
      </c>
      <c r="D2636" s="9" t="s">
        <v>5496</v>
      </c>
      <c r="E2636" s="9">
        <v>2.7559228278373697</v>
      </c>
    </row>
    <row r="2637" spans="1:5" ht="36.75" x14ac:dyDescent="0.25">
      <c r="A2637" s="9" t="s">
        <v>164</v>
      </c>
      <c r="B2637" s="9" t="s">
        <v>85</v>
      </c>
      <c r="C2637" s="9" t="s">
        <v>4187</v>
      </c>
      <c r="D2637" s="9" t="s">
        <v>5497</v>
      </c>
      <c r="E2637" s="9">
        <v>4.6178662148773837</v>
      </c>
    </row>
    <row r="2638" spans="1:5" ht="36.75" x14ac:dyDescent="0.25">
      <c r="A2638" s="9" t="s">
        <v>164</v>
      </c>
      <c r="B2638" s="9" t="s">
        <v>85</v>
      </c>
      <c r="C2638" s="9" t="s">
        <v>4187</v>
      </c>
      <c r="D2638" s="9" t="s">
        <v>5498</v>
      </c>
      <c r="E2638" s="9">
        <v>4.2356129367433413</v>
      </c>
    </row>
    <row r="2639" spans="1:5" ht="36.75" x14ac:dyDescent="0.25">
      <c r="A2639" s="9" t="s">
        <v>164</v>
      </c>
      <c r="B2639" s="9" t="s">
        <v>85</v>
      </c>
      <c r="C2639" s="9" t="s">
        <v>4187</v>
      </c>
      <c r="D2639" s="9" t="s">
        <v>5499</v>
      </c>
      <c r="E2639" s="9">
        <v>2.9532148423581663</v>
      </c>
    </row>
    <row r="2640" spans="1:5" ht="36.75" x14ac:dyDescent="0.25">
      <c r="A2640" s="9" t="s">
        <v>164</v>
      </c>
      <c r="B2640" s="9" t="s">
        <v>85</v>
      </c>
      <c r="C2640" s="9" t="s">
        <v>4187</v>
      </c>
      <c r="D2640" s="9" t="s">
        <v>5500</v>
      </c>
      <c r="E2640" s="9">
        <v>2.1517160333674319</v>
      </c>
    </row>
    <row r="2641" spans="1:5" ht="36.75" x14ac:dyDescent="0.25">
      <c r="A2641" s="9" t="s">
        <v>164</v>
      </c>
      <c r="B2641" s="9" t="s">
        <v>85</v>
      </c>
      <c r="C2641" s="9" t="s">
        <v>4187</v>
      </c>
      <c r="D2641" s="9" t="s">
        <v>5501</v>
      </c>
      <c r="E2641" s="9">
        <v>5.2652306375237448</v>
      </c>
    </row>
    <row r="2642" spans="1:5" ht="36.75" x14ac:dyDescent="0.25">
      <c r="A2642" s="9" t="s">
        <v>164</v>
      </c>
      <c r="B2642" s="9" t="s">
        <v>85</v>
      </c>
      <c r="C2642" s="9" t="s">
        <v>4187</v>
      </c>
      <c r="D2642" s="9" t="s">
        <v>5502</v>
      </c>
      <c r="E2642" s="9">
        <v>1.6646513725192169</v>
      </c>
    </row>
    <row r="2643" spans="1:5" ht="36.75" x14ac:dyDescent="0.25">
      <c r="A2643" s="9" t="s">
        <v>164</v>
      </c>
      <c r="B2643" s="9" t="s">
        <v>85</v>
      </c>
      <c r="C2643" s="9" t="s">
        <v>4187</v>
      </c>
      <c r="D2643" s="9" t="s">
        <v>5503</v>
      </c>
      <c r="E2643" s="9">
        <v>2.083896903375908</v>
      </c>
    </row>
    <row r="2644" spans="1:5" ht="36.75" x14ac:dyDescent="0.25">
      <c r="A2644" s="9" t="s">
        <v>164</v>
      </c>
      <c r="B2644" s="9" t="s">
        <v>85</v>
      </c>
      <c r="C2644" s="9" t="s">
        <v>4187</v>
      </c>
      <c r="D2644" s="9" t="s">
        <v>5504</v>
      </c>
      <c r="E2644" s="9">
        <v>4.3712511967263881</v>
      </c>
    </row>
    <row r="2645" spans="1:5" ht="36.75" x14ac:dyDescent="0.25">
      <c r="A2645" s="9" t="s">
        <v>164</v>
      </c>
      <c r="B2645" s="9" t="s">
        <v>85</v>
      </c>
      <c r="C2645" s="9" t="s">
        <v>4187</v>
      </c>
      <c r="D2645" s="9" t="s">
        <v>5505</v>
      </c>
      <c r="E2645" s="9">
        <v>2.0900622788296839</v>
      </c>
    </row>
    <row r="2646" spans="1:5" ht="36.75" x14ac:dyDescent="0.25">
      <c r="A2646" s="9" t="s">
        <v>164</v>
      </c>
      <c r="B2646" s="9" t="s">
        <v>85</v>
      </c>
      <c r="C2646" s="9" t="s">
        <v>4187</v>
      </c>
      <c r="D2646" s="9" t="s">
        <v>5506</v>
      </c>
      <c r="E2646" s="9">
        <v>6.0297371937918305</v>
      </c>
    </row>
    <row r="2647" spans="1:5" ht="36.75" x14ac:dyDescent="0.25">
      <c r="A2647" s="9" t="s">
        <v>164</v>
      </c>
      <c r="B2647" s="9" t="s">
        <v>85</v>
      </c>
      <c r="C2647" s="9" t="s">
        <v>4187</v>
      </c>
      <c r="D2647" s="9" t="s">
        <v>5507</v>
      </c>
      <c r="E2647" s="9">
        <v>1.8372818852249133</v>
      </c>
    </row>
    <row r="2648" spans="1:5" ht="36.75" x14ac:dyDescent="0.25">
      <c r="A2648" s="9" t="s">
        <v>164</v>
      </c>
      <c r="B2648" s="9" t="s">
        <v>85</v>
      </c>
      <c r="C2648" s="9" t="s">
        <v>4187</v>
      </c>
      <c r="D2648" s="9" t="s">
        <v>5508</v>
      </c>
      <c r="E2648" s="9">
        <v>0.91864094261245666</v>
      </c>
    </row>
    <row r="2649" spans="1:5" ht="36.75" x14ac:dyDescent="0.25">
      <c r="A2649" s="9" t="s">
        <v>164</v>
      </c>
      <c r="B2649" s="9" t="s">
        <v>85</v>
      </c>
      <c r="C2649" s="9" t="s">
        <v>4187</v>
      </c>
      <c r="D2649" s="9" t="s">
        <v>5509</v>
      </c>
      <c r="E2649" s="9">
        <v>1.8372818852249133</v>
      </c>
    </row>
    <row r="2650" spans="1:5" ht="36.75" x14ac:dyDescent="0.25">
      <c r="A2650" s="9" t="s">
        <v>164</v>
      </c>
      <c r="B2650" s="9" t="s">
        <v>85</v>
      </c>
      <c r="C2650" s="9" t="s">
        <v>4187</v>
      </c>
      <c r="D2650" s="9" t="s">
        <v>5510</v>
      </c>
      <c r="E2650" s="9">
        <v>5.1665846302633476</v>
      </c>
    </row>
    <row r="2651" spans="1:5" ht="36.75" x14ac:dyDescent="0.25">
      <c r="A2651" s="9" t="s">
        <v>164</v>
      </c>
      <c r="B2651" s="9" t="s">
        <v>85</v>
      </c>
      <c r="C2651" s="9" t="s">
        <v>4187</v>
      </c>
      <c r="D2651" s="9" t="s">
        <v>5511</v>
      </c>
      <c r="E2651" s="9">
        <v>2.947049466904391</v>
      </c>
    </row>
    <row r="2652" spans="1:5" ht="36.75" x14ac:dyDescent="0.25">
      <c r="A2652" s="9" t="s">
        <v>164</v>
      </c>
      <c r="B2652" s="9" t="s">
        <v>85</v>
      </c>
      <c r="C2652" s="9" t="s">
        <v>4187</v>
      </c>
      <c r="D2652" s="9" t="s">
        <v>5512</v>
      </c>
      <c r="E2652" s="9">
        <v>1.4735247334521955</v>
      </c>
    </row>
    <row r="2653" spans="1:5" ht="36.75" x14ac:dyDescent="0.25">
      <c r="A2653" s="9" t="s">
        <v>164</v>
      </c>
      <c r="B2653" s="9" t="s">
        <v>85</v>
      </c>
      <c r="C2653" s="9" t="s">
        <v>4187</v>
      </c>
      <c r="D2653" s="9" t="s">
        <v>5513</v>
      </c>
      <c r="E2653" s="9">
        <v>4.4267395758103634</v>
      </c>
    </row>
    <row r="2654" spans="1:5" ht="36.75" x14ac:dyDescent="0.25">
      <c r="A2654" s="9" t="s">
        <v>164</v>
      </c>
      <c r="B2654" s="9" t="s">
        <v>85</v>
      </c>
      <c r="C2654" s="9" t="s">
        <v>4187</v>
      </c>
      <c r="D2654" s="9" t="s">
        <v>5514</v>
      </c>
      <c r="E2654" s="9">
        <v>1.7756281306871644</v>
      </c>
    </row>
    <row r="2655" spans="1:5" ht="36.75" x14ac:dyDescent="0.25">
      <c r="A2655" s="9" t="s">
        <v>164</v>
      </c>
      <c r="B2655" s="9" t="s">
        <v>85</v>
      </c>
      <c r="C2655" s="9" t="s">
        <v>4187</v>
      </c>
      <c r="D2655" s="9" t="s">
        <v>5515</v>
      </c>
      <c r="E2655" s="9">
        <v>0.8878140653435822</v>
      </c>
    </row>
    <row r="2656" spans="1:5" ht="36.75" x14ac:dyDescent="0.25">
      <c r="A2656" s="9" t="s">
        <v>164</v>
      </c>
      <c r="B2656" s="9" t="s">
        <v>85</v>
      </c>
      <c r="C2656" s="9" t="s">
        <v>4187</v>
      </c>
      <c r="D2656" s="9" t="s">
        <v>5516</v>
      </c>
      <c r="E2656" s="9">
        <v>4.6055354639698329</v>
      </c>
    </row>
    <row r="2657" spans="1:5" ht="36.75" x14ac:dyDescent="0.25">
      <c r="A2657" s="9" t="s">
        <v>164</v>
      </c>
      <c r="B2657" s="9" t="s">
        <v>85</v>
      </c>
      <c r="C2657" s="9" t="s">
        <v>4187</v>
      </c>
      <c r="D2657" s="9" t="s">
        <v>5517</v>
      </c>
      <c r="E2657" s="9">
        <v>1.3563825998304728</v>
      </c>
    </row>
    <row r="2658" spans="1:5" ht="36.75" x14ac:dyDescent="0.25">
      <c r="A2658" s="9" t="s">
        <v>164</v>
      </c>
      <c r="B2658" s="9" t="s">
        <v>85</v>
      </c>
      <c r="C2658" s="9" t="s">
        <v>4187</v>
      </c>
      <c r="D2658" s="9" t="s">
        <v>5518</v>
      </c>
      <c r="E2658" s="9">
        <v>3.6252407668196289</v>
      </c>
    </row>
    <row r="2659" spans="1:5" ht="36.75" x14ac:dyDescent="0.25">
      <c r="A2659" s="9" t="s">
        <v>164</v>
      </c>
      <c r="B2659" s="9" t="s">
        <v>85</v>
      </c>
      <c r="C2659" s="9" t="s">
        <v>4187</v>
      </c>
      <c r="D2659" s="9" t="s">
        <v>5519</v>
      </c>
      <c r="E2659" s="9">
        <v>1.4180363543682217</v>
      </c>
    </row>
    <row r="2660" spans="1:5" ht="36.75" x14ac:dyDescent="0.25">
      <c r="A2660" s="9" t="s">
        <v>164</v>
      </c>
      <c r="B2660" s="9" t="s">
        <v>85</v>
      </c>
      <c r="C2660" s="9" t="s">
        <v>4187</v>
      </c>
      <c r="D2660" s="9" t="s">
        <v>5520</v>
      </c>
      <c r="E2660" s="9">
        <v>6.1530447028673274</v>
      </c>
    </row>
    <row r="2661" spans="1:5" ht="36.75" x14ac:dyDescent="0.25">
      <c r="A2661" s="9" t="s">
        <v>164</v>
      </c>
      <c r="B2661" s="9" t="s">
        <v>85</v>
      </c>
      <c r="C2661" s="9" t="s">
        <v>4187</v>
      </c>
      <c r="D2661" s="9" t="s">
        <v>5521</v>
      </c>
      <c r="E2661" s="9">
        <v>1.6584859970654422</v>
      </c>
    </row>
    <row r="2662" spans="1:5" ht="36.75" x14ac:dyDescent="0.25">
      <c r="A2662" s="9" t="s">
        <v>164</v>
      </c>
      <c r="B2662" s="9" t="s">
        <v>85</v>
      </c>
      <c r="C2662" s="9" t="s">
        <v>4187</v>
      </c>
      <c r="D2662" s="9" t="s">
        <v>5522</v>
      </c>
      <c r="E2662" s="9">
        <v>4.3034320667348638</v>
      </c>
    </row>
    <row r="2663" spans="1:5" ht="36.75" x14ac:dyDescent="0.25">
      <c r="A2663" s="9" t="s">
        <v>164</v>
      </c>
      <c r="B2663" s="9" t="s">
        <v>85</v>
      </c>
      <c r="C2663" s="9" t="s">
        <v>4187</v>
      </c>
      <c r="D2663" s="9" t="s">
        <v>5523</v>
      </c>
      <c r="E2663" s="9">
        <v>3.9581710413234714</v>
      </c>
    </row>
    <row r="2664" spans="1:5" ht="36.75" x14ac:dyDescent="0.25">
      <c r="A2664" s="9" t="s">
        <v>164</v>
      </c>
      <c r="B2664" s="9" t="s">
        <v>85</v>
      </c>
      <c r="C2664" s="9" t="s">
        <v>4187</v>
      </c>
      <c r="D2664" s="9" t="s">
        <v>5524</v>
      </c>
      <c r="E2664" s="9">
        <v>1.3193903471078237</v>
      </c>
    </row>
    <row r="2665" spans="1:5" ht="36.75" x14ac:dyDescent="0.25">
      <c r="A2665" s="9" t="s">
        <v>164</v>
      </c>
      <c r="B2665" s="9" t="s">
        <v>85</v>
      </c>
      <c r="C2665" s="9" t="s">
        <v>4187</v>
      </c>
      <c r="D2665" s="9" t="s">
        <v>5525</v>
      </c>
      <c r="E2665" s="9">
        <v>3.5019332577441307</v>
      </c>
    </row>
    <row r="2666" spans="1:5" ht="36.75" x14ac:dyDescent="0.25">
      <c r="A2666" s="9" t="s">
        <v>164</v>
      </c>
      <c r="B2666" s="9" t="s">
        <v>85</v>
      </c>
      <c r="C2666" s="9" t="s">
        <v>4187</v>
      </c>
      <c r="D2666" s="9" t="s">
        <v>5526</v>
      </c>
      <c r="E2666" s="9">
        <v>0.95563319533510604</v>
      </c>
    </row>
    <row r="2667" spans="1:5" ht="36.75" x14ac:dyDescent="0.25">
      <c r="A2667" s="9" t="s">
        <v>164</v>
      </c>
      <c r="B2667" s="9" t="s">
        <v>85</v>
      </c>
      <c r="C2667" s="9" t="s">
        <v>4187</v>
      </c>
      <c r="D2667" s="9" t="s">
        <v>5527</v>
      </c>
      <c r="E2667" s="9">
        <v>4.8829773593897032</v>
      </c>
    </row>
    <row r="2668" spans="1:5" ht="36.75" x14ac:dyDescent="0.25">
      <c r="A2668" s="9" t="s">
        <v>164</v>
      </c>
      <c r="B2668" s="9" t="s">
        <v>85</v>
      </c>
      <c r="C2668" s="9" t="s">
        <v>4187</v>
      </c>
      <c r="D2668" s="9" t="s">
        <v>5528</v>
      </c>
      <c r="E2668" s="9">
        <v>4.7966621030368541</v>
      </c>
    </row>
    <row r="2669" spans="1:5" ht="36.75" x14ac:dyDescent="0.25">
      <c r="A2669" s="9" t="s">
        <v>164</v>
      </c>
      <c r="B2669" s="9" t="s">
        <v>85</v>
      </c>
      <c r="C2669" s="9" t="s">
        <v>4187</v>
      </c>
      <c r="D2669" s="9" t="s">
        <v>5529</v>
      </c>
      <c r="E2669" s="9">
        <v>3.8780211604243982</v>
      </c>
    </row>
    <row r="2670" spans="1:5" ht="36.75" x14ac:dyDescent="0.25">
      <c r="A2670" s="9" t="s">
        <v>164</v>
      </c>
      <c r="B2670" s="9" t="s">
        <v>85</v>
      </c>
      <c r="C2670" s="9" t="s">
        <v>4187</v>
      </c>
      <c r="D2670" s="9" t="s">
        <v>5530</v>
      </c>
      <c r="E2670" s="9">
        <v>8.2122801044281371</v>
      </c>
    </row>
    <row r="2671" spans="1:5" ht="36.75" x14ac:dyDescent="0.25">
      <c r="A2671" s="9" t="s">
        <v>164</v>
      </c>
      <c r="B2671" s="9" t="s">
        <v>85</v>
      </c>
      <c r="C2671" s="9" t="s">
        <v>4187</v>
      </c>
      <c r="D2671" s="9" t="s">
        <v>5531</v>
      </c>
      <c r="E2671" s="9">
        <v>3.0087032214421408</v>
      </c>
    </row>
    <row r="2672" spans="1:5" ht="36.75" x14ac:dyDescent="0.25">
      <c r="A2672" s="9" t="s">
        <v>164</v>
      </c>
      <c r="B2672" s="9" t="s">
        <v>85</v>
      </c>
      <c r="C2672" s="9" t="s">
        <v>4187</v>
      </c>
      <c r="D2672" s="9" t="s">
        <v>5532</v>
      </c>
      <c r="E2672" s="9">
        <v>3.8163674058866497</v>
      </c>
    </row>
    <row r="2673" spans="1:5" ht="36.75" x14ac:dyDescent="0.25">
      <c r="A2673" s="9" t="s">
        <v>164</v>
      </c>
      <c r="B2673" s="9" t="s">
        <v>85</v>
      </c>
      <c r="C2673" s="9" t="s">
        <v>4187</v>
      </c>
      <c r="D2673" s="9" t="s">
        <v>5533</v>
      </c>
      <c r="E2673" s="9">
        <v>2.3860003006108776</v>
      </c>
    </row>
    <row r="2674" spans="1:5" ht="36.75" x14ac:dyDescent="0.25">
      <c r="A2674" s="9" t="s">
        <v>164</v>
      </c>
      <c r="B2674" s="9" t="s">
        <v>85</v>
      </c>
      <c r="C2674" s="9" t="s">
        <v>4187</v>
      </c>
      <c r="D2674" s="9" t="s">
        <v>5534</v>
      </c>
      <c r="E2674" s="9">
        <v>2.2010390369976314</v>
      </c>
    </row>
    <row r="2675" spans="1:5" ht="36.75" x14ac:dyDescent="0.25">
      <c r="A2675" s="9" t="s">
        <v>164</v>
      </c>
      <c r="B2675" s="9" t="s">
        <v>85</v>
      </c>
      <c r="C2675" s="9" t="s">
        <v>4187</v>
      </c>
      <c r="D2675" s="9" t="s">
        <v>5535</v>
      </c>
      <c r="E2675" s="9">
        <v>1.8866048888551126</v>
      </c>
    </row>
    <row r="2676" spans="1:5" ht="36.75" x14ac:dyDescent="0.25">
      <c r="A2676" s="9" t="s">
        <v>164</v>
      </c>
      <c r="B2676" s="9" t="s">
        <v>85</v>
      </c>
      <c r="C2676" s="9" t="s">
        <v>4187</v>
      </c>
      <c r="D2676" s="9" t="s">
        <v>5536</v>
      </c>
      <c r="E2676" s="9">
        <v>2.8853957123666425</v>
      </c>
    </row>
    <row r="2677" spans="1:5" ht="36.75" x14ac:dyDescent="0.25">
      <c r="A2677" s="9" t="s">
        <v>164</v>
      </c>
      <c r="B2677" s="9" t="s">
        <v>85</v>
      </c>
      <c r="C2677" s="9" t="s">
        <v>4187</v>
      </c>
      <c r="D2677" s="9" t="s">
        <v>5537</v>
      </c>
      <c r="E2677" s="9">
        <v>0.94946781988133089</v>
      </c>
    </row>
    <row r="2678" spans="1:5" ht="36.75" x14ac:dyDescent="0.25">
      <c r="A2678" s="9" t="s">
        <v>164</v>
      </c>
      <c r="B2678" s="9" t="s">
        <v>85</v>
      </c>
      <c r="C2678" s="9" t="s">
        <v>4187</v>
      </c>
      <c r="D2678" s="9" t="s">
        <v>5538</v>
      </c>
      <c r="E2678" s="9">
        <v>7.694388566311047</v>
      </c>
    </row>
    <row r="2679" spans="1:5" ht="36.75" x14ac:dyDescent="0.25">
      <c r="A2679" s="9" t="s">
        <v>164</v>
      </c>
      <c r="B2679" s="9" t="s">
        <v>85</v>
      </c>
      <c r="C2679" s="9" t="s">
        <v>4187</v>
      </c>
      <c r="D2679" s="9" t="s">
        <v>5539</v>
      </c>
      <c r="E2679" s="9">
        <v>1.9112663906702121</v>
      </c>
    </row>
    <row r="2680" spans="1:5" ht="36.75" x14ac:dyDescent="0.25">
      <c r="A2680" s="9" t="s">
        <v>164</v>
      </c>
      <c r="B2680" s="9" t="s">
        <v>85</v>
      </c>
      <c r="C2680" s="9" t="s">
        <v>4187</v>
      </c>
      <c r="D2680" s="9" t="s">
        <v>5540</v>
      </c>
      <c r="E2680" s="9">
        <v>1.7756281306871644</v>
      </c>
    </row>
    <row r="2681" spans="1:5" ht="36.75" x14ac:dyDescent="0.25">
      <c r="A2681" s="9" t="s">
        <v>164</v>
      </c>
      <c r="B2681" s="9" t="s">
        <v>85</v>
      </c>
      <c r="C2681" s="9" t="s">
        <v>4187</v>
      </c>
      <c r="D2681" s="9" t="s">
        <v>5541</v>
      </c>
      <c r="E2681" s="9">
        <v>0.8878140653435822</v>
      </c>
    </row>
    <row r="2682" spans="1:5" ht="36.75" x14ac:dyDescent="0.25">
      <c r="A2682" s="9" t="s">
        <v>164</v>
      </c>
      <c r="B2682" s="9" t="s">
        <v>85</v>
      </c>
      <c r="C2682" s="9" t="s">
        <v>4187</v>
      </c>
      <c r="D2682" s="9" t="s">
        <v>5542</v>
      </c>
      <c r="E2682" s="9">
        <v>2.2072044124514059</v>
      </c>
    </row>
    <row r="2683" spans="1:5" ht="36.75" x14ac:dyDescent="0.25">
      <c r="A2683" s="9" t="s">
        <v>164</v>
      </c>
      <c r="B2683" s="9" t="s">
        <v>85</v>
      </c>
      <c r="C2683" s="9" t="s">
        <v>4187</v>
      </c>
      <c r="D2683" s="9" t="s">
        <v>5543</v>
      </c>
      <c r="E2683" s="9">
        <v>10.592115029585241</v>
      </c>
    </row>
    <row r="2684" spans="1:5" ht="36.75" x14ac:dyDescent="0.25">
      <c r="A2684" s="9" t="s">
        <v>164</v>
      </c>
      <c r="B2684" s="9" t="s">
        <v>85</v>
      </c>
      <c r="C2684" s="9" t="s">
        <v>4187</v>
      </c>
      <c r="D2684" s="9" t="s">
        <v>5544</v>
      </c>
      <c r="E2684" s="9">
        <v>2.3366772969806786</v>
      </c>
    </row>
    <row r="2685" spans="1:5" ht="36.75" x14ac:dyDescent="0.25">
      <c r="A2685" s="9" t="s">
        <v>164</v>
      </c>
      <c r="B2685" s="9" t="s">
        <v>85</v>
      </c>
      <c r="C2685" s="9" t="s">
        <v>4187</v>
      </c>
      <c r="D2685" s="9" t="s">
        <v>5545</v>
      </c>
      <c r="E2685" s="9">
        <v>2.083896903375908</v>
      </c>
    </row>
    <row r="2686" spans="1:5" ht="36.75" x14ac:dyDescent="0.25">
      <c r="A2686" s="9" t="s">
        <v>164</v>
      </c>
      <c r="B2686" s="9" t="s">
        <v>85</v>
      </c>
      <c r="C2686" s="9" t="s">
        <v>4187</v>
      </c>
      <c r="D2686" s="9" t="s">
        <v>5546</v>
      </c>
      <c r="E2686" s="9">
        <v>5.9002643092625568</v>
      </c>
    </row>
    <row r="2687" spans="1:5" ht="36.75" x14ac:dyDescent="0.25">
      <c r="A2687" s="9" t="s">
        <v>164</v>
      </c>
      <c r="B2687" s="9" t="s">
        <v>85</v>
      </c>
      <c r="C2687" s="9" t="s">
        <v>4187</v>
      </c>
      <c r="D2687" s="9" t="s">
        <v>5547</v>
      </c>
      <c r="E2687" s="9">
        <v>1.4180363543682217</v>
      </c>
    </row>
    <row r="2688" spans="1:5" ht="36.75" x14ac:dyDescent="0.25">
      <c r="A2688" s="9" t="s">
        <v>164</v>
      </c>
      <c r="B2688" s="9" t="s">
        <v>85</v>
      </c>
      <c r="C2688" s="9" t="s">
        <v>4187</v>
      </c>
      <c r="D2688" s="9" t="s">
        <v>5548</v>
      </c>
      <c r="E2688" s="9">
        <v>3.9889979185923448</v>
      </c>
    </row>
    <row r="2689" spans="1:5" ht="36.75" x14ac:dyDescent="0.25">
      <c r="A2689" s="9" t="s">
        <v>164</v>
      </c>
      <c r="B2689" s="9" t="s">
        <v>85</v>
      </c>
      <c r="C2689" s="9" t="s">
        <v>4187</v>
      </c>
      <c r="D2689" s="9" t="s">
        <v>5549</v>
      </c>
      <c r="E2689" s="9">
        <v>1.6769821234267668</v>
      </c>
    </row>
    <row r="2690" spans="1:5" ht="36.75" x14ac:dyDescent="0.25">
      <c r="A2690" s="9" t="s">
        <v>164</v>
      </c>
      <c r="B2690" s="9" t="s">
        <v>85</v>
      </c>
      <c r="C2690" s="9" t="s">
        <v>4187</v>
      </c>
      <c r="D2690" s="9" t="s">
        <v>5550</v>
      </c>
      <c r="E2690" s="9">
        <v>4.5068894567094366</v>
      </c>
    </row>
    <row r="2691" spans="1:5" ht="36.75" x14ac:dyDescent="0.25">
      <c r="A2691" s="9" t="s">
        <v>164</v>
      </c>
      <c r="B2691" s="9" t="s">
        <v>85</v>
      </c>
      <c r="C2691" s="9" t="s">
        <v>4187</v>
      </c>
      <c r="D2691" s="9" t="s">
        <v>5551</v>
      </c>
      <c r="E2691" s="9">
        <v>1.5290131125361692</v>
      </c>
    </row>
    <row r="2692" spans="1:5" ht="36.75" x14ac:dyDescent="0.25">
      <c r="A2692" s="9" t="s">
        <v>164</v>
      </c>
      <c r="B2692" s="9" t="s">
        <v>85</v>
      </c>
      <c r="C2692" s="9" t="s">
        <v>4187</v>
      </c>
      <c r="D2692" s="9" t="s">
        <v>5552</v>
      </c>
      <c r="E2692" s="9">
        <v>2.7004344487533958</v>
      </c>
    </row>
    <row r="2693" spans="1:5" ht="36.75" x14ac:dyDescent="0.25">
      <c r="A2693" s="9" t="s">
        <v>164</v>
      </c>
      <c r="B2693" s="9" t="s">
        <v>85</v>
      </c>
      <c r="C2693" s="9" t="s">
        <v>4187</v>
      </c>
      <c r="D2693" s="9" t="s">
        <v>5553</v>
      </c>
      <c r="E2693" s="9">
        <v>1.3502172243766979</v>
      </c>
    </row>
    <row r="2694" spans="1:5" ht="36.75" x14ac:dyDescent="0.25">
      <c r="A2694" s="9" t="s">
        <v>164</v>
      </c>
      <c r="B2694" s="9" t="s">
        <v>85</v>
      </c>
      <c r="C2694" s="9" t="s">
        <v>4187</v>
      </c>
      <c r="D2694" s="9" t="s">
        <v>5554</v>
      </c>
      <c r="E2694" s="9">
        <v>3.5635870122818787</v>
      </c>
    </row>
    <row r="2695" spans="1:5" ht="36.75" x14ac:dyDescent="0.25">
      <c r="A2695" s="9" t="s">
        <v>164</v>
      </c>
      <c r="B2695" s="9" t="s">
        <v>85</v>
      </c>
      <c r="C2695" s="9" t="s">
        <v>4187</v>
      </c>
      <c r="D2695" s="9" t="s">
        <v>5555</v>
      </c>
      <c r="E2695" s="9">
        <v>2.2688581669891552</v>
      </c>
    </row>
    <row r="2696" spans="1:5" ht="36.75" x14ac:dyDescent="0.25">
      <c r="A2696" s="9" t="s">
        <v>164</v>
      </c>
      <c r="B2696" s="9" t="s">
        <v>85</v>
      </c>
      <c r="C2696" s="9" t="s">
        <v>4187</v>
      </c>
      <c r="D2696" s="9" t="s">
        <v>5556</v>
      </c>
      <c r="E2696" s="9">
        <v>2.1455506579136574</v>
      </c>
    </row>
    <row r="2697" spans="1:5" ht="36.75" x14ac:dyDescent="0.25">
      <c r="A2697" s="9" t="s">
        <v>164</v>
      </c>
      <c r="B2697" s="9" t="s">
        <v>85</v>
      </c>
      <c r="C2697" s="9" t="s">
        <v>4187</v>
      </c>
      <c r="D2697" s="9" t="s">
        <v>5557</v>
      </c>
      <c r="E2697" s="9">
        <v>2.1455506579136574</v>
      </c>
    </row>
    <row r="2698" spans="1:5" ht="36.75" x14ac:dyDescent="0.25">
      <c r="A2698" s="9" t="s">
        <v>164</v>
      </c>
      <c r="B2698" s="9" t="s">
        <v>85</v>
      </c>
      <c r="C2698" s="9" t="s">
        <v>4187</v>
      </c>
      <c r="D2698" s="9" t="s">
        <v>5558</v>
      </c>
      <c r="E2698" s="9">
        <v>3.1258453550638632</v>
      </c>
    </row>
    <row r="2699" spans="1:5" ht="36.75" x14ac:dyDescent="0.25">
      <c r="A2699" s="9" t="s">
        <v>164</v>
      </c>
      <c r="B2699" s="9" t="s">
        <v>85</v>
      </c>
      <c r="C2699" s="9" t="s">
        <v>4187</v>
      </c>
      <c r="D2699" s="9" t="s">
        <v>5559</v>
      </c>
      <c r="E2699" s="9">
        <v>1.1405944589483525</v>
      </c>
    </row>
    <row r="2700" spans="1:5" ht="36.75" x14ac:dyDescent="0.25">
      <c r="A2700" s="9" t="s">
        <v>164</v>
      </c>
      <c r="B2700" s="9" t="s">
        <v>85</v>
      </c>
      <c r="C2700" s="9" t="s">
        <v>4187</v>
      </c>
      <c r="D2700" s="9" t="s">
        <v>5560</v>
      </c>
      <c r="E2700" s="9">
        <v>8.1814532271592633</v>
      </c>
    </row>
    <row r="2701" spans="1:5" ht="36.75" x14ac:dyDescent="0.25">
      <c r="A2701" s="9" t="s">
        <v>164</v>
      </c>
      <c r="B2701" s="9" t="s">
        <v>85</v>
      </c>
      <c r="C2701" s="9" t="s">
        <v>4187</v>
      </c>
      <c r="D2701" s="9" t="s">
        <v>5561</v>
      </c>
      <c r="E2701" s="9">
        <v>3.6930598968111519</v>
      </c>
    </row>
    <row r="2702" spans="1:5" ht="36.75" x14ac:dyDescent="0.25">
      <c r="A2702" s="9" t="s">
        <v>164</v>
      </c>
      <c r="B2702" s="9" t="s">
        <v>85</v>
      </c>
      <c r="C2702" s="9" t="s">
        <v>4187</v>
      </c>
      <c r="D2702" s="9" t="s">
        <v>5562</v>
      </c>
      <c r="E2702" s="9">
        <v>2.0222431488381596</v>
      </c>
    </row>
    <row r="2703" spans="1:5" ht="36.75" x14ac:dyDescent="0.25">
      <c r="A2703" s="9" t="s">
        <v>164</v>
      </c>
      <c r="B2703" s="9" t="s">
        <v>85</v>
      </c>
      <c r="C2703" s="9" t="s">
        <v>4187</v>
      </c>
      <c r="D2703" s="9" t="s">
        <v>5563</v>
      </c>
      <c r="E2703" s="9">
        <v>0.9864600726039805</v>
      </c>
    </row>
    <row r="2704" spans="1:5" ht="36.75" x14ac:dyDescent="0.25">
      <c r="A2704" s="9" t="s">
        <v>164</v>
      </c>
      <c r="B2704" s="9" t="s">
        <v>85</v>
      </c>
      <c r="C2704" s="9" t="s">
        <v>4187</v>
      </c>
      <c r="D2704" s="9" t="s">
        <v>5564</v>
      </c>
      <c r="E2704" s="9">
        <v>1.7756281306871644</v>
      </c>
    </row>
    <row r="2705" spans="1:5" ht="36.75" x14ac:dyDescent="0.25">
      <c r="A2705" s="9" t="s">
        <v>164</v>
      </c>
      <c r="B2705" s="9" t="s">
        <v>85</v>
      </c>
      <c r="C2705" s="9" t="s">
        <v>4187</v>
      </c>
      <c r="D2705" s="9" t="s">
        <v>5565</v>
      </c>
      <c r="E2705" s="9">
        <v>1.7756281306871644</v>
      </c>
    </row>
    <row r="2706" spans="1:5" ht="36.75" x14ac:dyDescent="0.25">
      <c r="A2706" s="9" t="s">
        <v>164</v>
      </c>
      <c r="B2706" s="9" t="s">
        <v>85</v>
      </c>
      <c r="C2706" s="9" t="s">
        <v>4187</v>
      </c>
      <c r="D2706" s="9" t="s">
        <v>5566</v>
      </c>
      <c r="E2706" s="9">
        <v>3.0826877268874386</v>
      </c>
    </row>
    <row r="2707" spans="1:5" ht="36.75" x14ac:dyDescent="0.25">
      <c r="A2707" s="9" t="s">
        <v>164</v>
      </c>
      <c r="B2707" s="9" t="s">
        <v>85</v>
      </c>
      <c r="C2707" s="9" t="s">
        <v>4187</v>
      </c>
      <c r="D2707" s="9" t="s">
        <v>5567</v>
      </c>
      <c r="E2707" s="9">
        <v>2.1455506579136574</v>
      </c>
    </row>
    <row r="2708" spans="1:5" ht="36.75" x14ac:dyDescent="0.25">
      <c r="A2708" s="9" t="s">
        <v>164</v>
      </c>
      <c r="B2708" s="9" t="s">
        <v>85</v>
      </c>
      <c r="C2708" s="9" t="s">
        <v>4187</v>
      </c>
      <c r="D2708" s="9" t="s">
        <v>5568</v>
      </c>
      <c r="E2708" s="9">
        <v>3.1874991096016116</v>
      </c>
    </row>
    <row r="2709" spans="1:5" ht="36.75" x14ac:dyDescent="0.25">
      <c r="A2709" s="9" t="s">
        <v>164</v>
      </c>
      <c r="B2709" s="9" t="s">
        <v>85</v>
      </c>
      <c r="C2709" s="9" t="s">
        <v>4187</v>
      </c>
      <c r="D2709" s="9" t="s">
        <v>5569</v>
      </c>
      <c r="E2709" s="9">
        <v>0.83232568625960845</v>
      </c>
    </row>
    <row r="2710" spans="1:5" ht="36.75" x14ac:dyDescent="0.25">
      <c r="A2710" s="9" t="s">
        <v>164</v>
      </c>
      <c r="B2710" s="9" t="s">
        <v>85</v>
      </c>
      <c r="C2710" s="9" t="s">
        <v>4187</v>
      </c>
      <c r="D2710" s="9" t="s">
        <v>5570</v>
      </c>
      <c r="E2710" s="9">
        <v>3.4341141277526068</v>
      </c>
    </row>
    <row r="2711" spans="1:5" ht="36.75" x14ac:dyDescent="0.25">
      <c r="A2711" s="9" t="s">
        <v>164</v>
      </c>
      <c r="B2711" s="9" t="s">
        <v>85</v>
      </c>
      <c r="C2711" s="9" t="s">
        <v>4187</v>
      </c>
      <c r="D2711" s="9" t="s">
        <v>5571</v>
      </c>
      <c r="E2711" s="9">
        <v>3.4341141277526068</v>
      </c>
    </row>
    <row r="2712" spans="1:5" ht="36.75" x14ac:dyDescent="0.25">
      <c r="A2712" s="9" t="s">
        <v>164</v>
      </c>
      <c r="B2712" s="9" t="s">
        <v>85</v>
      </c>
      <c r="C2712" s="9" t="s">
        <v>4187</v>
      </c>
      <c r="D2712" s="9" t="s">
        <v>5572</v>
      </c>
      <c r="E2712" s="9">
        <v>3.1874991096016116</v>
      </c>
    </row>
    <row r="2713" spans="1:5" ht="36.75" x14ac:dyDescent="0.25">
      <c r="A2713" s="9" t="s">
        <v>164</v>
      </c>
      <c r="B2713" s="9" t="s">
        <v>85</v>
      </c>
      <c r="C2713" s="9" t="s">
        <v>4187</v>
      </c>
      <c r="D2713" s="9" t="s">
        <v>5573</v>
      </c>
      <c r="E2713" s="9">
        <v>0.83232568625960845</v>
      </c>
    </row>
    <row r="2714" spans="1:5" ht="36.75" x14ac:dyDescent="0.25">
      <c r="A2714" s="9" t="s">
        <v>164</v>
      </c>
      <c r="B2714" s="9" t="s">
        <v>85</v>
      </c>
      <c r="C2714" s="9" t="s">
        <v>4187</v>
      </c>
      <c r="D2714" s="9" t="s">
        <v>5574</v>
      </c>
      <c r="E2714" s="9">
        <v>2.6326153187618724</v>
      </c>
    </row>
    <row r="2715" spans="1:5" ht="36.75" x14ac:dyDescent="0.25">
      <c r="A2715" s="9" t="s">
        <v>164</v>
      </c>
      <c r="B2715" s="9" t="s">
        <v>85</v>
      </c>
      <c r="C2715" s="9" t="s">
        <v>4187</v>
      </c>
      <c r="D2715" s="9" t="s">
        <v>5575</v>
      </c>
      <c r="E2715" s="9">
        <v>1.3193903471078237</v>
      </c>
    </row>
    <row r="2716" spans="1:5" ht="36.75" x14ac:dyDescent="0.25">
      <c r="A2716" s="9" t="s">
        <v>164</v>
      </c>
      <c r="B2716" s="9" t="s">
        <v>85</v>
      </c>
      <c r="C2716" s="9" t="s">
        <v>4187</v>
      </c>
      <c r="D2716" s="9" t="s">
        <v>5576</v>
      </c>
      <c r="E2716" s="9">
        <v>2.3243465460731287</v>
      </c>
    </row>
    <row r="2717" spans="1:5" ht="36.75" x14ac:dyDescent="0.25">
      <c r="A2717" s="9" t="s">
        <v>164</v>
      </c>
      <c r="B2717" s="9" t="s">
        <v>85</v>
      </c>
      <c r="C2717" s="9" t="s">
        <v>4187</v>
      </c>
      <c r="D2717" s="9" t="s">
        <v>5577</v>
      </c>
      <c r="E2717" s="9">
        <v>2.7435920769298208</v>
      </c>
    </row>
    <row r="2718" spans="1:5" ht="36.75" x14ac:dyDescent="0.25">
      <c r="A2718" s="9" t="s">
        <v>164</v>
      </c>
      <c r="B2718" s="9" t="s">
        <v>85</v>
      </c>
      <c r="C2718" s="9" t="s">
        <v>4187</v>
      </c>
      <c r="D2718" s="9" t="s">
        <v>5578</v>
      </c>
      <c r="E2718" s="9">
        <v>2.675772946938296</v>
      </c>
    </row>
    <row r="2719" spans="1:5" ht="36.75" x14ac:dyDescent="0.25">
      <c r="A2719" s="9" t="s">
        <v>164</v>
      </c>
      <c r="B2719" s="9" t="s">
        <v>85</v>
      </c>
      <c r="C2719" s="9" t="s">
        <v>4187</v>
      </c>
      <c r="D2719" s="9" t="s">
        <v>5579</v>
      </c>
      <c r="E2719" s="9">
        <v>4.6363623412387067</v>
      </c>
    </row>
    <row r="2720" spans="1:5" ht="36.75" x14ac:dyDescent="0.25">
      <c r="A2720" s="9" t="s">
        <v>164</v>
      </c>
      <c r="B2720" s="9" t="s">
        <v>85</v>
      </c>
      <c r="C2720" s="9" t="s">
        <v>4187</v>
      </c>
      <c r="D2720" s="9" t="s">
        <v>5580</v>
      </c>
      <c r="E2720" s="9">
        <v>4.6856853448689071</v>
      </c>
    </row>
    <row r="2721" spans="1:5" ht="36.75" x14ac:dyDescent="0.25">
      <c r="A2721" s="9" t="s">
        <v>164</v>
      </c>
      <c r="B2721" s="9" t="s">
        <v>85</v>
      </c>
      <c r="C2721" s="9" t="s">
        <v>4187</v>
      </c>
      <c r="D2721" s="9" t="s">
        <v>5581</v>
      </c>
      <c r="E2721" s="9">
        <v>2.083896903375908</v>
      </c>
    </row>
    <row r="2722" spans="1:5" ht="36.75" x14ac:dyDescent="0.25">
      <c r="A2722" s="9" t="s">
        <v>164</v>
      </c>
      <c r="B2722" s="9" t="s">
        <v>85</v>
      </c>
      <c r="C2722" s="9" t="s">
        <v>4187</v>
      </c>
      <c r="D2722" s="9" t="s">
        <v>5582</v>
      </c>
      <c r="E2722" s="9">
        <v>1.041948451687954</v>
      </c>
    </row>
    <row r="2723" spans="1:5" ht="36.75" x14ac:dyDescent="0.25">
      <c r="A2723" s="9" t="s">
        <v>164</v>
      </c>
      <c r="B2723" s="9" t="s">
        <v>85</v>
      </c>
      <c r="C2723" s="9" t="s">
        <v>4187</v>
      </c>
      <c r="D2723" s="9" t="s">
        <v>5583</v>
      </c>
      <c r="E2723" s="9">
        <v>4.7288429730453307</v>
      </c>
    </row>
    <row r="2724" spans="1:5" ht="36.75" x14ac:dyDescent="0.25">
      <c r="A2724" s="9" t="s">
        <v>164</v>
      </c>
      <c r="B2724" s="9" t="s">
        <v>85</v>
      </c>
      <c r="C2724" s="9" t="s">
        <v>4187</v>
      </c>
      <c r="D2724" s="9" t="s">
        <v>5584</v>
      </c>
      <c r="E2724" s="9">
        <v>1.6954782497880914</v>
      </c>
    </row>
    <row r="2725" spans="1:5" ht="36.75" x14ac:dyDescent="0.25">
      <c r="A2725" s="9" t="s">
        <v>164</v>
      </c>
      <c r="B2725" s="9" t="s">
        <v>85</v>
      </c>
      <c r="C2725" s="9" t="s">
        <v>4187</v>
      </c>
      <c r="D2725" s="9" t="s">
        <v>5585</v>
      </c>
      <c r="E2725" s="9">
        <v>5.7276337965568622</v>
      </c>
    </row>
    <row r="2726" spans="1:5" ht="36.75" x14ac:dyDescent="0.25">
      <c r="A2726" s="9" t="s">
        <v>164</v>
      </c>
      <c r="B2726" s="9" t="s">
        <v>85</v>
      </c>
      <c r="C2726" s="9" t="s">
        <v>4187</v>
      </c>
      <c r="D2726" s="9" t="s">
        <v>5586</v>
      </c>
      <c r="E2726" s="9">
        <v>5.8509413056323583</v>
      </c>
    </row>
    <row r="2727" spans="1:5" ht="36.75" x14ac:dyDescent="0.25">
      <c r="A2727" s="9" t="s">
        <v>164</v>
      </c>
      <c r="B2727" s="9" t="s">
        <v>85</v>
      </c>
      <c r="C2727" s="9" t="s">
        <v>4187</v>
      </c>
      <c r="D2727" s="9" t="s">
        <v>5587</v>
      </c>
      <c r="E2727" s="9">
        <v>4.9631272402887765</v>
      </c>
    </row>
    <row r="2728" spans="1:5" ht="36.75" x14ac:dyDescent="0.25">
      <c r="A2728" s="9" t="s">
        <v>164</v>
      </c>
      <c r="B2728" s="9" t="s">
        <v>85</v>
      </c>
      <c r="C2728" s="9" t="s">
        <v>4187</v>
      </c>
      <c r="D2728" s="9" t="s">
        <v>5588</v>
      </c>
      <c r="E2728" s="9">
        <v>1.6523206216116668</v>
      </c>
    </row>
    <row r="2729" spans="1:5" ht="36.75" x14ac:dyDescent="0.25">
      <c r="A2729" s="9" t="s">
        <v>164</v>
      </c>
      <c r="B2729" s="9" t="s">
        <v>85</v>
      </c>
      <c r="C2729" s="9" t="s">
        <v>4187</v>
      </c>
      <c r="D2729" s="9" t="s">
        <v>5589</v>
      </c>
      <c r="E2729" s="9">
        <v>3.4957678822903548</v>
      </c>
    </row>
    <row r="2730" spans="1:5" ht="36.75" x14ac:dyDescent="0.25">
      <c r="A2730" s="9" t="s">
        <v>164</v>
      </c>
      <c r="B2730" s="9" t="s">
        <v>85</v>
      </c>
      <c r="C2730" s="9" t="s">
        <v>4187</v>
      </c>
      <c r="D2730" s="9" t="s">
        <v>5590</v>
      </c>
      <c r="E2730" s="9">
        <v>1.0481138271417292</v>
      </c>
    </row>
    <row r="2731" spans="1:5" ht="36.75" x14ac:dyDescent="0.25">
      <c r="A2731" s="9" t="s">
        <v>164</v>
      </c>
      <c r="B2731" s="9" t="s">
        <v>85</v>
      </c>
      <c r="C2731" s="9" t="s">
        <v>4187</v>
      </c>
      <c r="D2731" s="9" t="s">
        <v>5591</v>
      </c>
      <c r="E2731" s="9">
        <v>3.1258453550638632</v>
      </c>
    </row>
    <row r="2732" spans="1:5" ht="36.75" x14ac:dyDescent="0.25">
      <c r="A2732" s="9" t="s">
        <v>164</v>
      </c>
      <c r="B2732" s="9" t="s">
        <v>85</v>
      </c>
      <c r="C2732" s="9" t="s">
        <v>4187</v>
      </c>
      <c r="D2732" s="9" t="s">
        <v>5592</v>
      </c>
      <c r="E2732" s="9">
        <v>3.0025378459883649</v>
      </c>
    </row>
    <row r="2733" spans="1:5" ht="36.75" x14ac:dyDescent="0.25">
      <c r="A2733" s="9" t="s">
        <v>164</v>
      </c>
      <c r="B2733" s="9" t="s">
        <v>85</v>
      </c>
      <c r="C2733" s="9" t="s">
        <v>4187</v>
      </c>
      <c r="D2733" s="9" t="s">
        <v>5593</v>
      </c>
      <c r="E2733" s="9">
        <v>4.4205742003565867</v>
      </c>
    </row>
    <row r="2734" spans="1:5" ht="36.75" x14ac:dyDescent="0.25">
      <c r="A2734" s="9" t="s">
        <v>164</v>
      </c>
      <c r="B2734" s="9" t="s">
        <v>85</v>
      </c>
      <c r="C2734" s="9" t="s">
        <v>4187</v>
      </c>
      <c r="D2734" s="9" t="s">
        <v>5594</v>
      </c>
      <c r="E2734" s="9">
        <v>5.1665846302633476</v>
      </c>
    </row>
    <row r="2735" spans="1:5" ht="36.75" x14ac:dyDescent="0.25">
      <c r="A2735" s="9" t="s">
        <v>164</v>
      </c>
      <c r="B2735" s="9" t="s">
        <v>85</v>
      </c>
      <c r="C2735" s="9" t="s">
        <v>4187</v>
      </c>
      <c r="D2735" s="9" t="s">
        <v>5595</v>
      </c>
      <c r="E2735" s="9">
        <v>4.3095974421886396</v>
      </c>
    </row>
    <row r="2736" spans="1:5" ht="36.75" x14ac:dyDescent="0.25">
      <c r="A2736" s="9" t="s">
        <v>164</v>
      </c>
      <c r="B2736" s="9" t="s">
        <v>85</v>
      </c>
      <c r="C2736" s="9" t="s">
        <v>4187</v>
      </c>
      <c r="D2736" s="9" t="s">
        <v>5596</v>
      </c>
      <c r="E2736" s="9">
        <v>4.0506516731300932</v>
      </c>
    </row>
    <row r="2737" spans="1:5" ht="36.75" x14ac:dyDescent="0.25">
      <c r="A2737" s="9" t="s">
        <v>164</v>
      </c>
      <c r="B2737" s="9" t="s">
        <v>85</v>
      </c>
      <c r="C2737" s="9" t="s">
        <v>4187</v>
      </c>
      <c r="D2737" s="9" t="s">
        <v>5597</v>
      </c>
      <c r="E2737" s="9">
        <v>4.3034320667348638</v>
      </c>
    </row>
    <row r="2738" spans="1:5" ht="36.75" x14ac:dyDescent="0.25">
      <c r="A2738" s="9" t="s">
        <v>164</v>
      </c>
      <c r="B2738" s="9" t="s">
        <v>85</v>
      </c>
      <c r="C2738" s="9" t="s">
        <v>4187</v>
      </c>
      <c r="D2738" s="9" t="s">
        <v>5598</v>
      </c>
      <c r="E2738" s="9">
        <v>3.4464448786601567</v>
      </c>
    </row>
    <row r="2739" spans="1:5" ht="36.75" x14ac:dyDescent="0.25">
      <c r="A2739" s="9" t="s">
        <v>164</v>
      </c>
      <c r="B2739" s="9" t="s">
        <v>85</v>
      </c>
      <c r="C2739" s="9" t="s">
        <v>4187</v>
      </c>
      <c r="D2739" s="9" t="s">
        <v>5599</v>
      </c>
      <c r="E2739" s="9">
        <v>13.243226474708436</v>
      </c>
    </row>
    <row r="2740" spans="1:5" ht="36.75" x14ac:dyDescent="0.25">
      <c r="A2740" s="9" t="s">
        <v>164</v>
      </c>
      <c r="B2740" s="9" t="s">
        <v>85</v>
      </c>
      <c r="C2740" s="9" t="s">
        <v>4187</v>
      </c>
      <c r="D2740" s="9" t="s">
        <v>5600</v>
      </c>
      <c r="E2740" s="9">
        <v>0.9864600726039805</v>
      </c>
    </row>
    <row r="2741" spans="1:5" ht="36.75" x14ac:dyDescent="0.25">
      <c r="A2741" s="9" t="s">
        <v>164</v>
      </c>
      <c r="B2741" s="9" t="s">
        <v>85</v>
      </c>
      <c r="C2741" s="9" t="s">
        <v>4187</v>
      </c>
      <c r="D2741" s="9" t="s">
        <v>5601</v>
      </c>
      <c r="E2741" s="9">
        <v>13.736456511010427</v>
      </c>
    </row>
    <row r="2742" spans="1:5" ht="36.75" x14ac:dyDescent="0.25">
      <c r="A2742" s="9" t="s">
        <v>164</v>
      </c>
      <c r="B2742" s="9" t="s">
        <v>85</v>
      </c>
      <c r="C2742" s="9" t="s">
        <v>4187</v>
      </c>
      <c r="D2742" s="9" t="s">
        <v>5602</v>
      </c>
      <c r="E2742" s="9">
        <v>1.9667547697541858</v>
      </c>
    </row>
    <row r="2743" spans="1:5" ht="36.75" x14ac:dyDescent="0.25">
      <c r="A2743" s="9" t="s">
        <v>164</v>
      </c>
      <c r="B2743" s="9" t="s">
        <v>85</v>
      </c>
      <c r="C2743" s="9" t="s">
        <v>4187</v>
      </c>
      <c r="D2743" s="9" t="s">
        <v>5603</v>
      </c>
      <c r="E2743" s="9">
        <v>1.2639019680238499</v>
      </c>
    </row>
    <row r="2744" spans="1:5" ht="36.75" x14ac:dyDescent="0.25">
      <c r="A2744" s="9" t="s">
        <v>164</v>
      </c>
      <c r="B2744" s="9" t="s">
        <v>85</v>
      </c>
      <c r="C2744" s="9" t="s">
        <v>4187</v>
      </c>
      <c r="D2744" s="9" t="s">
        <v>5604</v>
      </c>
      <c r="E2744" s="9">
        <v>5.2960575147926203</v>
      </c>
    </row>
    <row r="2745" spans="1:5" ht="36.75" x14ac:dyDescent="0.25">
      <c r="A2745" s="9" t="s">
        <v>164</v>
      </c>
      <c r="B2745" s="9" t="s">
        <v>85</v>
      </c>
      <c r="C2745" s="9" t="s">
        <v>4187</v>
      </c>
      <c r="D2745" s="9" t="s">
        <v>5605</v>
      </c>
      <c r="E2745" s="9">
        <v>1.9667547697541858</v>
      </c>
    </row>
    <row r="2746" spans="1:5" ht="36.75" x14ac:dyDescent="0.25">
      <c r="A2746" s="9" t="s">
        <v>164</v>
      </c>
      <c r="B2746" s="9" t="s">
        <v>85</v>
      </c>
      <c r="C2746" s="9" t="s">
        <v>4187</v>
      </c>
      <c r="D2746" s="9" t="s">
        <v>5606</v>
      </c>
      <c r="E2746" s="9">
        <v>2.6387806942156473</v>
      </c>
    </row>
    <row r="2747" spans="1:5" ht="36.75" x14ac:dyDescent="0.25">
      <c r="A2747" s="9" t="s">
        <v>164</v>
      </c>
      <c r="B2747" s="9" t="s">
        <v>85</v>
      </c>
      <c r="C2747" s="9" t="s">
        <v>4187</v>
      </c>
      <c r="D2747" s="9" t="s">
        <v>5607</v>
      </c>
      <c r="E2747" s="9">
        <v>1.3193903471078237</v>
      </c>
    </row>
    <row r="2748" spans="1:5" ht="36.75" x14ac:dyDescent="0.25">
      <c r="A2748" s="9" t="s">
        <v>164</v>
      </c>
      <c r="B2748" s="9" t="s">
        <v>85</v>
      </c>
      <c r="C2748" s="9" t="s">
        <v>4187</v>
      </c>
      <c r="D2748" s="9" t="s">
        <v>5608</v>
      </c>
      <c r="E2748" s="9">
        <v>4.0568170485838699</v>
      </c>
    </row>
    <row r="2749" spans="1:5" ht="36.75" x14ac:dyDescent="0.25">
      <c r="A2749" s="9" t="s">
        <v>164</v>
      </c>
      <c r="B2749" s="9" t="s">
        <v>85</v>
      </c>
      <c r="C2749" s="9" t="s">
        <v>4187</v>
      </c>
      <c r="D2749" s="9" t="s">
        <v>5609</v>
      </c>
      <c r="E2749" s="9">
        <v>1.3563825998304728</v>
      </c>
    </row>
    <row r="2750" spans="1:5" ht="36.75" x14ac:dyDescent="0.25">
      <c r="A2750" s="9" t="s">
        <v>164</v>
      </c>
      <c r="B2750" s="9" t="s">
        <v>85</v>
      </c>
      <c r="C2750" s="9" t="s">
        <v>4187</v>
      </c>
      <c r="D2750" s="9" t="s">
        <v>5610</v>
      </c>
      <c r="E2750" s="9">
        <v>4.7288429730453307</v>
      </c>
    </row>
    <row r="2751" spans="1:5" ht="36.75" x14ac:dyDescent="0.25">
      <c r="A2751" s="9" t="s">
        <v>164</v>
      </c>
      <c r="B2751" s="9" t="s">
        <v>85</v>
      </c>
      <c r="C2751" s="9" t="s">
        <v>4187</v>
      </c>
      <c r="D2751" s="9" t="s">
        <v>5611</v>
      </c>
      <c r="E2751" s="9">
        <v>4.7904967275830792</v>
      </c>
    </row>
    <row r="2752" spans="1:5" ht="36.75" x14ac:dyDescent="0.25">
      <c r="A2752" s="9" t="s">
        <v>164</v>
      </c>
      <c r="B2752" s="9" t="s">
        <v>85</v>
      </c>
      <c r="C2752" s="9" t="s">
        <v>4187</v>
      </c>
      <c r="D2752" s="9" t="s">
        <v>5612</v>
      </c>
      <c r="E2752" s="9">
        <v>2.8484034596439933</v>
      </c>
    </row>
    <row r="2753" spans="1:5" ht="36.75" x14ac:dyDescent="0.25">
      <c r="A2753" s="9" t="s">
        <v>164</v>
      </c>
      <c r="B2753" s="9" t="s">
        <v>85</v>
      </c>
      <c r="C2753" s="9" t="s">
        <v>4187</v>
      </c>
      <c r="D2753" s="9" t="s">
        <v>5613</v>
      </c>
      <c r="E2753" s="9">
        <v>1.7756281306871644</v>
      </c>
    </row>
    <row r="2754" spans="1:5" ht="36.75" x14ac:dyDescent="0.25">
      <c r="A2754" s="9" t="s">
        <v>164</v>
      </c>
      <c r="B2754" s="9" t="s">
        <v>85</v>
      </c>
      <c r="C2754" s="9" t="s">
        <v>4187</v>
      </c>
      <c r="D2754" s="9" t="s">
        <v>5614</v>
      </c>
      <c r="E2754" s="9">
        <v>3.0025378459883649</v>
      </c>
    </row>
    <row r="2755" spans="1:5" ht="36.75" x14ac:dyDescent="0.25">
      <c r="A2755" s="9" t="s">
        <v>164</v>
      </c>
      <c r="B2755" s="9" t="s">
        <v>85</v>
      </c>
      <c r="C2755" s="9" t="s">
        <v>4187</v>
      </c>
      <c r="D2755" s="9" t="s">
        <v>5615</v>
      </c>
      <c r="E2755" s="9">
        <v>1.0481138271417292</v>
      </c>
    </row>
    <row r="2756" spans="1:5" ht="36.75" x14ac:dyDescent="0.25">
      <c r="A2756" s="9" t="s">
        <v>164</v>
      </c>
      <c r="B2756" s="9" t="s">
        <v>85</v>
      </c>
      <c r="C2756" s="9" t="s">
        <v>4187</v>
      </c>
      <c r="D2756" s="9" t="s">
        <v>5616</v>
      </c>
      <c r="E2756" s="9">
        <v>1.8372818852249133</v>
      </c>
    </row>
    <row r="2757" spans="1:5" ht="36.75" x14ac:dyDescent="0.25">
      <c r="A2757" s="9" t="s">
        <v>164</v>
      </c>
      <c r="B2757" s="9" t="s">
        <v>85</v>
      </c>
      <c r="C2757" s="9" t="s">
        <v>4187</v>
      </c>
      <c r="D2757" s="9" t="s">
        <v>5617</v>
      </c>
      <c r="E2757" s="9">
        <v>0.91864094261245666</v>
      </c>
    </row>
    <row r="2758" spans="1:5" ht="36.75" x14ac:dyDescent="0.25">
      <c r="A2758" s="9" t="s">
        <v>164</v>
      </c>
      <c r="B2758" s="9" t="s">
        <v>85</v>
      </c>
      <c r="C2758" s="9" t="s">
        <v>4187</v>
      </c>
      <c r="D2758" s="9" t="s">
        <v>5618</v>
      </c>
      <c r="E2758" s="9">
        <v>3.199829860509162</v>
      </c>
    </row>
    <row r="2759" spans="1:5" ht="36.75" x14ac:dyDescent="0.25">
      <c r="A2759" s="9" t="s">
        <v>164</v>
      </c>
      <c r="B2759" s="9" t="s">
        <v>85</v>
      </c>
      <c r="C2759" s="9" t="s">
        <v>4187</v>
      </c>
      <c r="D2759" s="9" t="s">
        <v>5619</v>
      </c>
      <c r="E2759" s="9">
        <v>0.95563319533510604</v>
      </c>
    </row>
    <row r="2760" spans="1:5" ht="36.75" x14ac:dyDescent="0.25">
      <c r="A2760" s="9" t="s">
        <v>164</v>
      </c>
      <c r="B2760" s="9" t="s">
        <v>85</v>
      </c>
      <c r="C2760" s="9" t="s">
        <v>4187</v>
      </c>
      <c r="D2760" s="9" t="s">
        <v>5620</v>
      </c>
      <c r="E2760" s="9">
        <v>3.1258453550638632</v>
      </c>
    </row>
    <row r="2761" spans="1:5" ht="36.75" x14ac:dyDescent="0.25">
      <c r="A2761" s="9" t="s">
        <v>164</v>
      </c>
      <c r="B2761" s="9" t="s">
        <v>85</v>
      </c>
      <c r="C2761" s="9" t="s">
        <v>4187</v>
      </c>
      <c r="D2761" s="9" t="s">
        <v>5621</v>
      </c>
      <c r="E2761" s="9">
        <v>6.52296723009382</v>
      </c>
    </row>
    <row r="2762" spans="1:5" ht="36.75" x14ac:dyDescent="0.25">
      <c r="A2762" s="9" t="s">
        <v>164</v>
      </c>
      <c r="B2762" s="9" t="s">
        <v>85</v>
      </c>
      <c r="C2762" s="9" t="s">
        <v>4187</v>
      </c>
      <c r="D2762" s="9" t="s">
        <v>5622</v>
      </c>
      <c r="E2762" s="9">
        <v>2.1270545315523326</v>
      </c>
    </row>
    <row r="2763" spans="1:5" ht="36.75" x14ac:dyDescent="0.25">
      <c r="A2763" s="9" t="s">
        <v>164</v>
      </c>
      <c r="B2763" s="9" t="s">
        <v>85</v>
      </c>
      <c r="C2763" s="9" t="s">
        <v>4187</v>
      </c>
      <c r="D2763" s="9" t="s">
        <v>5623</v>
      </c>
      <c r="E2763" s="9">
        <v>1.8372818852249133</v>
      </c>
    </row>
    <row r="2764" spans="1:5" ht="36.75" x14ac:dyDescent="0.25">
      <c r="A2764" s="9" t="s">
        <v>164</v>
      </c>
      <c r="B2764" s="9" t="s">
        <v>85</v>
      </c>
      <c r="C2764" s="9" t="s">
        <v>4187</v>
      </c>
      <c r="D2764" s="9" t="s">
        <v>5624</v>
      </c>
      <c r="E2764" s="9">
        <v>0.91864094261245666</v>
      </c>
    </row>
    <row r="2765" spans="1:5" ht="36.75" x14ac:dyDescent="0.25">
      <c r="A2765" s="9" t="s">
        <v>164</v>
      </c>
      <c r="B2765" s="9" t="s">
        <v>85</v>
      </c>
      <c r="C2765" s="9" t="s">
        <v>4187</v>
      </c>
      <c r="D2765" s="9" t="s">
        <v>5625</v>
      </c>
      <c r="E2765" s="9">
        <v>3.199829860509162</v>
      </c>
    </row>
    <row r="2766" spans="1:5" ht="36.75" x14ac:dyDescent="0.25">
      <c r="A2766" s="9" t="s">
        <v>164</v>
      </c>
      <c r="B2766" s="9" t="s">
        <v>85</v>
      </c>
      <c r="C2766" s="9" t="s">
        <v>4187</v>
      </c>
      <c r="D2766" s="9" t="s">
        <v>5626</v>
      </c>
      <c r="E2766" s="9">
        <v>0.95563319533510604</v>
      </c>
    </row>
    <row r="2767" spans="1:5" ht="36.75" x14ac:dyDescent="0.25">
      <c r="A2767" s="9" t="s">
        <v>164</v>
      </c>
      <c r="B2767" s="9" t="s">
        <v>85</v>
      </c>
      <c r="C2767" s="9" t="s">
        <v>4187</v>
      </c>
      <c r="D2767" s="9" t="s">
        <v>5627</v>
      </c>
      <c r="E2767" s="9">
        <v>3.1258453550638632</v>
      </c>
    </row>
    <row r="2768" spans="1:5" ht="36.75" x14ac:dyDescent="0.25">
      <c r="A2768" s="9" t="s">
        <v>164</v>
      </c>
      <c r="B2768" s="9" t="s">
        <v>85</v>
      </c>
      <c r="C2768" s="9" t="s">
        <v>4187</v>
      </c>
      <c r="D2768" s="9" t="s">
        <v>5628</v>
      </c>
      <c r="E2768" s="9">
        <v>6.52296723009382</v>
      </c>
    </row>
    <row r="2769" spans="1:5" ht="36.75" x14ac:dyDescent="0.25">
      <c r="A2769" s="9" t="s">
        <v>164</v>
      </c>
      <c r="B2769" s="9" t="s">
        <v>85</v>
      </c>
      <c r="C2769" s="9" t="s">
        <v>4187</v>
      </c>
      <c r="D2769" s="9" t="s">
        <v>5629</v>
      </c>
      <c r="E2769" s="9">
        <v>2.1578814088212077</v>
      </c>
    </row>
    <row r="2770" spans="1:5" ht="36.75" x14ac:dyDescent="0.25">
      <c r="A2770" s="9" t="s">
        <v>164</v>
      </c>
      <c r="B2770" s="9" t="s">
        <v>85</v>
      </c>
      <c r="C2770" s="9" t="s">
        <v>4187</v>
      </c>
      <c r="D2770" s="9" t="s">
        <v>5630</v>
      </c>
      <c r="E2770" s="9">
        <v>2.947049466904391</v>
      </c>
    </row>
    <row r="2771" spans="1:5" ht="36.75" x14ac:dyDescent="0.25">
      <c r="A2771" s="9" t="s">
        <v>164</v>
      </c>
      <c r="B2771" s="9" t="s">
        <v>85</v>
      </c>
      <c r="C2771" s="9" t="s">
        <v>4187</v>
      </c>
      <c r="D2771" s="9" t="s">
        <v>5631</v>
      </c>
      <c r="E2771" s="9">
        <v>1.4735247334521955</v>
      </c>
    </row>
    <row r="2772" spans="1:5" ht="36.75" x14ac:dyDescent="0.25">
      <c r="A2772" s="9" t="s">
        <v>164</v>
      </c>
      <c r="B2772" s="9" t="s">
        <v>85</v>
      </c>
      <c r="C2772" s="9" t="s">
        <v>4187</v>
      </c>
      <c r="D2772" s="9" t="s">
        <v>5632</v>
      </c>
      <c r="E2772" s="9">
        <v>5.5919955365738137</v>
      </c>
    </row>
    <row r="2773" spans="1:5" ht="36.75" x14ac:dyDescent="0.25">
      <c r="A2773" s="9" t="s">
        <v>164</v>
      </c>
      <c r="B2773" s="9" t="s">
        <v>85</v>
      </c>
      <c r="C2773" s="9" t="s">
        <v>4187</v>
      </c>
      <c r="D2773" s="9" t="s">
        <v>5633</v>
      </c>
      <c r="E2773" s="9">
        <v>4.0013286694998955</v>
      </c>
    </row>
    <row r="2774" spans="1:5" ht="36.75" x14ac:dyDescent="0.25">
      <c r="A2774" s="9" t="s">
        <v>164</v>
      </c>
      <c r="B2774" s="9" t="s">
        <v>85</v>
      </c>
      <c r="C2774" s="9" t="s">
        <v>4187</v>
      </c>
      <c r="D2774" s="9" t="s">
        <v>5634</v>
      </c>
      <c r="E2774" s="9">
        <v>3.0703569759798888</v>
      </c>
    </row>
    <row r="2775" spans="1:5" ht="36.75" x14ac:dyDescent="0.25">
      <c r="A2775" s="9" t="s">
        <v>164</v>
      </c>
      <c r="B2775" s="9" t="s">
        <v>85</v>
      </c>
      <c r="C2775" s="9" t="s">
        <v>4187</v>
      </c>
      <c r="D2775" s="9" t="s">
        <v>5635</v>
      </c>
      <c r="E2775" s="9">
        <v>2.1455506579136574</v>
      </c>
    </row>
    <row r="2776" spans="1:5" ht="36.75" x14ac:dyDescent="0.25">
      <c r="A2776" s="9" t="s">
        <v>164</v>
      </c>
      <c r="B2776" s="9" t="s">
        <v>85</v>
      </c>
      <c r="C2776" s="9" t="s">
        <v>4187</v>
      </c>
      <c r="D2776" s="9" t="s">
        <v>5636</v>
      </c>
      <c r="E2776" s="9">
        <v>8.1197994726215157</v>
      </c>
    </row>
    <row r="2777" spans="1:5" ht="36.75" x14ac:dyDescent="0.25">
      <c r="A2777" s="9" t="s">
        <v>164</v>
      </c>
      <c r="B2777" s="9" t="s">
        <v>85</v>
      </c>
      <c r="C2777" s="9" t="s">
        <v>4187</v>
      </c>
      <c r="D2777" s="9" t="s">
        <v>5637</v>
      </c>
      <c r="E2777" s="9">
        <v>3.6930598968111519</v>
      </c>
    </row>
    <row r="2778" spans="1:5" ht="36.75" x14ac:dyDescent="0.25">
      <c r="A2778" s="9" t="s">
        <v>164</v>
      </c>
      <c r="B2778" s="9" t="s">
        <v>85</v>
      </c>
      <c r="C2778" s="9" t="s">
        <v>4187</v>
      </c>
      <c r="D2778" s="9" t="s">
        <v>5638</v>
      </c>
      <c r="E2778" s="9">
        <v>3.4957678822903548</v>
      </c>
    </row>
    <row r="2779" spans="1:5" ht="36.75" x14ac:dyDescent="0.25">
      <c r="A2779" s="9" t="s">
        <v>164</v>
      </c>
      <c r="B2779" s="9" t="s">
        <v>85</v>
      </c>
      <c r="C2779" s="9" t="s">
        <v>4187</v>
      </c>
      <c r="D2779" s="9" t="s">
        <v>5639</v>
      </c>
      <c r="E2779" s="9">
        <v>1.2330750907549752</v>
      </c>
    </row>
    <row r="2780" spans="1:5" ht="36.75" x14ac:dyDescent="0.25">
      <c r="A2780" s="9" t="s">
        <v>164</v>
      </c>
      <c r="B2780" s="9" t="s">
        <v>85</v>
      </c>
      <c r="C2780" s="9" t="s">
        <v>4187</v>
      </c>
      <c r="D2780" s="9" t="s">
        <v>5640</v>
      </c>
      <c r="E2780" s="9">
        <v>6.0975563237833539</v>
      </c>
    </row>
    <row r="2781" spans="1:5" ht="36.75" x14ac:dyDescent="0.25">
      <c r="A2781" s="9" t="s">
        <v>164</v>
      </c>
      <c r="B2781" s="9" t="s">
        <v>85</v>
      </c>
      <c r="C2781" s="9" t="s">
        <v>4187</v>
      </c>
      <c r="D2781" s="9" t="s">
        <v>5641</v>
      </c>
      <c r="E2781" s="9">
        <v>10.474972895963518</v>
      </c>
    </row>
    <row r="2782" spans="1:5" ht="36.75" x14ac:dyDescent="0.25">
      <c r="A2782" s="9" t="s">
        <v>164</v>
      </c>
      <c r="B2782" s="9" t="s">
        <v>85</v>
      </c>
      <c r="C2782" s="9" t="s">
        <v>4187</v>
      </c>
      <c r="D2782" s="9" t="s">
        <v>5642</v>
      </c>
      <c r="E2782" s="9">
        <v>2.5216385605939244</v>
      </c>
    </row>
    <row r="2783" spans="1:5" ht="36.75" x14ac:dyDescent="0.25">
      <c r="A2783" s="9" t="s">
        <v>164</v>
      </c>
      <c r="B2783" s="9" t="s">
        <v>85</v>
      </c>
      <c r="C2783" s="9" t="s">
        <v>4187</v>
      </c>
      <c r="D2783" s="9" t="s">
        <v>5643</v>
      </c>
      <c r="E2783" s="9">
        <v>1.0481138271417292</v>
      </c>
    </row>
    <row r="2784" spans="1:5" ht="36.75" x14ac:dyDescent="0.25">
      <c r="A2784" s="9" t="s">
        <v>164</v>
      </c>
      <c r="B2784" s="9" t="s">
        <v>85</v>
      </c>
      <c r="C2784" s="9" t="s">
        <v>4187</v>
      </c>
      <c r="D2784" s="9" t="s">
        <v>5644</v>
      </c>
      <c r="E2784" s="9">
        <v>2.6449460696694218</v>
      </c>
    </row>
    <row r="2785" spans="1:5" ht="36.75" x14ac:dyDescent="0.25">
      <c r="A2785" s="9" t="s">
        <v>164</v>
      </c>
      <c r="B2785" s="9" t="s">
        <v>85</v>
      </c>
      <c r="C2785" s="9" t="s">
        <v>4187</v>
      </c>
      <c r="D2785" s="9" t="s">
        <v>5645</v>
      </c>
      <c r="E2785" s="9">
        <v>5.2344037602548701</v>
      </c>
    </row>
    <row r="2786" spans="1:5" ht="36.75" x14ac:dyDescent="0.25">
      <c r="A2786" s="9" t="s">
        <v>164</v>
      </c>
      <c r="B2786" s="9" t="s">
        <v>85</v>
      </c>
      <c r="C2786" s="9" t="s">
        <v>4187</v>
      </c>
      <c r="D2786" s="9" t="s">
        <v>5646</v>
      </c>
      <c r="E2786" s="9">
        <v>1.7879588815947145</v>
      </c>
    </row>
    <row r="2787" spans="1:5" ht="36.75" x14ac:dyDescent="0.25">
      <c r="A2787" s="9" t="s">
        <v>164</v>
      </c>
      <c r="B2787" s="9" t="s">
        <v>85</v>
      </c>
      <c r="C2787" s="9" t="s">
        <v>4187</v>
      </c>
      <c r="D2787" s="9" t="s">
        <v>5647</v>
      </c>
      <c r="E2787" s="9">
        <v>4.4329049512641374</v>
      </c>
    </row>
    <row r="2788" spans="1:5" ht="36.75" x14ac:dyDescent="0.25">
      <c r="A2788" s="9" t="s">
        <v>164</v>
      </c>
      <c r="B2788" s="9" t="s">
        <v>85</v>
      </c>
      <c r="C2788" s="9" t="s">
        <v>4187</v>
      </c>
      <c r="D2788" s="9" t="s">
        <v>5648</v>
      </c>
      <c r="E2788" s="9">
        <v>0.95563319533510604</v>
      </c>
    </row>
    <row r="2789" spans="1:5" ht="36.75" x14ac:dyDescent="0.25">
      <c r="A2789" s="9" t="s">
        <v>164</v>
      </c>
      <c r="B2789" s="9" t="s">
        <v>85</v>
      </c>
      <c r="C2789" s="9" t="s">
        <v>4187</v>
      </c>
      <c r="D2789" s="9" t="s">
        <v>5649</v>
      </c>
      <c r="E2789" s="9">
        <v>6.4674788510098464</v>
      </c>
    </row>
    <row r="2790" spans="1:5" ht="36.75" x14ac:dyDescent="0.25">
      <c r="A2790" s="9" t="s">
        <v>164</v>
      </c>
      <c r="B2790" s="9" t="s">
        <v>85</v>
      </c>
      <c r="C2790" s="9" t="s">
        <v>4187</v>
      </c>
      <c r="D2790" s="9" t="s">
        <v>5650</v>
      </c>
      <c r="E2790" s="9">
        <v>1.972920145207961</v>
      </c>
    </row>
    <row r="2791" spans="1:5" ht="36.75" x14ac:dyDescent="0.25">
      <c r="A2791" s="9" t="s">
        <v>164</v>
      </c>
      <c r="B2791" s="9" t="s">
        <v>85</v>
      </c>
      <c r="C2791" s="9" t="s">
        <v>4187</v>
      </c>
      <c r="D2791" s="9" t="s">
        <v>5651</v>
      </c>
      <c r="E2791" s="9">
        <v>6.0359025692456054</v>
      </c>
    </row>
    <row r="2792" spans="1:5" ht="36.75" x14ac:dyDescent="0.25">
      <c r="A2792" s="9" t="s">
        <v>164</v>
      </c>
      <c r="B2792" s="9" t="s">
        <v>85</v>
      </c>
      <c r="C2792" s="9" t="s">
        <v>4187</v>
      </c>
      <c r="D2792" s="9" t="s">
        <v>5652</v>
      </c>
      <c r="E2792" s="9">
        <v>1.6954782497880914</v>
      </c>
    </row>
    <row r="2793" spans="1:5" ht="36.75" x14ac:dyDescent="0.25">
      <c r="A2793" s="9" t="s">
        <v>164</v>
      </c>
      <c r="B2793" s="9" t="s">
        <v>85</v>
      </c>
      <c r="C2793" s="9" t="s">
        <v>4187</v>
      </c>
      <c r="D2793" s="9" t="s">
        <v>5653</v>
      </c>
      <c r="E2793" s="9">
        <v>2.7559228278373697</v>
      </c>
    </row>
    <row r="2794" spans="1:5" ht="36.75" x14ac:dyDescent="0.25">
      <c r="A2794" s="9" t="s">
        <v>164</v>
      </c>
      <c r="B2794" s="9" t="s">
        <v>85</v>
      </c>
      <c r="C2794" s="9" t="s">
        <v>4187</v>
      </c>
      <c r="D2794" s="9" t="s">
        <v>5654</v>
      </c>
      <c r="E2794" s="9">
        <v>0.91864094261245666</v>
      </c>
    </row>
    <row r="2795" spans="1:5" ht="36.75" x14ac:dyDescent="0.25">
      <c r="A2795" s="9" t="s">
        <v>164</v>
      </c>
      <c r="B2795" s="9" t="s">
        <v>85</v>
      </c>
      <c r="C2795" s="9" t="s">
        <v>4187</v>
      </c>
      <c r="D2795" s="9" t="s">
        <v>5655</v>
      </c>
      <c r="E2795" s="9">
        <v>4.1431323049367172</v>
      </c>
    </row>
    <row r="2796" spans="1:5" ht="36.75" x14ac:dyDescent="0.25">
      <c r="A2796" s="9" t="s">
        <v>164</v>
      </c>
      <c r="B2796" s="9" t="s">
        <v>85</v>
      </c>
      <c r="C2796" s="9" t="s">
        <v>4187</v>
      </c>
      <c r="D2796" s="9" t="s">
        <v>5656</v>
      </c>
      <c r="E2796" s="9">
        <v>2.8484034596439933</v>
      </c>
    </row>
    <row r="2797" spans="1:5" ht="36.75" x14ac:dyDescent="0.25">
      <c r="A2797" s="9" t="s">
        <v>164</v>
      </c>
      <c r="B2797" s="9" t="s">
        <v>85</v>
      </c>
      <c r="C2797" s="9" t="s">
        <v>4187</v>
      </c>
      <c r="D2797" s="9" t="s">
        <v>5657</v>
      </c>
      <c r="E2797" s="9">
        <v>6.4613134755560715</v>
      </c>
    </row>
    <row r="2798" spans="1:5" ht="36.75" x14ac:dyDescent="0.25">
      <c r="A2798" s="9" t="s">
        <v>164</v>
      </c>
      <c r="B2798" s="9" t="s">
        <v>85</v>
      </c>
      <c r="C2798" s="9" t="s">
        <v>4187</v>
      </c>
      <c r="D2798" s="9" t="s">
        <v>5658</v>
      </c>
      <c r="E2798" s="9">
        <v>4.5562124603396343</v>
      </c>
    </row>
    <row r="2799" spans="1:5" ht="36.75" x14ac:dyDescent="0.25">
      <c r="A2799" s="9" t="s">
        <v>164</v>
      </c>
      <c r="B2799" s="9" t="s">
        <v>85</v>
      </c>
      <c r="C2799" s="9" t="s">
        <v>4187</v>
      </c>
      <c r="D2799" s="9" t="s">
        <v>5659</v>
      </c>
      <c r="E2799" s="9">
        <v>4.1431323049367172</v>
      </c>
    </row>
    <row r="2800" spans="1:5" ht="36.75" x14ac:dyDescent="0.25">
      <c r="A2800" s="9" t="s">
        <v>164</v>
      </c>
      <c r="B2800" s="9" t="s">
        <v>85</v>
      </c>
      <c r="C2800" s="9" t="s">
        <v>4187</v>
      </c>
      <c r="D2800" s="9" t="s">
        <v>5660</v>
      </c>
      <c r="E2800" s="9">
        <v>5.3515458938765921</v>
      </c>
    </row>
    <row r="2801" spans="1:5" ht="36.75" x14ac:dyDescent="0.25">
      <c r="A2801" s="9" t="s">
        <v>164</v>
      </c>
      <c r="B2801" s="9" t="s">
        <v>85</v>
      </c>
      <c r="C2801" s="9" t="s">
        <v>4187</v>
      </c>
      <c r="D2801" s="9" t="s">
        <v>5661</v>
      </c>
      <c r="E2801" s="9">
        <v>3.9396749149621466</v>
      </c>
    </row>
    <row r="2802" spans="1:5" ht="36.75" x14ac:dyDescent="0.25">
      <c r="A2802" s="9" t="s">
        <v>164</v>
      </c>
      <c r="B2802" s="9" t="s">
        <v>85</v>
      </c>
      <c r="C2802" s="9" t="s">
        <v>4187</v>
      </c>
      <c r="D2802" s="9" t="s">
        <v>5662</v>
      </c>
      <c r="E2802" s="9">
        <v>5.9125950601701076</v>
      </c>
    </row>
    <row r="2803" spans="1:5" ht="36.75" x14ac:dyDescent="0.25">
      <c r="A2803" s="9" t="s">
        <v>164</v>
      </c>
      <c r="B2803" s="9" t="s">
        <v>85</v>
      </c>
      <c r="C2803" s="9" t="s">
        <v>4187</v>
      </c>
      <c r="D2803" s="9" t="s">
        <v>5663</v>
      </c>
      <c r="E2803" s="9">
        <v>4.0013286694998955</v>
      </c>
    </row>
    <row r="2804" spans="1:5" ht="36.75" x14ac:dyDescent="0.25">
      <c r="A2804" s="9" t="s">
        <v>164</v>
      </c>
      <c r="B2804" s="9" t="s">
        <v>85</v>
      </c>
      <c r="C2804" s="9" t="s">
        <v>4187</v>
      </c>
      <c r="D2804" s="9" t="s">
        <v>5664</v>
      </c>
      <c r="E2804" s="9">
        <v>6.0359025692456054</v>
      </c>
    </row>
    <row r="2805" spans="1:5" ht="36.75" x14ac:dyDescent="0.25">
      <c r="A2805" s="9" t="s">
        <v>164</v>
      </c>
      <c r="B2805" s="9" t="s">
        <v>85</v>
      </c>
      <c r="C2805" s="9" t="s">
        <v>4187</v>
      </c>
      <c r="D2805" s="9" t="s">
        <v>5665</v>
      </c>
      <c r="E2805" s="9">
        <v>3.9396749149621466</v>
      </c>
    </row>
    <row r="2806" spans="1:5" ht="36.75" x14ac:dyDescent="0.25">
      <c r="A2806" s="9" t="s">
        <v>164</v>
      </c>
      <c r="B2806" s="9" t="s">
        <v>85</v>
      </c>
      <c r="C2806" s="9" t="s">
        <v>4187</v>
      </c>
      <c r="D2806" s="9" t="s">
        <v>5666</v>
      </c>
      <c r="E2806" s="9">
        <v>5.9125950601701076</v>
      </c>
    </row>
    <row r="2807" spans="1:5" ht="36.75" x14ac:dyDescent="0.25">
      <c r="A2807" s="9" t="s">
        <v>164</v>
      </c>
      <c r="B2807" s="9" t="s">
        <v>85</v>
      </c>
      <c r="C2807" s="9" t="s">
        <v>4187</v>
      </c>
      <c r="D2807" s="9" t="s">
        <v>5667</v>
      </c>
      <c r="E2807" s="9">
        <v>3.6930598968111519</v>
      </c>
    </row>
    <row r="2808" spans="1:5" ht="36.75" x14ac:dyDescent="0.25">
      <c r="A2808" s="9" t="s">
        <v>164</v>
      </c>
      <c r="B2808" s="9" t="s">
        <v>85</v>
      </c>
      <c r="C2808" s="9" t="s">
        <v>4187</v>
      </c>
      <c r="D2808" s="9" t="s">
        <v>5668</v>
      </c>
      <c r="E2808" s="9">
        <v>5.9125950601701076</v>
      </c>
    </row>
    <row r="2809" spans="1:5" ht="36.75" x14ac:dyDescent="0.25">
      <c r="A2809" s="9" t="s">
        <v>164</v>
      </c>
      <c r="B2809" s="9" t="s">
        <v>85</v>
      </c>
      <c r="C2809" s="9" t="s">
        <v>4187</v>
      </c>
      <c r="D2809" s="9" t="s">
        <v>5669</v>
      </c>
      <c r="E2809" s="9">
        <v>3.7547136513489008</v>
      </c>
    </row>
    <row r="2810" spans="1:5" ht="36.75" x14ac:dyDescent="0.25">
      <c r="A2810" s="9" t="s">
        <v>164</v>
      </c>
      <c r="B2810" s="9" t="s">
        <v>85</v>
      </c>
      <c r="C2810" s="9" t="s">
        <v>4187</v>
      </c>
      <c r="D2810" s="9" t="s">
        <v>5670</v>
      </c>
      <c r="E2810" s="9">
        <v>6.0359025692456054</v>
      </c>
    </row>
    <row r="2811" spans="1:5" ht="36.75" x14ac:dyDescent="0.25">
      <c r="A2811" s="9" t="s">
        <v>164</v>
      </c>
      <c r="B2811" s="9" t="s">
        <v>85</v>
      </c>
      <c r="C2811" s="9" t="s">
        <v>4187</v>
      </c>
      <c r="D2811" s="9" t="s">
        <v>5671</v>
      </c>
      <c r="E2811" s="9">
        <v>4.0013286694998955</v>
      </c>
    </row>
    <row r="2812" spans="1:5" ht="36.75" x14ac:dyDescent="0.25">
      <c r="A2812" s="9" t="s">
        <v>164</v>
      </c>
      <c r="B2812" s="9" t="s">
        <v>85</v>
      </c>
      <c r="C2812" s="9" t="s">
        <v>4187</v>
      </c>
      <c r="D2812" s="9" t="s">
        <v>5672</v>
      </c>
      <c r="E2812" s="9">
        <v>6.0359025692456054</v>
      </c>
    </row>
    <row r="2813" spans="1:5" ht="36.75" x14ac:dyDescent="0.25">
      <c r="A2813" s="9" t="s">
        <v>164</v>
      </c>
      <c r="B2813" s="9" t="s">
        <v>85</v>
      </c>
      <c r="C2813" s="9" t="s">
        <v>4187</v>
      </c>
      <c r="D2813" s="9" t="s">
        <v>5673</v>
      </c>
      <c r="E2813" s="9">
        <v>4.2479436876508903</v>
      </c>
    </row>
    <row r="2814" spans="1:5" ht="36.75" x14ac:dyDescent="0.25">
      <c r="A2814" s="9" t="s">
        <v>164</v>
      </c>
      <c r="B2814" s="9" t="s">
        <v>85</v>
      </c>
      <c r="C2814" s="9" t="s">
        <v>4187</v>
      </c>
      <c r="D2814" s="9" t="s">
        <v>5674</v>
      </c>
      <c r="E2814" s="9">
        <v>8.0643110935375386</v>
      </c>
    </row>
    <row r="2815" spans="1:5" ht="36.75" x14ac:dyDescent="0.25">
      <c r="A2815" s="9" t="s">
        <v>164</v>
      </c>
      <c r="B2815" s="9" t="s">
        <v>85</v>
      </c>
      <c r="C2815" s="9" t="s">
        <v>4187</v>
      </c>
      <c r="D2815" s="9" t="s">
        <v>5675</v>
      </c>
      <c r="E2815" s="9">
        <v>0.95563319533510604</v>
      </c>
    </row>
    <row r="2816" spans="1:5" ht="36.75" x14ac:dyDescent="0.25">
      <c r="A2816" s="9" t="s">
        <v>164</v>
      </c>
      <c r="B2816" s="9" t="s">
        <v>85</v>
      </c>
      <c r="C2816" s="9" t="s">
        <v>4187</v>
      </c>
      <c r="D2816" s="9" t="s">
        <v>5676</v>
      </c>
      <c r="E2816" s="9">
        <v>2.7559228278373697</v>
      </c>
    </row>
    <row r="2817" spans="1:5" ht="36.75" x14ac:dyDescent="0.25">
      <c r="A2817" s="9" t="s">
        <v>164</v>
      </c>
      <c r="B2817" s="9" t="s">
        <v>85</v>
      </c>
      <c r="C2817" s="9" t="s">
        <v>4187</v>
      </c>
      <c r="D2817" s="9" t="s">
        <v>5677</v>
      </c>
      <c r="E2817" s="9">
        <v>4.4945587058018859</v>
      </c>
    </row>
    <row r="2818" spans="1:5" ht="36.75" x14ac:dyDescent="0.25">
      <c r="A2818" s="9" t="s">
        <v>164</v>
      </c>
      <c r="B2818" s="9" t="s">
        <v>85</v>
      </c>
      <c r="C2818" s="9" t="s">
        <v>4187</v>
      </c>
      <c r="D2818" s="9" t="s">
        <v>5678</v>
      </c>
      <c r="E2818" s="9">
        <v>4.4205742003565867</v>
      </c>
    </row>
    <row r="2819" spans="1:5" ht="36.75" x14ac:dyDescent="0.25">
      <c r="A2819" s="9" t="s">
        <v>164</v>
      </c>
      <c r="B2819" s="9" t="s">
        <v>85</v>
      </c>
      <c r="C2819" s="9" t="s">
        <v>4187</v>
      </c>
      <c r="D2819" s="9" t="s">
        <v>5679</v>
      </c>
      <c r="E2819" s="9">
        <v>9.0569365415952952</v>
      </c>
    </row>
    <row r="2820" spans="1:5" ht="36.75" x14ac:dyDescent="0.25">
      <c r="A2820" s="9" t="s">
        <v>164</v>
      </c>
      <c r="B2820" s="9" t="s">
        <v>85</v>
      </c>
      <c r="C2820" s="9" t="s">
        <v>4187</v>
      </c>
      <c r="D2820" s="9" t="s">
        <v>5680</v>
      </c>
      <c r="E2820" s="9">
        <v>2.5832923151316738</v>
      </c>
    </row>
    <row r="2821" spans="1:5" ht="36.75" x14ac:dyDescent="0.25">
      <c r="A2821" s="9" t="s">
        <v>164</v>
      </c>
      <c r="B2821" s="9" t="s">
        <v>85</v>
      </c>
      <c r="C2821" s="9" t="s">
        <v>4187</v>
      </c>
      <c r="D2821" s="9" t="s">
        <v>5681</v>
      </c>
      <c r="E2821" s="9">
        <v>2.5216385605939244</v>
      </c>
    </row>
    <row r="2822" spans="1:5" ht="36.75" x14ac:dyDescent="0.25">
      <c r="A2822" s="9" t="s">
        <v>164</v>
      </c>
      <c r="B2822" s="9" t="s">
        <v>85</v>
      </c>
      <c r="C2822" s="9" t="s">
        <v>4187</v>
      </c>
      <c r="D2822" s="9" t="s">
        <v>5682</v>
      </c>
      <c r="E2822" s="9">
        <v>0.95563319533510604</v>
      </c>
    </row>
    <row r="2823" spans="1:5" ht="36.75" x14ac:dyDescent="0.25">
      <c r="A2823" s="9" t="s">
        <v>164</v>
      </c>
      <c r="B2823" s="9" t="s">
        <v>85</v>
      </c>
      <c r="C2823" s="9" t="s">
        <v>4187</v>
      </c>
      <c r="D2823" s="9" t="s">
        <v>5683</v>
      </c>
      <c r="E2823" s="9">
        <v>2.459984806056176</v>
      </c>
    </row>
    <row r="2824" spans="1:5" ht="36.75" x14ac:dyDescent="0.25">
      <c r="A2824" s="9" t="s">
        <v>164</v>
      </c>
      <c r="B2824" s="9" t="s">
        <v>85</v>
      </c>
      <c r="C2824" s="9" t="s">
        <v>4187</v>
      </c>
      <c r="D2824" s="9" t="s">
        <v>5684</v>
      </c>
      <c r="E2824" s="9">
        <v>4.6795199694151322</v>
      </c>
    </row>
    <row r="2825" spans="1:5" ht="36.75" x14ac:dyDescent="0.25">
      <c r="A2825" s="9" t="s">
        <v>164</v>
      </c>
      <c r="B2825" s="9" t="s">
        <v>85</v>
      </c>
      <c r="C2825" s="9" t="s">
        <v>4187</v>
      </c>
      <c r="D2825" s="9" t="s">
        <v>5685</v>
      </c>
      <c r="E2825" s="9">
        <v>1.6646513725192169</v>
      </c>
    </row>
    <row r="2826" spans="1:5" ht="36.75" x14ac:dyDescent="0.25">
      <c r="A2826" s="9" t="s">
        <v>164</v>
      </c>
      <c r="B2826" s="9" t="s">
        <v>85</v>
      </c>
      <c r="C2826" s="9" t="s">
        <v>4187</v>
      </c>
      <c r="D2826" s="9" t="s">
        <v>5686</v>
      </c>
      <c r="E2826" s="9">
        <v>3.9396749149621466</v>
      </c>
    </row>
    <row r="2827" spans="1:5" ht="36.75" x14ac:dyDescent="0.25">
      <c r="A2827" s="9" t="s">
        <v>164</v>
      </c>
      <c r="B2827" s="9" t="s">
        <v>85</v>
      </c>
      <c r="C2827" s="9" t="s">
        <v>4187</v>
      </c>
      <c r="D2827" s="9" t="s">
        <v>5687</v>
      </c>
      <c r="E2827" s="9">
        <v>0.95563319533510604</v>
      </c>
    </row>
    <row r="2828" spans="1:5" ht="36.75" x14ac:dyDescent="0.25">
      <c r="A2828" s="9" t="s">
        <v>164</v>
      </c>
      <c r="B2828" s="9" t="s">
        <v>85</v>
      </c>
      <c r="C2828" s="9" t="s">
        <v>4187</v>
      </c>
      <c r="D2828" s="9" t="s">
        <v>5688</v>
      </c>
      <c r="E2828" s="9">
        <v>7.3306314145383284</v>
      </c>
    </row>
    <row r="2829" spans="1:5" ht="36.75" x14ac:dyDescent="0.25">
      <c r="A2829" s="9" t="s">
        <v>164</v>
      </c>
      <c r="B2829" s="9" t="s">
        <v>85</v>
      </c>
      <c r="C2829" s="9" t="s">
        <v>4187</v>
      </c>
      <c r="D2829" s="9" t="s">
        <v>5689</v>
      </c>
      <c r="E2829" s="9">
        <v>4.7411737239528806</v>
      </c>
    </row>
    <row r="2830" spans="1:5" ht="36.75" x14ac:dyDescent="0.25">
      <c r="A2830" s="9" t="s">
        <v>164</v>
      </c>
      <c r="B2830" s="9" t="s">
        <v>85</v>
      </c>
      <c r="C2830" s="9" t="s">
        <v>4187</v>
      </c>
      <c r="D2830" s="9" t="s">
        <v>5690</v>
      </c>
      <c r="E2830" s="9">
        <v>4.2356129367433413</v>
      </c>
    </row>
    <row r="2831" spans="1:5" ht="36.75" x14ac:dyDescent="0.25">
      <c r="A2831" s="9" t="s">
        <v>164</v>
      </c>
      <c r="B2831" s="9" t="s">
        <v>85</v>
      </c>
      <c r="C2831" s="9" t="s">
        <v>4187</v>
      </c>
      <c r="D2831" s="9" t="s">
        <v>5691</v>
      </c>
      <c r="E2831" s="9">
        <v>2.7559228278373697</v>
      </c>
    </row>
    <row r="2832" spans="1:5" ht="36.75" x14ac:dyDescent="0.25">
      <c r="A2832" s="9" t="s">
        <v>164</v>
      </c>
      <c r="B2832" s="9" t="s">
        <v>85</v>
      </c>
      <c r="C2832" s="9" t="s">
        <v>4187</v>
      </c>
      <c r="D2832" s="9" t="s">
        <v>5692</v>
      </c>
      <c r="E2832" s="9">
        <v>7.8793498299242932</v>
      </c>
    </row>
    <row r="2833" spans="1:5" ht="36.75" x14ac:dyDescent="0.25">
      <c r="A2833" s="9" t="s">
        <v>164</v>
      </c>
      <c r="B2833" s="9" t="s">
        <v>85</v>
      </c>
      <c r="C2833" s="9" t="s">
        <v>4187</v>
      </c>
      <c r="D2833" s="9" t="s">
        <v>5693</v>
      </c>
      <c r="E2833" s="9">
        <v>4.3095974421886396</v>
      </c>
    </row>
    <row r="2834" spans="1:5" ht="36.75" x14ac:dyDescent="0.25">
      <c r="A2834" s="9" t="s">
        <v>164</v>
      </c>
      <c r="B2834" s="9" t="s">
        <v>85</v>
      </c>
      <c r="C2834" s="9" t="s">
        <v>4187</v>
      </c>
      <c r="D2834" s="9" t="s">
        <v>5694</v>
      </c>
      <c r="E2834" s="9">
        <v>0.95563319533510604</v>
      </c>
    </row>
    <row r="2835" spans="1:5" ht="36.75" x14ac:dyDescent="0.25">
      <c r="A2835" s="9" t="s">
        <v>164</v>
      </c>
      <c r="B2835" s="9" t="s">
        <v>85</v>
      </c>
      <c r="C2835" s="9" t="s">
        <v>4187</v>
      </c>
      <c r="D2835" s="9" t="s">
        <v>5695</v>
      </c>
      <c r="E2835" s="9">
        <v>3.9396749149621466</v>
      </c>
    </row>
    <row r="2836" spans="1:5" ht="36.75" x14ac:dyDescent="0.25">
      <c r="A2836" s="9" t="s">
        <v>164</v>
      </c>
      <c r="B2836" s="9" t="s">
        <v>85</v>
      </c>
      <c r="C2836" s="9" t="s">
        <v>4187</v>
      </c>
      <c r="D2836" s="9" t="s">
        <v>5696</v>
      </c>
      <c r="E2836" s="9">
        <v>0.95563319533510604</v>
      </c>
    </row>
    <row r="2837" spans="1:5" ht="36.75" x14ac:dyDescent="0.25">
      <c r="A2837" s="9" t="s">
        <v>164</v>
      </c>
      <c r="B2837" s="9" t="s">
        <v>85</v>
      </c>
      <c r="C2837" s="9" t="s">
        <v>4187</v>
      </c>
      <c r="D2837" s="9" t="s">
        <v>5697</v>
      </c>
      <c r="E2837" s="9">
        <v>7.9410035844620417</v>
      </c>
    </row>
    <row r="2838" spans="1:5" ht="36.75" x14ac:dyDescent="0.25">
      <c r="A2838" s="9" t="s">
        <v>164</v>
      </c>
      <c r="B2838" s="9" t="s">
        <v>85</v>
      </c>
      <c r="C2838" s="9" t="s">
        <v>4187</v>
      </c>
      <c r="D2838" s="9" t="s">
        <v>5698</v>
      </c>
      <c r="E2838" s="9">
        <v>0.95563319533510604</v>
      </c>
    </row>
    <row r="2839" spans="1:5" ht="36.75" x14ac:dyDescent="0.25">
      <c r="A2839" s="9" t="s">
        <v>164</v>
      </c>
      <c r="B2839" s="9" t="s">
        <v>85</v>
      </c>
      <c r="C2839" s="9" t="s">
        <v>4187</v>
      </c>
      <c r="D2839" s="9" t="s">
        <v>5699</v>
      </c>
      <c r="E2839" s="9">
        <v>2.7559228278373697</v>
      </c>
    </row>
    <row r="2840" spans="1:5" ht="36.75" x14ac:dyDescent="0.25">
      <c r="A2840" s="9" t="s">
        <v>164</v>
      </c>
      <c r="B2840" s="9" t="s">
        <v>85</v>
      </c>
      <c r="C2840" s="9" t="s">
        <v>4187</v>
      </c>
      <c r="D2840" s="9" t="s">
        <v>5700</v>
      </c>
      <c r="E2840" s="9">
        <v>4.3712511967263881</v>
      </c>
    </row>
    <row r="2841" spans="1:5" ht="36.75" x14ac:dyDescent="0.25">
      <c r="A2841" s="9" t="s">
        <v>164</v>
      </c>
      <c r="B2841" s="9" t="s">
        <v>85</v>
      </c>
      <c r="C2841" s="9" t="s">
        <v>4187</v>
      </c>
      <c r="D2841" s="9" t="s">
        <v>5701</v>
      </c>
      <c r="E2841" s="9">
        <v>4.4205742003565867</v>
      </c>
    </row>
    <row r="2842" spans="1:5" ht="36.75" x14ac:dyDescent="0.25">
      <c r="A2842" s="9" t="s">
        <v>164</v>
      </c>
      <c r="B2842" s="9" t="s">
        <v>85</v>
      </c>
      <c r="C2842" s="9" t="s">
        <v>4187</v>
      </c>
      <c r="D2842" s="9" t="s">
        <v>5702</v>
      </c>
      <c r="E2842" s="9">
        <v>2.7559228278373697</v>
      </c>
    </row>
    <row r="2843" spans="1:5" ht="36.75" x14ac:dyDescent="0.25">
      <c r="A2843" s="9" t="s">
        <v>164</v>
      </c>
      <c r="B2843" s="9" t="s">
        <v>85</v>
      </c>
      <c r="C2843" s="9" t="s">
        <v>4187</v>
      </c>
      <c r="D2843" s="9" t="s">
        <v>5703</v>
      </c>
      <c r="E2843" s="9">
        <v>6.4613134755560715</v>
      </c>
    </row>
    <row r="2844" spans="1:5" ht="36.75" x14ac:dyDescent="0.25">
      <c r="A2844" s="9" t="s">
        <v>164</v>
      </c>
      <c r="B2844" s="9" t="s">
        <v>85</v>
      </c>
      <c r="C2844" s="9" t="s">
        <v>4187</v>
      </c>
      <c r="D2844" s="9" t="s">
        <v>5704</v>
      </c>
      <c r="E2844" s="9">
        <v>4.4945587058018859</v>
      </c>
    </row>
    <row r="2845" spans="1:5" ht="36.75" x14ac:dyDescent="0.25">
      <c r="A2845" s="9" t="s">
        <v>164</v>
      </c>
      <c r="B2845" s="9" t="s">
        <v>85</v>
      </c>
      <c r="C2845" s="9" t="s">
        <v>4187</v>
      </c>
      <c r="D2845" s="9" t="s">
        <v>5705</v>
      </c>
      <c r="E2845" s="9">
        <v>4.1431323049367172</v>
      </c>
    </row>
    <row r="2846" spans="1:5" ht="36.75" x14ac:dyDescent="0.25">
      <c r="A2846" s="9" t="s">
        <v>164</v>
      </c>
      <c r="B2846" s="9" t="s">
        <v>85</v>
      </c>
      <c r="C2846" s="9" t="s">
        <v>4187</v>
      </c>
      <c r="D2846" s="9" t="s">
        <v>5706</v>
      </c>
      <c r="E2846" s="9">
        <v>5.3515458938765921</v>
      </c>
    </row>
    <row r="2847" spans="1:5" ht="36.75" x14ac:dyDescent="0.25">
      <c r="A2847" s="9" t="s">
        <v>164</v>
      </c>
      <c r="B2847" s="9" t="s">
        <v>85</v>
      </c>
      <c r="C2847" s="9" t="s">
        <v>4187</v>
      </c>
      <c r="D2847" s="9" t="s">
        <v>5707</v>
      </c>
      <c r="E2847" s="9">
        <v>3.8780211604243982</v>
      </c>
    </row>
    <row r="2848" spans="1:5" ht="36.75" x14ac:dyDescent="0.25">
      <c r="A2848" s="9" t="s">
        <v>164</v>
      </c>
      <c r="B2848" s="9" t="s">
        <v>85</v>
      </c>
      <c r="C2848" s="9" t="s">
        <v>4187</v>
      </c>
      <c r="D2848" s="9" t="s">
        <v>5708</v>
      </c>
      <c r="E2848" s="9">
        <v>5.9125950601701076</v>
      </c>
    </row>
    <row r="2849" spans="1:5" ht="36.75" x14ac:dyDescent="0.25">
      <c r="A2849" s="9" t="s">
        <v>164</v>
      </c>
      <c r="B2849" s="9" t="s">
        <v>85</v>
      </c>
      <c r="C2849" s="9" t="s">
        <v>4187</v>
      </c>
      <c r="D2849" s="9" t="s">
        <v>5709</v>
      </c>
      <c r="E2849" s="9">
        <v>4.2479436876508903</v>
      </c>
    </row>
    <row r="2850" spans="1:5" ht="36.75" x14ac:dyDescent="0.25">
      <c r="A2850" s="9" t="s">
        <v>164</v>
      </c>
      <c r="B2850" s="9" t="s">
        <v>85</v>
      </c>
      <c r="C2850" s="9" t="s">
        <v>4187</v>
      </c>
      <c r="D2850" s="9" t="s">
        <v>5710</v>
      </c>
      <c r="E2850" s="9">
        <v>3.8780211604243982</v>
      </c>
    </row>
    <row r="2851" spans="1:5" ht="36.75" x14ac:dyDescent="0.25">
      <c r="A2851" s="9" t="s">
        <v>164</v>
      </c>
      <c r="B2851" s="9" t="s">
        <v>85</v>
      </c>
      <c r="C2851" s="9" t="s">
        <v>4187</v>
      </c>
      <c r="D2851" s="9" t="s">
        <v>5711</v>
      </c>
      <c r="E2851" s="9">
        <v>1.2947288452927244</v>
      </c>
    </row>
    <row r="2852" spans="1:5" ht="36.75" x14ac:dyDescent="0.25">
      <c r="A2852" s="9" t="s">
        <v>164</v>
      </c>
      <c r="B2852" s="9" t="s">
        <v>85</v>
      </c>
      <c r="C2852" s="9" t="s">
        <v>4187</v>
      </c>
      <c r="D2852" s="9" t="s">
        <v>5712</v>
      </c>
      <c r="E2852" s="9">
        <v>6.0359025692456054</v>
      </c>
    </row>
    <row r="2853" spans="1:5" ht="36.75" x14ac:dyDescent="0.25">
      <c r="A2853" s="9" t="s">
        <v>164</v>
      </c>
      <c r="B2853" s="9" t="s">
        <v>85</v>
      </c>
      <c r="C2853" s="9" t="s">
        <v>4187</v>
      </c>
      <c r="D2853" s="9" t="s">
        <v>5713</v>
      </c>
      <c r="E2853" s="9">
        <v>1.972920145207961</v>
      </c>
    </row>
    <row r="2854" spans="1:5" ht="36.75" x14ac:dyDescent="0.25">
      <c r="A2854" s="9" t="s">
        <v>164</v>
      </c>
      <c r="B2854" s="9" t="s">
        <v>85</v>
      </c>
      <c r="C2854" s="9" t="s">
        <v>4187</v>
      </c>
      <c r="D2854" s="9" t="s">
        <v>5714</v>
      </c>
      <c r="E2854" s="9">
        <v>4.2417783121971162</v>
      </c>
    </row>
    <row r="2855" spans="1:5" ht="36.75" x14ac:dyDescent="0.25">
      <c r="A2855" s="9" t="s">
        <v>164</v>
      </c>
      <c r="B2855" s="9" t="s">
        <v>85</v>
      </c>
      <c r="C2855" s="9" t="s">
        <v>4187</v>
      </c>
      <c r="D2855" s="9" t="s">
        <v>5715</v>
      </c>
      <c r="E2855" s="9">
        <v>2.947049466904391</v>
      </c>
    </row>
    <row r="2856" spans="1:5" ht="36.75" x14ac:dyDescent="0.25">
      <c r="A2856" s="9" t="s">
        <v>164</v>
      </c>
      <c r="B2856" s="9" t="s">
        <v>85</v>
      </c>
      <c r="C2856" s="9" t="s">
        <v>4187</v>
      </c>
      <c r="D2856" s="9" t="s">
        <v>5716</v>
      </c>
      <c r="E2856" s="9">
        <v>6.0359025692456054</v>
      </c>
    </row>
    <row r="2857" spans="1:5" ht="36.75" x14ac:dyDescent="0.25">
      <c r="A2857" s="9" t="s">
        <v>164</v>
      </c>
      <c r="B2857" s="9" t="s">
        <v>85</v>
      </c>
      <c r="C2857" s="9" t="s">
        <v>4187</v>
      </c>
      <c r="D2857" s="9" t="s">
        <v>5717</v>
      </c>
      <c r="E2857" s="9">
        <v>1.8187857588635892</v>
      </c>
    </row>
    <row r="2858" spans="1:5" ht="36.75" x14ac:dyDescent="0.25">
      <c r="A2858" s="9" t="s">
        <v>164</v>
      </c>
      <c r="B2858" s="9" t="s">
        <v>85</v>
      </c>
      <c r="C2858" s="9" t="s">
        <v>4187</v>
      </c>
      <c r="D2858" s="9" t="s">
        <v>5718</v>
      </c>
      <c r="E2858" s="9">
        <v>2.947049466904391</v>
      </c>
    </row>
    <row r="2859" spans="1:5" ht="36.75" x14ac:dyDescent="0.25">
      <c r="A2859" s="9" t="s">
        <v>164</v>
      </c>
      <c r="B2859" s="9" t="s">
        <v>85</v>
      </c>
      <c r="C2859" s="9" t="s">
        <v>4187</v>
      </c>
      <c r="D2859" s="9" t="s">
        <v>5719</v>
      </c>
      <c r="E2859" s="9">
        <v>1.4735247334521955</v>
      </c>
    </row>
    <row r="2860" spans="1:5" ht="36.75" x14ac:dyDescent="0.25">
      <c r="A2860" s="9" t="s">
        <v>164</v>
      </c>
      <c r="B2860" s="9" t="s">
        <v>85</v>
      </c>
      <c r="C2860" s="9" t="s">
        <v>4187</v>
      </c>
      <c r="D2860" s="9" t="s">
        <v>5720</v>
      </c>
      <c r="E2860" s="9">
        <v>5.5919955365738137</v>
      </c>
    </row>
    <row r="2861" spans="1:5" ht="36.75" x14ac:dyDescent="0.25">
      <c r="A2861" s="9" t="s">
        <v>164</v>
      </c>
      <c r="B2861" s="9" t="s">
        <v>85</v>
      </c>
      <c r="C2861" s="9" t="s">
        <v>4187</v>
      </c>
      <c r="D2861" s="9" t="s">
        <v>5721</v>
      </c>
      <c r="E2861" s="9">
        <v>4.0013286694998955</v>
      </c>
    </row>
    <row r="2862" spans="1:5" ht="36.75" x14ac:dyDescent="0.25">
      <c r="A2862" s="9" t="s">
        <v>164</v>
      </c>
      <c r="B2862" s="9" t="s">
        <v>85</v>
      </c>
      <c r="C2862" s="9" t="s">
        <v>4187</v>
      </c>
      <c r="D2862" s="9" t="s">
        <v>5722</v>
      </c>
      <c r="E2862" s="9">
        <v>3.1320107305176381</v>
      </c>
    </row>
    <row r="2863" spans="1:5" ht="36.75" x14ac:dyDescent="0.25">
      <c r="A2863" s="9" t="s">
        <v>164</v>
      </c>
      <c r="B2863" s="9" t="s">
        <v>85</v>
      </c>
      <c r="C2863" s="9" t="s">
        <v>4187</v>
      </c>
      <c r="D2863" s="9" t="s">
        <v>5723</v>
      </c>
      <c r="E2863" s="9">
        <v>1.5660053652588191</v>
      </c>
    </row>
    <row r="2864" spans="1:5" ht="36.75" x14ac:dyDescent="0.25">
      <c r="A2864" s="9" t="s">
        <v>164</v>
      </c>
      <c r="B2864" s="9" t="s">
        <v>85</v>
      </c>
      <c r="C2864" s="9" t="s">
        <v>4187</v>
      </c>
      <c r="D2864" s="9" t="s">
        <v>5724</v>
      </c>
      <c r="E2864" s="9">
        <v>5.5919955365738137</v>
      </c>
    </row>
    <row r="2865" spans="1:5" ht="36.75" x14ac:dyDescent="0.25">
      <c r="A2865" s="9" t="s">
        <v>164</v>
      </c>
      <c r="B2865" s="9" t="s">
        <v>85</v>
      </c>
      <c r="C2865" s="9" t="s">
        <v>4187</v>
      </c>
      <c r="D2865" s="9" t="s">
        <v>5725</v>
      </c>
      <c r="E2865" s="9">
        <v>4.3095974421886396</v>
      </c>
    </row>
    <row r="2866" spans="1:5" ht="36.75" x14ac:dyDescent="0.25">
      <c r="A2866" s="9" t="s">
        <v>164</v>
      </c>
      <c r="B2866" s="9" t="s">
        <v>85</v>
      </c>
      <c r="C2866" s="9" t="s">
        <v>4187</v>
      </c>
      <c r="D2866" s="9" t="s">
        <v>5726</v>
      </c>
      <c r="E2866" s="9">
        <v>1.8989356397626618</v>
      </c>
    </row>
    <row r="2867" spans="1:5" ht="36.75" x14ac:dyDescent="0.25">
      <c r="A2867" s="9" t="s">
        <v>164</v>
      </c>
      <c r="B2867" s="9" t="s">
        <v>85</v>
      </c>
      <c r="C2867" s="9" t="s">
        <v>4187</v>
      </c>
      <c r="D2867" s="9" t="s">
        <v>5727</v>
      </c>
      <c r="E2867" s="9">
        <v>5.5919955365738137</v>
      </c>
    </row>
    <row r="2868" spans="1:5" ht="36.75" x14ac:dyDescent="0.25">
      <c r="A2868" s="9" t="s">
        <v>164</v>
      </c>
      <c r="B2868" s="9" t="s">
        <v>85</v>
      </c>
      <c r="C2868" s="9" t="s">
        <v>4187</v>
      </c>
      <c r="D2868" s="9" t="s">
        <v>5728</v>
      </c>
      <c r="E2868" s="9">
        <v>4.8644812330283784</v>
      </c>
    </row>
    <row r="2869" spans="1:5" ht="36.75" x14ac:dyDescent="0.25">
      <c r="A2869" s="9" t="s">
        <v>164</v>
      </c>
      <c r="B2869" s="9" t="s">
        <v>85</v>
      </c>
      <c r="C2869" s="9" t="s">
        <v>4187</v>
      </c>
      <c r="D2869" s="9" t="s">
        <v>5729</v>
      </c>
      <c r="E2869" s="9">
        <v>2.0222431488381596</v>
      </c>
    </row>
    <row r="2870" spans="1:5" ht="36.75" x14ac:dyDescent="0.25">
      <c r="A2870" s="9" t="s">
        <v>164</v>
      </c>
      <c r="B2870" s="9" t="s">
        <v>85</v>
      </c>
      <c r="C2870" s="9" t="s">
        <v>4187</v>
      </c>
      <c r="D2870" s="9" t="s">
        <v>5730</v>
      </c>
      <c r="E2870" s="9">
        <v>5.2220730093473211</v>
      </c>
    </row>
    <row r="2871" spans="1:5" ht="36.75" x14ac:dyDescent="0.25">
      <c r="A2871" s="9" t="s">
        <v>164</v>
      </c>
      <c r="B2871" s="9" t="s">
        <v>85</v>
      </c>
      <c r="C2871" s="9" t="s">
        <v>4187</v>
      </c>
      <c r="D2871" s="9" t="s">
        <v>5731</v>
      </c>
      <c r="E2871" s="9">
        <v>2.3921656760646526</v>
      </c>
    </row>
    <row r="2872" spans="1:5" ht="36.75" x14ac:dyDescent="0.25">
      <c r="A2872" s="9" t="s">
        <v>164</v>
      </c>
      <c r="B2872" s="9" t="s">
        <v>85</v>
      </c>
      <c r="C2872" s="9" t="s">
        <v>4187</v>
      </c>
      <c r="D2872" s="9" t="s">
        <v>5732</v>
      </c>
      <c r="E2872" s="9">
        <v>2.3921656760646526</v>
      </c>
    </row>
    <row r="2873" spans="1:5" ht="36.75" x14ac:dyDescent="0.25">
      <c r="A2873" s="9" t="s">
        <v>164</v>
      </c>
      <c r="B2873" s="9" t="s">
        <v>85</v>
      </c>
      <c r="C2873" s="9" t="s">
        <v>4187</v>
      </c>
      <c r="D2873" s="9" t="s">
        <v>5733</v>
      </c>
      <c r="E2873" s="9">
        <v>4.5007240812556608</v>
      </c>
    </row>
    <row r="2874" spans="1:5" ht="36.75" x14ac:dyDescent="0.25">
      <c r="A2874" s="9" t="s">
        <v>164</v>
      </c>
      <c r="B2874" s="9" t="s">
        <v>85</v>
      </c>
      <c r="C2874" s="9" t="s">
        <v>4187</v>
      </c>
      <c r="D2874" s="9" t="s">
        <v>5734</v>
      </c>
      <c r="E2874" s="9">
        <v>0.95563319533510604</v>
      </c>
    </row>
    <row r="2875" spans="1:5" ht="36.75" x14ac:dyDescent="0.25">
      <c r="A2875" s="9" t="s">
        <v>164</v>
      </c>
      <c r="B2875" s="9" t="s">
        <v>85</v>
      </c>
      <c r="C2875" s="9" t="s">
        <v>4187</v>
      </c>
      <c r="D2875" s="9" t="s">
        <v>5735</v>
      </c>
      <c r="E2875" s="9">
        <v>2.947049466904391</v>
      </c>
    </row>
    <row r="2876" spans="1:5" ht="36.75" x14ac:dyDescent="0.25">
      <c r="A2876" s="9" t="s">
        <v>164</v>
      </c>
      <c r="B2876" s="9" t="s">
        <v>85</v>
      </c>
      <c r="C2876" s="9" t="s">
        <v>4187</v>
      </c>
      <c r="D2876" s="9" t="s">
        <v>5736</v>
      </c>
      <c r="E2876" s="9">
        <v>0.95563319533510604</v>
      </c>
    </row>
    <row r="2877" spans="1:5" ht="36.75" x14ac:dyDescent="0.25">
      <c r="A2877" s="9" t="s">
        <v>164</v>
      </c>
      <c r="B2877" s="9" t="s">
        <v>85</v>
      </c>
      <c r="C2877" s="9" t="s">
        <v>4187</v>
      </c>
      <c r="D2877" s="9" t="s">
        <v>5737</v>
      </c>
      <c r="E2877" s="9">
        <v>2.7620882032911451</v>
      </c>
    </row>
    <row r="2878" spans="1:5" ht="36.75" x14ac:dyDescent="0.25">
      <c r="A2878" s="9" t="s">
        <v>164</v>
      </c>
      <c r="B2878" s="9" t="s">
        <v>85</v>
      </c>
      <c r="C2878" s="9" t="s">
        <v>4187</v>
      </c>
      <c r="D2878" s="9" t="s">
        <v>5738</v>
      </c>
      <c r="E2878" s="9">
        <v>1.3810441016455726</v>
      </c>
    </row>
    <row r="2879" spans="1:5" ht="36.75" x14ac:dyDescent="0.25">
      <c r="A2879" s="9" t="s">
        <v>164</v>
      </c>
      <c r="B2879" s="9" t="s">
        <v>85</v>
      </c>
      <c r="C2879" s="9" t="s">
        <v>4187</v>
      </c>
      <c r="D2879" s="9" t="s">
        <v>5739</v>
      </c>
      <c r="E2879" s="9">
        <v>2.947049466904391</v>
      </c>
    </row>
    <row r="2880" spans="1:5" ht="36.75" x14ac:dyDescent="0.25">
      <c r="A2880" s="9" t="s">
        <v>164</v>
      </c>
      <c r="B2880" s="9" t="s">
        <v>85</v>
      </c>
      <c r="C2880" s="9" t="s">
        <v>4187</v>
      </c>
      <c r="D2880" s="9" t="s">
        <v>5740</v>
      </c>
      <c r="E2880" s="9">
        <v>1.0481138271417292</v>
      </c>
    </row>
    <row r="2881" spans="1:5" ht="36.75" x14ac:dyDescent="0.25">
      <c r="A2881" s="9" t="s">
        <v>164</v>
      </c>
      <c r="B2881" s="9" t="s">
        <v>85</v>
      </c>
      <c r="C2881" s="9" t="s">
        <v>4187</v>
      </c>
      <c r="D2881" s="9" t="s">
        <v>5741</v>
      </c>
      <c r="E2881" s="9">
        <v>1.8372818852249133</v>
      </c>
    </row>
    <row r="2882" spans="1:5" ht="36.75" x14ac:dyDescent="0.25">
      <c r="A2882" s="9" t="s">
        <v>164</v>
      </c>
      <c r="B2882" s="9" t="s">
        <v>85</v>
      </c>
      <c r="C2882" s="9" t="s">
        <v>4187</v>
      </c>
      <c r="D2882" s="9" t="s">
        <v>5742</v>
      </c>
      <c r="E2882" s="9">
        <v>0.91864094261245666</v>
      </c>
    </row>
    <row r="2883" spans="1:5" ht="36.75" x14ac:dyDescent="0.25">
      <c r="A2883" s="9" t="s">
        <v>164</v>
      </c>
      <c r="B2883" s="9" t="s">
        <v>85</v>
      </c>
      <c r="C2883" s="9" t="s">
        <v>4187</v>
      </c>
      <c r="D2883" s="9" t="s">
        <v>5743</v>
      </c>
      <c r="E2883" s="9">
        <v>5.5919955365738137</v>
      </c>
    </row>
    <row r="2884" spans="1:5" ht="36.75" x14ac:dyDescent="0.25">
      <c r="A2884" s="9" t="s">
        <v>164</v>
      </c>
      <c r="B2884" s="9" t="s">
        <v>85</v>
      </c>
      <c r="C2884" s="9" t="s">
        <v>4187</v>
      </c>
      <c r="D2884" s="9" t="s">
        <v>5744</v>
      </c>
      <c r="E2884" s="9">
        <v>1.2330750907549752</v>
      </c>
    </row>
    <row r="2885" spans="1:5" ht="36.75" x14ac:dyDescent="0.25">
      <c r="A2885" s="9" t="s">
        <v>164</v>
      </c>
      <c r="B2885" s="9" t="s">
        <v>85</v>
      </c>
      <c r="C2885" s="9" t="s">
        <v>4187</v>
      </c>
      <c r="D2885" s="9" t="s">
        <v>5745</v>
      </c>
      <c r="E2885" s="9">
        <v>2.2072044124514059</v>
      </c>
    </row>
    <row r="2886" spans="1:5" ht="36.75" x14ac:dyDescent="0.25">
      <c r="A2886" s="9" t="s">
        <v>164</v>
      </c>
      <c r="B2886" s="9" t="s">
        <v>85</v>
      </c>
      <c r="C2886" s="9" t="s">
        <v>4187</v>
      </c>
      <c r="D2886" s="9" t="s">
        <v>5746</v>
      </c>
      <c r="E2886" s="9">
        <v>2.8484034596439933</v>
      </c>
    </row>
    <row r="2887" spans="1:5" ht="36.75" x14ac:dyDescent="0.25">
      <c r="A2887" s="9" t="s">
        <v>164</v>
      </c>
      <c r="B2887" s="9" t="s">
        <v>85</v>
      </c>
      <c r="C2887" s="9" t="s">
        <v>4187</v>
      </c>
      <c r="D2887" s="9" t="s">
        <v>5747</v>
      </c>
      <c r="E2887" s="9">
        <v>6.0297371937918305</v>
      </c>
    </row>
    <row r="2888" spans="1:5" ht="36.75" x14ac:dyDescent="0.25">
      <c r="A2888" s="9" t="s">
        <v>164</v>
      </c>
      <c r="B2888" s="9" t="s">
        <v>85</v>
      </c>
      <c r="C2888" s="9" t="s">
        <v>4187</v>
      </c>
      <c r="D2888" s="9" t="s">
        <v>5748</v>
      </c>
      <c r="E2888" s="9">
        <v>4.6178662148773837</v>
      </c>
    </row>
    <row r="2889" spans="1:5" ht="36.75" x14ac:dyDescent="0.25">
      <c r="A2889" s="9" t="s">
        <v>164</v>
      </c>
      <c r="B2889" s="9" t="s">
        <v>85</v>
      </c>
      <c r="C2889" s="9" t="s">
        <v>4187</v>
      </c>
      <c r="D2889" s="9" t="s">
        <v>5749</v>
      </c>
      <c r="E2889" s="9">
        <v>3.6868945213573765</v>
      </c>
    </row>
    <row r="2890" spans="1:5" ht="36.75" x14ac:dyDescent="0.25">
      <c r="A2890" s="9" t="s">
        <v>164</v>
      </c>
      <c r="B2890" s="9" t="s">
        <v>85</v>
      </c>
      <c r="C2890" s="9" t="s">
        <v>4187</v>
      </c>
      <c r="D2890" s="9" t="s">
        <v>5750</v>
      </c>
      <c r="E2890" s="9">
        <v>2.2072044124514059</v>
      </c>
    </row>
    <row r="2891" spans="1:5" ht="36.75" x14ac:dyDescent="0.25">
      <c r="A2891" s="9" t="s">
        <v>164</v>
      </c>
      <c r="B2891" s="9" t="s">
        <v>85</v>
      </c>
      <c r="C2891" s="9" t="s">
        <v>4187</v>
      </c>
      <c r="D2891" s="9" t="s">
        <v>5751</v>
      </c>
      <c r="E2891" s="9">
        <v>4.2417783121971162</v>
      </c>
    </row>
    <row r="2892" spans="1:5" ht="36.75" x14ac:dyDescent="0.25">
      <c r="A2892" s="9" t="s">
        <v>164</v>
      </c>
      <c r="B2892" s="9" t="s">
        <v>85</v>
      </c>
      <c r="C2892" s="9" t="s">
        <v>4187</v>
      </c>
      <c r="D2892" s="9" t="s">
        <v>5752</v>
      </c>
      <c r="E2892" s="9">
        <v>0.95563319533510604</v>
      </c>
    </row>
    <row r="2893" spans="1:5" ht="36.75" x14ac:dyDescent="0.25">
      <c r="A2893" s="9" t="s">
        <v>164</v>
      </c>
      <c r="B2893" s="9" t="s">
        <v>85</v>
      </c>
      <c r="C2893" s="9" t="s">
        <v>4187</v>
      </c>
      <c r="D2893" s="9" t="s">
        <v>5753</v>
      </c>
      <c r="E2893" s="9">
        <v>2.6387806942156473</v>
      </c>
    </row>
    <row r="2894" spans="1:5" ht="36.75" x14ac:dyDescent="0.25">
      <c r="A2894" s="9" t="s">
        <v>164</v>
      </c>
      <c r="B2894" s="9" t="s">
        <v>85</v>
      </c>
      <c r="C2894" s="9" t="s">
        <v>4187</v>
      </c>
      <c r="D2894" s="9" t="s">
        <v>5754</v>
      </c>
      <c r="E2894" s="9">
        <v>6.9607088873118368</v>
      </c>
    </row>
    <row r="2895" spans="1:5" ht="36.75" x14ac:dyDescent="0.25">
      <c r="A2895" s="9" t="s">
        <v>164</v>
      </c>
      <c r="B2895" s="9" t="s">
        <v>85</v>
      </c>
      <c r="C2895" s="9" t="s">
        <v>4187</v>
      </c>
      <c r="D2895" s="9" t="s">
        <v>5755</v>
      </c>
      <c r="E2895" s="9">
        <v>4.4945587058018859</v>
      </c>
    </row>
    <row r="2896" spans="1:5" ht="36.75" x14ac:dyDescent="0.25">
      <c r="A2896" s="9" t="s">
        <v>164</v>
      </c>
      <c r="B2896" s="9" t="s">
        <v>85</v>
      </c>
      <c r="C2896" s="9" t="s">
        <v>4187</v>
      </c>
      <c r="D2896" s="9" t="s">
        <v>5756</v>
      </c>
      <c r="E2896" s="9">
        <v>1.8372818852249133</v>
      </c>
    </row>
    <row r="2897" spans="1:5" ht="36.75" x14ac:dyDescent="0.25">
      <c r="A2897" s="9" t="s">
        <v>164</v>
      </c>
      <c r="B2897" s="9" t="s">
        <v>85</v>
      </c>
      <c r="C2897" s="9" t="s">
        <v>4187</v>
      </c>
      <c r="D2897" s="9" t="s">
        <v>5757</v>
      </c>
      <c r="E2897" s="9">
        <v>6.7079284937070671</v>
      </c>
    </row>
    <row r="2898" spans="1:5" ht="36.75" x14ac:dyDescent="0.25">
      <c r="A2898" s="9" t="s">
        <v>164</v>
      </c>
      <c r="B2898" s="9" t="s">
        <v>85</v>
      </c>
      <c r="C2898" s="9" t="s">
        <v>4187</v>
      </c>
      <c r="D2898" s="9" t="s">
        <v>5758</v>
      </c>
      <c r="E2898" s="9">
        <v>2.0345738997457099</v>
      </c>
    </row>
    <row r="2899" spans="1:5" ht="36.75" x14ac:dyDescent="0.25">
      <c r="A2899" s="9" t="s">
        <v>164</v>
      </c>
      <c r="B2899" s="9" t="s">
        <v>85</v>
      </c>
      <c r="C2899" s="9" t="s">
        <v>4187</v>
      </c>
      <c r="D2899" s="9" t="s">
        <v>5759</v>
      </c>
      <c r="E2899" s="9">
        <v>5.0494424966416247</v>
      </c>
    </row>
    <row r="2900" spans="1:5" ht="36.75" x14ac:dyDescent="0.25">
      <c r="A2900" s="9" t="s">
        <v>164</v>
      </c>
      <c r="B2900" s="9" t="s">
        <v>85</v>
      </c>
      <c r="C2900" s="9" t="s">
        <v>4187</v>
      </c>
      <c r="D2900" s="9" t="s">
        <v>5760</v>
      </c>
      <c r="E2900" s="9">
        <v>2.8237419578288936</v>
      </c>
    </row>
    <row r="2901" spans="1:5" ht="36.75" x14ac:dyDescent="0.25">
      <c r="A2901" s="9" t="s">
        <v>164</v>
      </c>
      <c r="B2901" s="9" t="s">
        <v>85</v>
      </c>
      <c r="C2901" s="9" t="s">
        <v>4187</v>
      </c>
      <c r="D2901" s="9" t="s">
        <v>5761</v>
      </c>
      <c r="E2901" s="9">
        <v>1.4118709789144468</v>
      </c>
    </row>
    <row r="2902" spans="1:5" ht="36.75" x14ac:dyDescent="0.25">
      <c r="A2902" s="9" t="s">
        <v>164</v>
      </c>
      <c r="B2902" s="9" t="s">
        <v>85</v>
      </c>
      <c r="C2902" s="9" t="s">
        <v>4187</v>
      </c>
      <c r="D2902" s="9" t="s">
        <v>5762</v>
      </c>
      <c r="E2902" s="9">
        <v>4.3034320667348638</v>
      </c>
    </row>
    <row r="2903" spans="1:5" ht="36.75" x14ac:dyDescent="0.25">
      <c r="A2903" s="9" t="s">
        <v>164</v>
      </c>
      <c r="B2903" s="9" t="s">
        <v>85</v>
      </c>
      <c r="C2903" s="9" t="s">
        <v>4187</v>
      </c>
      <c r="D2903" s="9" t="s">
        <v>5763</v>
      </c>
      <c r="E2903" s="9">
        <v>1.2639019680238499</v>
      </c>
    </row>
    <row r="2904" spans="1:5" ht="36.75" x14ac:dyDescent="0.25">
      <c r="A2904" s="9" t="s">
        <v>164</v>
      </c>
      <c r="B2904" s="9" t="s">
        <v>85</v>
      </c>
      <c r="C2904" s="9" t="s">
        <v>4187</v>
      </c>
      <c r="D2904" s="9" t="s">
        <v>5764</v>
      </c>
      <c r="E2904" s="9">
        <v>4.0568170485838699</v>
      </c>
    </row>
    <row r="2905" spans="1:5" ht="36.75" x14ac:dyDescent="0.25">
      <c r="A2905" s="9" t="s">
        <v>164</v>
      </c>
      <c r="B2905" s="9" t="s">
        <v>85</v>
      </c>
      <c r="C2905" s="9" t="s">
        <v>4187</v>
      </c>
      <c r="D2905" s="9" t="s">
        <v>5765</v>
      </c>
      <c r="E2905" s="9">
        <v>2.3305119215269037</v>
      </c>
    </row>
    <row r="2906" spans="1:5" ht="36.75" x14ac:dyDescent="0.25">
      <c r="A2906" s="9" t="s">
        <v>164</v>
      </c>
      <c r="B2906" s="9" t="s">
        <v>85</v>
      </c>
      <c r="C2906" s="9" t="s">
        <v>4187</v>
      </c>
      <c r="D2906" s="9" t="s">
        <v>5766</v>
      </c>
      <c r="E2906" s="9">
        <v>6.0975563237833539</v>
      </c>
    </row>
    <row r="2907" spans="1:5" ht="36.75" x14ac:dyDescent="0.25">
      <c r="A2907" s="9" t="s">
        <v>164</v>
      </c>
      <c r="B2907" s="9" t="s">
        <v>85</v>
      </c>
      <c r="C2907" s="9" t="s">
        <v>4187</v>
      </c>
      <c r="D2907" s="9" t="s">
        <v>5767</v>
      </c>
      <c r="E2907" s="9">
        <v>1.75713200432584</v>
      </c>
    </row>
    <row r="2908" spans="1:5" ht="36.75" x14ac:dyDescent="0.25">
      <c r="A2908" s="9" t="s">
        <v>164</v>
      </c>
      <c r="B2908" s="9" t="s">
        <v>85</v>
      </c>
      <c r="C2908" s="9" t="s">
        <v>4187</v>
      </c>
      <c r="D2908" s="9" t="s">
        <v>5768</v>
      </c>
      <c r="E2908" s="9">
        <v>11.831355495793993</v>
      </c>
    </row>
    <row r="2909" spans="1:5" ht="36.75" x14ac:dyDescent="0.25">
      <c r="A2909" s="9" t="s">
        <v>164</v>
      </c>
      <c r="B2909" s="9" t="s">
        <v>85</v>
      </c>
      <c r="C2909" s="9" t="s">
        <v>4187</v>
      </c>
      <c r="D2909" s="9" t="s">
        <v>5769</v>
      </c>
      <c r="E2909" s="9">
        <v>1.5968322425276933</v>
      </c>
    </row>
    <row r="2910" spans="1:5" ht="36.75" x14ac:dyDescent="0.25">
      <c r="A2910" s="9" t="s">
        <v>164</v>
      </c>
      <c r="B2910" s="9" t="s">
        <v>85</v>
      </c>
      <c r="C2910" s="9" t="s">
        <v>4187</v>
      </c>
      <c r="D2910" s="9" t="s">
        <v>5770</v>
      </c>
      <c r="E2910" s="9">
        <v>5.9125950601701076</v>
      </c>
    </row>
    <row r="2911" spans="1:5" ht="36.75" x14ac:dyDescent="0.25">
      <c r="A2911" s="9" t="s">
        <v>164</v>
      </c>
      <c r="B2911" s="9" t="s">
        <v>85</v>
      </c>
      <c r="C2911" s="9" t="s">
        <v>4187</v>
      </c>
      <c r="D2911" s="9" t="s">
        <v>5771</v>
      </c>
      <c r="E2911" s="9">
        <v>0.95563319533510604</v>
      </c>
    </row>
    <row r="2912" spans="1:5" ht="36.75" x14ac:dyDescent="0.25">
      <c r="A2912" s="9" t="s">
        <v>164</v>
      </c>
      <c r="B2912" s="9" t="s">
        <v>85</v>
      </c>
      <c r="C2912" s="9" t="s">
        <v>4187</v>
      </c>
      <c r="D2912" s="9" t="s">
        <v>5772</v>
      </c>
      <c r="E2912" s="9">
        <v>2.7065998242071716</v>
      </c>
    </row>
    <row r="2913" spans="1:5" ht="36.75" x14ac:dyDescent="0.25">
      <c r="A2913" s="9" t="s">
        <v>164</v>
      </c>
      <c r="B2913" s="9" t="s">
        <v>85</v>
      </c>
      <c r="C2913" s="9" t="s">
        <v>4187</v>
      </c>
      <c r="D2913" s="9" t="s">
        <v>5773</v>
      </c>
      <c r="E2913" s="9">
        <v>5.1110962511793741</v>
      </c>
    </row>
    <row r="2914" spans="1:5" ht="36.75" x14ac:dyDescent="0.25">
      <c r="A2914" s="9" t="s">
        <v>164</v>
      </c>
      <c r="B2914" s="9" t="s">
        <v>85</v>
      </c>
      <c r="C2914" s="9" t="s">
        <v>4187</v>
      </c>
      <c r="D2914" s="9" t="s">
        <v>5774</v>
      </c>
      <c r="E2914" s="9">
        <v>4.0013286694998955</v>
      </c>
    </row>
    <row r="2915" spans="1:5" ht="36.75" x14ac:dyDescent="0.25">
      <c r="A2915" s="9" t="s">
        <v>164</v>
      </c>
      <c r="B2915" s="9" t="s">
        <v>85</v>
      </c>
      <c r="C2915" s="9" t="s">
        <v>4187</v>
      </c>
      <c r="D2915" s="9" t="s">
        <v>5775</v>
      </c>
      <c r="E2915" s="9">
        <v>2.2133697879051817</v>
      </c>
    </row>
    <row r="2916" spans="1:5" ht="36.75" x14ac:dyDescent="0.25">
      <c r="A2916" s="9" t="s">
        <v>164</v>
      </c>
      <c r="B2916" s="9" t="s">
        <v>85</v>
      </c>
      <c r="C2916" s="9" t="s">
        <v>4187</v>
      </c>
      <c r="D2916" s="9" t="s">
        <v>5776</v>
      </c>
      <c r="E2916" s="9">
        <v>12.941123077473469</v>
      </c>
    </row>
    <row r="2917" spans="1:5" ht="36.75" x14ac:dyDescent="0.25">
      <c r="A2917" s="9" t="s">
        <v>164</v>
      </c>
      <c r="B2917" s="9" t="s">
        <v>85</v>
      </c>
      <c r="C2917" s="9" t="s">
        <v>4187</v>
      </c>
      <c r="D2917" s="9" t="s">
        <v>5777</v>
      </c>
      <c r="E2917" s="9">
        <v>2.5154731851401504</v>
      </c>
    </row>
    <row r="2918" spans="1:5" ht="36.75" x14ac:dyDescent="0.25">
      <c r="A2918" s="9" t="s">
        <v>164</v>
      </c>
      <c r="B2918" s="9" t="s">
        <v>85</v>
      </c>
      <c r="C2918" s="9" t="s">
        <v>4187</v>
      </c>
      <c r="D2918" s="9" t="s">
        <v>5778</v>
      </c>
      <c r="E2918" s="9">
        <v>1.2577365925700752</v>
      </c>
    </row>
    <row r="2919" spans="1:5" ht="36.75" x14ac:dyDescent="0.25">
      <c r="A2919" s="9" t="s">
        <v>164</v>
      </c>
      <c r="B2919" s="9" t="s">
        <v>85</v>
      </c>
      <c r="C2919" s="9" t="s">
        <v>4187</v>
      </c>
      <c r="D2919" s="9" t="s">
        <v>5779</v>
      </c>
      <c r="E2919" s="9">
        <v>3.8102020304328743</v>
      </c>
    </row>
    <row r="2920" spans="1:5" ht="36.75" x14ac:dyDescent="0.25">
      <c r="A2920" s="9" t="s">
        <v>164</v>
      </c>
      <c r="B2920" s="9" t="s">
        <v>85</v>
      </c>
      <c r="C2920" s="9" t="s">
        <v>4187</v>
      </c>
      <c r="D2920" s="9" t="s">
        <v>5780</v>
      </c>
      <c r="E2920" s="9">
        <v>2.3305119215269037</v>
      </c>
    </row>
    <row r="2921" spans="1:5" ht="36.75" x14ac:dyDescent="0.25">
      <c r="A2921" s="9" t="s">
        <v>164</v>
      </c>
      <c r="B2921" s="9" t="s">
        <v>85</v>
      </c>
      <c r="C2921" s="9" t="s">
        <v>4187</v>
      </c>
      <c r="D2921" s="9" t="s">
        <v>5781</v>
      </c>
      <c r="E2921" s="9">
        <v>5.4131996484143432</v>
      </c>
    </row>
    <row r="2922" spans="1:5" ht="36.75" x14ac:dyDescent="0.25">
      <c r="A2922" s="9" t="s">
        <v>164</v>
      </c>
      <c r="B2922" s="9" t="s">
        <v>85</v>
      </c>
      <c r="C2922" s="9" t="s">
        <v>4187</v>
      </c>
      <c r="D2922" s="9" t="s">
        <v>5782</v>
      </c>
      <c r="E2922" s="9">
        <v>1.4488632316370964</v>
      </c>
    </row>
    <row r="2923" spans="1:5" ht="36.75" x14ac:dyDescent="0.25">
      <c r="A2923" s="9" t="s">
        <v>164</v>
      </c>
      <c r="B2923" s="9" t="s">
        <v>85</v>
      </c>
      <c r="C2923" s="9" t="s">
        <v>4187</v>
      </c>
      <c r="D2923" s="9" t="s">
        <v>5783</v>
      </c>
      <c r="E2923" s="9">
        <v>7.0778510209335579</v>
      </c>
    </row>
    <row r="2924" spans="1:5" ht="36.75" x14ac:dyDescent="0.25">
      <c r="A2924" s="9" t="s">
        <v>164</v>
      </c>
      <c r="B2924" s="9" t="s">
        <v>85</v>
      </c>
      <c r="C2924" s="9" t="s">
        <v>4187</v>
      </c>
      <c r="D2924" s="9" t="s">
        <v>5784</v>
      </c>
      <c r="E2924" s="9">
        <v>2.0962276542834584</v>
      </c>
    </row>
    <row r="2925" spans="1:5" ht="36.75" x14ac:dyDescent="0.25">
      <c r="A2925" s="9" t="s">
        <v>164</v>
      </c>
      <c r="B2925" s="9" t="s">
        <v>85</v>
      </c>
      <c r="C2925" s="9" t="s">
        <v>4187</v>
      </c>
      <c r="D2925" s="9" t="s">
        <v>5785</v>
      </c>
      <c r="E2925" s="9">
        <v>3.8656904095168478</v>
      </c>
    </row>
    <row r="2926" spans="1:5" ht="36.75" x14ac:dyDescent="0.25">
      <c r="A2926" s="9" t="s">
        <v>164</v>
      </c>
      <c r="B2926" s="9" t="s">
        <v>85</v>
      </c>
      <c r="C2926" s="9" t="s">
        <v>4187</v>
      </c>
      <c r="D2926" s="9" t="s">
        <v>5786</v>
      </c>
      <c r="E2926" s="9">
        <v>1.2885634698389494</v>
      </c>
    </row>
    <row r="2927" spans="1:5" ht="36.75" x14ac:dyDescent="0.25">
      <c r="A2927" s="9" t="s">
        <v>164</v>
      </c>
      <c r="B2927" s="9" t="s">
        <v>85</v>
      </c>
      <c r="C2927" s="9" t="s">
        <v>4187</v>
      </c>
      <c r="D2927" s="9" t="s">
        <v>5787</v>
      </c>
      <c r="E2927" s="9">
        <v>9.9139237296700031</v>
      </c>
    </row>
    <row r="2928" spans="1:5" ht="36.75" x14ac:dyDescent="0.25">
      <c r="A2928" s="9" t="s">
        <v>164</v>
      </c>
      <c r="B2928" s="9" t="s">
        <v>85</v>
      </c>
      <c r="C2928" s="9" t="s">
        <v>4187</v>
      </c>
      <c r="D2928" s="9" t="s">
        <v>5788</v>
      </c>
      <c r="E2928" s="9">
        <v>2.7065998242071716</v>
      </c>
    </row>
    <row r="2929" spans="1:5" ht="36.75" x14ac:dyDescent="0.25">
      <c r="A2929" s="9" t="s">
        <v>164</v>
      </c>
      <c r="B2929" s="9" t="s">
        <v>85</v>
      </c>
      <c r="C2929" s="9" t="s">
        <v>4187</v>
      </c>
      <c r="D2929" s="9" t="s">
        <v>5789</v>
      </c>
      <c r="E2929" s="9">
        <v>1.1652559607634518</v>
      </c>
    </row>
    <row r="2930" spans="1:5" ht="36.75" x14ac:dyDescent="0.25">
      <c r="A2930" s="9" t="s">
        <v>164</v>
      </c>
      <c r="B2930" s="9" t="s">
        <v>85</v>
      </c>
      <c r="C2930" s="9" t="s">
        <v>4187</v>
      </c>
      <c r="D2930" s="9" t="s">
        <v>5790</v>
      </c>
      <c r="E2930" s="9">
        <v>6.0975563237833539</v>
      </c>
    </row>
    <row r="2931" spans="1:5" ht="36.75" x14ac:dyDescent="0.25">
      <c r="A2931" s="9" t="s">
        <v>164</v>
      </c>
      <c r="B2931" s="9" t="s">
        <v>85</v>
      </c>
      <c r="C2931" s="9" t="s">
        <v>4187</v>
      </c>
      <c r="D2931" s="9" t="s">
        <v>5791</v>
      </c>
      <c r="E2931" s="9">
        <v>5.9125950601701076</v>
      </c>
    </row>
    <row r="2932" spans="1:5" ht="36.75" x14ac:dyDescent="0.25">
      <c r="A2932" s="9" t="s">
        <v>164</v>
      </c>
      <c r="B2932" s="9" t="s">
        <v>85</v>
      </c>
      <c r="C2932" s="9" t="s">
        <v>4187</v>
      </c>
      <c r="D2932" s="9" t="s">
        <v>5792</v>
      </c>
      <c r="E2932" s="9">
        <v>5.7276337965568622</v>
      </c>
    </row>
    <row r="2933" spans="1:5" ht="36.75" x14ac:dyDescent="0.25">
      <c r="A2933" s="9" t="s">
        <v>164</v>
      </c>
      <c r="B2933" s="9" t="s">
        <v>85</v>
      </c>
      <c r="C2933" s="9" t="s">
        <v>4187</v>
      </c>
      <c r="D2933" s="9" t="s">
        <v>5793</v>
      </c>
      <c r="E2933" s="9">
        <v>1.8804395134013376</v>
      </c>
    </row>
    <row r="2934" spans="1:5" ht="36.75" x14ac:dyDescent="0.25">
      <c r="A2934" s="9" t="s">
        <v>164</v>
      </c>
      <c r="B2934" s="9" t="s">
        <v>85</v>
      </c>
      <c r="C2934" s="9" t="s">
        <v>4187</v>
      </c>
      <c r="D2934" s="9" t="s">
        <v>5794</v>
      </c>
      <c r="E2934" s="9">
        <v>5.7276337965568622</v>
      </c>
    </row>
    <row r="2935" spans="1:5" ht="36.75" x14ac:dyDescent="0.25">
      <c r="A2935" s="9" t="s">
        <v>164</v>
      </c>
      <c r="B2935" s="9" t="s">
        <v>85</v>
      </c>
      <c r="C2935" s="9" t="s">
        <v>4187</v>
      </c>
      <c r="D2935" s="9" t="s">
        <v>5795</v>
      </c>
      <c r="E2935" s="9">
        <v>1.6954782497880914</v>
      </c>
    </row>
    <row r="2936" spans="1:5" ht="36.75" x14ac:dyDescent="0.25">
      <c r="A2936" s="9" t="s">
        <v>164</v>
      </c>
      <c r="B2936" s="9" t="s">
        <v>85</v>
      </c>
      <c r="C2936" s="9" t="s">
        <v>4187</v>
      </c>
      <c r="D2936" s="9" t="s">
        <v>5796</v>
      </c>
      <c r="E2936" s="9">
        <v>6.2825175873966002</v>
      </c>
    </row>
    <row r="2937" spans="1:5" ht="36.75" x14ac:dyDescent="0.25">
      <c r="A2937" s="9" t="s">
        <v>164</v>
      </c>
      <c r="B2937" s="9" t="s">
        <v>85</v>
      </c>
      <c r="C2937" s="9" t="s">
        <v>4187</v>
      </c>
      <c r="D2937" s="9" t="s">
        <v>5797</v>
      </c>
      <c r="E2937" s="9">
        <v>1.9112663906702121</v>
      </c>
    </row>
    <row r="2938" spans="1:5" ht="36.75" x14ac:dyDescent="0.25">
      <c r="A2938" s="9" t="s">
        <v>164</v>
      </c>
      <c r="B2938" s="9" t="s">
        <v>85</v>
      </c>
      <c r="C2938" s="9" t="s">
        <v>4187</v>
      </c>
      <c r="D2938" s="9" t="s">
        <v>5798</v>
      </c>
      <c r="E2938" s="9">
        <v>2.6387806942156473</v>
      </c>
    </row>
    <row r="2939" spans="1:5" ht="36.75" x14ac:dyDescent="0.25">
      <c r="A2939" s="9" t="s">
        <v>164</v>
      </c>
      <c r="B2939" s="9" t="s">
        <v>85</v>
      </c>
      <c r="C2939" s="9" t="s">
        <v>4187</v>
      </c>
      <c r="D2939" s="9" t="s">
        <v>5799</v>
      </c>
      <c r="E2939" s="9">
        <v>1.8989356397626618</v>
      </c>
    </row>
    <row r="2940" spans="1:5" ht="36.75" x14ac:dyDescent="0.25">
      <c r="A2940" s="9" t="s">
        <v>164</v>
      </c>
      <c r="B2940" s="9" t="s">
        <v>85</v>
      </c>
      <c r="C2940" s="9" t="s">
        <v>4187</v>
      </c>
      <c r="D2940" s="9" t="s">
        <v>5800</v>
      </c>
      <c r="E2940" s="9">
        <v>2.5771269396778989</v>
      </c>
    </row>
    <row r="2941" spans="1:5" ht="36.75" x14ac:dyDescent="0.25">
      <c r="A2941" s="9" t="s">
        <v>164</v>
      </c>
      <c r="B2941" s="9" t="s">
        <v>85</v>
      </c>
      <c r="C2941" s="9" t="s">
        <v>4187</v>
      </c>
      <c r="D2941" s="9" t="s">
        <v>5801</v>
      </c>
      <c r="E2941" s="9">
        <v>1.8989356397626618</v>
      </c>
    </row>
    <row r="2942" spans="1:5" ht="36.75" x14ac:dyDescent="0.25">
      <c r="A2942" s="9" t="s">
        <v>164</v>
      </c>
      <c r="B2942" s="9" t="s">
        <v>85</v>
      </c>
      <c r="C2942" s="9" t="s">
        <v>4187</v>
      </c>
      <c r="D2942" s="9" t="s">
        <v>5802</v>
      </c>
      <c r="E2942" s="9">
        <v>2.8484034596439933</v>
      </c>
    </row>
    <row r="2943" spans="1:5" ht="36.75" x14ac:dyDescent="0.25">
      <c r="A2943" s="9" t="s">
        <v>164</v>
      </c>
      <c r="B2943" s="9" t="s">
        <v>85</v>
      </c>
      <c r="C2943" s="9" t="s">
        <v>4187</v>
      </c>
      <c r="D2943" s="9" t="s">
        <v>5803</v>
      </c>
      <c r="E2943" s="9">
        <v>6.3996597210183239</v>
      </c>
    </row>
    <row r="2944" spans="1:5" ht="36.75" x14ac:dyDescent="0.25">
      <c r="A2944" s="9" t="s">
        <v>164</v>
      </c>
      <c r="B2944" s="9" t="s">
        <v>85</v>
      </c>
      <c r="C2944" s="9" t="s">
        <v>4187</v>
      </c>
      <c r="D2944" s="9" t="s">
        <v>5804</v>
      </c>
      <c r="E2944" s="9">
        <v>4.4945587058018859</v>
      </c>
    </row>
    <row r="2945" spans="1:5" ht="36.75" x14ac:dyDescent="0.25">
      <c r="A2945" s="9" t="s">
        <v>164</v>
      </c>
      <c r="B2945" s="9" t="s">
        <v>85</v>
      </c>
      <c r="C2945" s="9" t="s">
        <v>4187</v>
      </c>
      <c r="D2945" s="9" t="s">
        <v>5805</v>
      </c>
      <c r="E2945" s="9">
        <v>8.125964848075288</v>
      </c>
    </row>
    <row r="2946" spans="1:5" ht="36.75" x14ac:dyDescent="0.25">
      <c r="A2946" s="9" t="s">
        <v>164</v>
      </c>
      <c r="B2946" s="9" t="s">
        <v>85</v>
      </c>
      <c r="C2946" s="9" t="s">
        <v>4187</v>
      </c>
      <c r="D2946" s="9" t="s">
        <v>5806</v>
      </c>
      <c r="E2946" s="9">
        <v>5.4193650238681181</v>
      </c>
    </row>
    <row r="2947" spans="1:5" ht="36.75" x14ac:dyDescent="0.25">
      <c r="A2947" s="9" t="s">
        <v>164</v>
      </c>
      <c r="B2947" s="9" t="s">
        <v>85</v>
      </c>
      <c r="C2947" s="9" t="s">
        <v>4187</v>
      </c>
      <c r="D2947" s="9" t="s">
        <v>5807</v>
      </c>
      <c r="E2947" s="9">
        <v>9.3590399388302643</v>
      </c>
    </row>
    <row r="2948" spans="1:5" ht="36.75" x14ac:dyDescent="0.25">
      <c r="A2948" s="9" t="s">
        <v>164</v>
      </c>
      <c r="B2948" s="9" t="s">
        <v>85</v>
      </c>
      <c r="C2948" s="9" t="s">
        <v>4187</v>
      </c>
      <c r="D2948" s="9" t="s">
        <v>5808</v>
      </c>
      <c r="E2948" s="9">
        <v>1.1097675816794779</v>
      </c>
    </row>
    <row r="2949" spans="1:5" ht="36.75" x14ac:dyDescent="0.25">
      <c r="A2949" s="9" t="s">
        <v>164</v>
      </c>
      <c r="B2949" s="9" t="s">
        <v>85</v>
      </c>
      <c r="C2949" s="9" t="s">
        <v>4187</v>
      </c>
      <c r="D2949" s="9" t="s">
        <v>5809</v>
      </c>
      <c r="E2949" s="9">
        <v>0.94946781988133089</v>
      </c>
    </row>
    <row r="2950" spans="1:5" ht="36.75" x14ac:dyDescent="0.25">
      <c r="A2950" s="9" t="s">
        <v>164</v>
      </c>
      <c r="B2950" s="9" t="s">
        <v>85</v>
      </c>
      <c r="C2950" s="9" t="s">
        <v>4187</v>
      </c>
      <c r="D2950" s="9" t="s">
        <v>5810</v>
      </c>
      <c r="E2950" s="9">
        <v>6.3380059664805728</v>
      </c>
    </row>
    <row r="2951" spans="1:5" ht="36.75" x14ac:dyDescent="0.25">
      <c r="A2951" s="9" t="s">
        <v>164</v>
      </c>
      <c r="B2951" s="9" t="s">
        <v>85</v>
      </c>
      <c r="C2951" s="9" t="s">
        <v>4187</v>
      </c>
      <c r="D2951" s="9" t="s">
        <v>5811</v>
      </c>
      <c r="E2951" s="9">
        <v>1.8804395134013376</v>
      </c>
    </row>
    <row r="2952" spans="1:5" ht="36.75" x14ac:dyDescent="0.25">
      <c r="A2952" s="9" t="s">
        <v>164</v>
      </c>
      <c r="B2952" s="9" t="s">
        <v>85</v>
      </c>
      <c r="C2952" s="9" t="s">
        <v>4187</v>
      </c>
      <c r="D2952" s="9" t="s">
        <v>5812</v>
      </c>
      <c r="E2952" s="9">
        <v>6.2825175873966002</v>
      </c>
    </row>
    <row r="2953" spans="1:5" ht="36.75" x14ac:dyDescent="0.25">
      <c r="A2953" s="9" t="s">
        <v>164</v>
      </c>
      <c r="B2953" s="9" t="s">
        <v>85</v>
      </c>
      <c r="C2953" s="9" t="s">
        <v>4187</v>
      </c>
      <c r="D2953" s="9" t="s">
        <v>5813</v>
      </c>
      <c r="E2953" s="9">
        <v>1.5105169861748451</v>
      </c>
    </row>
    <row r="2954" spans="1:5" ht="36.75" x14ac:dyDescent="0.25">
      <c r="A2954" s="9" t="s">
        <v>164</v>
      </c>
      <c r="B2954" s="9" t="s">
        <v>85</v>
      </c>
      <c r="C2954" s="9" t="s">
        <v>4187</v>
      </c>
      <c r="D2954" s="9" t="s">
        <v>5814</v>
      </c>
      <c r="E2954" s="9">
        <v>5.5426725329436142</v>
      </c>
    </row>
    <row r="2955" spans="1:5" ht="36.75" x14ac:dyDescent="0.25">
      <c r="A2955" s="9" t="s">
        <v>164</v>
      </c>
      <c r="B2955" s="9" t="s">
        <v>85</v>
      </c>
      <c r="C2955" s="9" t="s">
        <v>4187</v>
      </c>
      <c r="D2955" s="9" t="s">
        <v>5815</v>
      </c>
      <c r="E2955" s="9">
        <v>1.75713200432584</v>
      </c>
    </row>
    <row r="2956" spans="1:5" ht="36.75" x14ac:dyDescent="0.25">
      <c r="A2956" s="9" t="s">
        <v>164</v>
      </c>
      <c r="B2956" s="9" t="s">
        <v>85</v>
      </c>
      <c r="C2956" s="9" t="s">
        <v>4187</v>
      </c>
      <c r="D2956" s="9" t="s">
        <v>5816</v>
      </c>
      <c r="E2956" s="9">
        <v>2.5832923151316738</v>
      </c>
    </row>
    <row r="2957" spans="1:5" ht="36.75" x14ac:dyDescent="0.25">
      <c r="A2957" s="9" t="s">
        <v>164</v>
      </c>
      <c r="B2957" s="9" t="s">
        <v>85</v>
      </c>
      <c r="C2957" s="9" t="s">
        <v>4187</v>
      </c>
      <c r="D2957" s="9" t="s">
        <v>5817</v>
      </c>
      <c r="E2957" s="9">
        <v>0.95563319533510604</v>
      </c>
    </row>
    <row r="2958" spans="1:5" ht="36.75" x14ac:dyDescent="0.25">
      <c r="A2958" s="9" t="s">
        <v>164</v>
      </c>
      <c r="B2958" s="9" t="s">
        <v>85</v>
      </c>
      <c r="C2958" s="9" t="s">
        <v>4187</v>
      </c>
      <c r="D2958" s="9" t="s">
        <v>5818</v>
      </c>
      <c r="E2958" s="9">
        <v>4.5130548321632107</v>
      </c>
    </row>
    <row r="2959" spans="1:5" ht="36.75" x14ac:dyDescent="0.25">
      <c r="A2959" s="9" t="s">
        <v>164</v>
      </c>
      <c r="B2959" s="9" t="s">
        <v>85</v>
      </c>
      <c r="C2959" s="9" t="s">
        <v>4187</v>
      </c>
      <c r="D2959" s="9" t="s">
        <v>5819</v>
      </c>
      <c r="E2959" s="9">
        <v>3.1874991096016116</v>
      </c>
    </row>
    <row r="2960" spans="1:5" ht="36.75" x14ac:dyDescent="0.25">
      <c r="A2960" s="9" t="s">
        <v>164</v>
      </c>
      <c r="B2960" s="9" t="s">
        <v>85</v>
      </c>
      <c r="C2960" s="9" t="s">
        <v>4187</v>
      </c>
      <c r="D2960" s="9" t="s">
        <v>5820</v>
      </c>
      <c r="E2960" s="9">
        <v>0.95563319533510604</v>
      </c>
    </row>
    <row r="2961" spans="1:5" ht="36.75" x14ac:dyDescent="0.25">
      <c r="A2961" s="9" t="s">
        <v>164</v>
      </c>
      <c r="B2961" s="9" t="s">
        <v>85</v>
      </c>
      <c r="C2961" s="9" t="s">
        <v>4187</v>
      </c>
      <c r="D2961" s="9" t="s">
        <v>5821</v>
      </c>
      <c r="E2961" s="9">
        <v>1.8372818852249133</v>
      </c>
    </row>
    <row r="2962" spans="1:5" ht="36.75" x14ac:dyDescent="0.25">
      <c r="A2962" s="9" t="s">
        <v>164</v>
      </c>
      <c r="B2962" s="9" t="s">
        <v>85</v>
      </c>
      <c r="C2962" s="9" t="s">
        <v>4187</v>
      </c>
      <c r="D2962" s="9" t="s">
        <v>5822</v>
      </c>
      <c r="E2962" s="9">
        <v>0.91864094261245666</v>
      </c>
    </row>
    <row r="2963" spans="1:5" ht="36.75" x14ac:dyDescent="0.25">
      <c r="A2963" s="9" t="s">
        <v>164</v>
      </c>
      <c r="B2963" s="9" t="s">
        <v>85</v>
      </c>
      <c r="C2963" s="9" t="s">
        <v>4187</v>
      </c>
      <c r="D2963" s="9" t="s">
        <v>5823</v>
      </c>
      <c r="E2963" s="9">
        <v>5.5981609120275877</v>
      </c>
    </row>
    <row r="2964" spans="1:5" ht="36.75" x14ac:dyDescent="0.25">
      <c r="A2964" s="9" t="s">
        <v>164</v>
      </c>
      <c r="B2964" s="9" t="s">
        <v>85</v>
      </c>
      <c r="C2964" s="9" t="s">
        <v>4187</v>
      </c>
      <c r="D2964" s="9" t="s">
        <v>5824</v>
      </c>
      <c r="E2964" s="9">
        <v>2.5216385605939244</v>
      </c>
    </row>
    <row r="2965" spans="1:5" ht="36.75" x14ac:dyDescent="0.25">
      <c r="A2965" s="9" t="s">
        <v>164</v>
      </c>
      <c r="B2965" s="9" t="s">
        <v>85</v>
      </c>
      <c r="C2965" s="9" t="s">
        <v>4187</v>
      </c>
      <c r="D2965" s="9" t="s">
        <v>5825</v>
      </c>
      <c r="E2965" s="9">
        <v>8.3047607362347584</v>
      </c>
    </row>
    <row r="2966" spans="1:5" ht="36.75" x14ac:dyDescent="0.25">
      <c r="A2966" s="9" t="s">
        <v>164</v>
      </c>
      <c r="B2966" s="9" t="s">
        <v>85</v>
      </c>
      <c r="C2966" s="9" t="s">
        <v>4187</v>
      </c>
      <c r="D2966" s="9" t="s">
        <v>5826</v>
      </c>
      <c r="E2966" s="9">
        <v>1.1097675816794779</v>
      </c>
    </row>
    <row r="2967" spans="1:5" ht="36.75" x14ac:dyDescent="0.25">
      <c r="A2967" s="9" t="s">
        <v>164</v>
      </c>
      <c r="B2967" s="9" t="s">
        <v>85</v>
      </c>
      <c r="C2967" s="9" t="s">
        <v>4187</v>
      </c>
      <c r="D2967" s="9" t="s">
        <v>5827</v>
      </c>
      <c r="E2967" s="9">
        <v>2.8299073332826685</v>
      </c>
    </row>
    <row r="2968" spans="1:5" ht="36.75" x14ac:dyDescent="0.25">
      <c r="A2968" s="9" t="s">
        <v>164</v>
      </c>
      <c r="B2968" s="9" t="s">
        <v>85</v>
      </c>
      <c r="C2968" s="9" t="s">
        <v>4187</v>
      </c>
      <c r="D2968" s="9" t="s">
        <v>5828</v>
      </c>
      <c r="E2968" s="9">
        <v>1.4180363543682217</v>
      </c>
    </row>
    <row r="2969" spans="1:5" ht="36.75" x14ac:dyDescent="0.25">
      <c r="A2969" s="9" t="s">
        <v>164</v>
      </c>
      <c r="B2969" s="9" t="s">
        <v>85</v>
      </c>
      <c r="C2969" s="9" t="s">
        <v>4187</v>
      </c>
      <c r="D2969" s="9" t="s">
        <v>5829</v>
      </c>
      <c r="E2969" s="9">
        <v>2.2688581669891552</v>
      </c>
    </row>
    <row r="2970" spans="1:5" ht="36.75" x14ac:dyDescent="0.25">
      <c r="A2970" s="9" t="s">
        <v>164</v>
      </c>
      <c r="B2970" s="9" t="s">
        <v>85</v>
      </c>
      <c r="C2970" s="9" t="s">
        <v>4187</v>
      </c>
      <c r="D2970" s="9" t="s">
        <v>5830</v>
      </c>
      <c r="E2970" s="9">
        <v>2.3921656760646526</v>
      </c>
    </row>
    <row r="2971" spans="1:5" ht="36.75" x14ac:dyDescent="0.25">
      <c r="A2971" s="9" t="s">
        <v>164</v>
      </c>
      <c r="B2971" s="9" t="s">
        <v>85</v>
      </c>
      <c r="C2971" s="9" t="s">
        <v>4187</v>
      </c>
      <c r="D2971" s="9" t="s">
        <v>5831</v>
      </c>
      <c r="E2971" s="9">
        <v>2.3921656760646526</v>
      </c>
    </row>
    <row r="2972" spans="1:5" ht="36.75" x14ac:dyDescent="0.25">
      <c r="A2972" s="9" t="s">
        <v>164</v>
      </c>
      <c r="B2972" s="9" t="s">
        <v>85</v>
      </c>
      <c r="C2972" s="9" t="s">
        <v>4187</v>
      </c>
      <c r="D2972" s="9" t="s">
        <v>5832</v>
      </c>
      <c r="E2972" s="9">
        <v>2.8915610878204174</v>
      </c>
    </row>
    <row r="2973" spans="1:5" ht="36.75" x14ac:dyDescent="0.25">
      <c r="A2973" s="9" t="s">
        <v>164</v>
      </c>
      <c r="B2973" s="9" t="s">
        <v>85</v>
      </c>
      <c r="C2973" s="9" t="s">
        <v>4187</v>
      </c>
      <c r="D2973" s="9" t="s">
        <v>5833</v>
      </c>
      <c r="E2973" s="9">
        <v>0.95563319533510604</v>
      </c>
    </row>
    <row r="2974" spans="1:5" ht="36.75" x14ac:dyDescent="0.25">
      <c r="A2974" s="9" t="s">
        <v>164</v>
      </c>
      <c r="B2974" s="9" t="s">
        <v>85</v>
      </c>
      <c r="C2974" s="9" t="s">
        <v>4187</v>
      </c>
      <c r="D2974" s="9" t="s">
        <v>5834</v>
      </c>
      <c r="E2974" s="9">
        <v>1.8372818852249133</v>
      </c>
    </row>
    <row r="2975" spans="1:5" ht="36.75" x14ac:dyDescent="0.25">
      <c r="A2975" s="9" t="s">
        <v>164</v>
      </c>
      <c r="B2975" s="9" t="s">
        <v>85</v>
      </c>
      <c r="C2975" s="9" t="s">
        <v>4187</v>
      </c>
      <c r="D2975" s="9" t="s">
        <v>5835</v>
      </c>
      <c r="E2975" s="9">
        <v>0.91864094261245666</v>
      </c>
    </row>
    <row r="2976" spans="1:5" ht="36.75" x14ac:dyDescent="0.25">
      <c r="A2976" s="9" t="s">
        <v>164</v>
      </c>
      <c r="B2976" s="9" t="s">
        <v>85</v>
      </c>
      <c r="C2976" s="9" t="s">
        <v>4187</v>
      </c>
      <c r="D2976" s="9" t="s">
        <v>5836</v>
      </c>
      <c r="E2976" s="9">
        <v>2.6387806942156473</v>
      </c>
    </row>
    <row r="2977" spans="1:5" ht="36.75" x14ac:dyDescent="0.25">
      <c r="A2977" s="9" t="s">
        <v>164</v>
      </c>
      <c r="B2977" s="9" t="s">
        <v>85</v>
      </c>
      <c r="C2977" s="9" t="s">
        <v>4187</v>
      </c>
      <c r="D2977" s="9" t="s">
        <v>5837</v>
      </c>
      <c r="E2977" s="9">
        <v>2.6387806942156473</v>
      </c>
    </row>
    <row r="2978" spans="1:5" ht="36.75" x14ac:dyDescent="0.25">
      <c r="A2978" s="9" t="s">
        <v>164</v>
      </c>
      <c r="B2978" s="9" t="s">
        <v>85</v>
      </c>
      <c r="C2978" s="9" t="s">
        <v>4187</v>
      </c>
      <c r="D2978" s="9" t="s">
        <v>5838</v>
      </c>
      <c r="E2978" s="9">
        <v>2.8915610878204174</v>
      </c>
    </row>
    <row r="2979" spans="1:5" ht="36.75" x14ac:dyDescent="0.25">
      <c r="A2979" s="9" t="s">
        <v>164</v>
      </c>
      <c r="B2979" s="9" t="s">
        <v>85</v>
      </c>
      <c r="C2979" s="9" t="s">
        <v>4187</v>
      </c>
      <c r="D2979" s="9" t="s">
        <v>5839</v>
      </c>
      <c r="E2979" s="9">
        <v>0.95563319533510604</v>
      </c>
    </row>
    <row r="2980" spans="1:5" ht="36.75" x14ac:dyDescent="0.25">
      <c r="A2980" s="9" t="s">
        <v>164</v>
      </c>
      <c r="B2980" s="9" t="s">
        <v>85</v>
      </c>
      <c r="C2980" s="9" t="s">
        <v>4187</v>
      </c>
      <c r="D2980" s="9" t="s">
        <v>5840</v>
      </c>
      <c r="E2980" s="9">
        <v>1.8372818852249133</v>
      </c>
    </row>
    <row r="2981" spans="1:5" ht="36.75" x14ac:dyDescent="0.25">
      <c r="A2981" s="9" t="s">
        <v>164</v>
      </c>
      <c r="B2981" s="9" t="s">
        <v>85</v>
      </c>
      <c r="C2981" s="9" t="s">
        <v>4187</v>
      </c>
      <c r="D2981" s="9" t="s">
        <v>5841</v>
      </c>
      <c r="E2981" s="9">
        <v>0.91864094261245666</v>
      </c>
    </row>
    <row r="2982" spans="1:5" ht="36.75" x14ac:dyDescent="0.25">
      <c r="A2982" s="9" t="s">
        <v>164</v>
      </c>
      <c r="B2982" s="9" t="s">
        <v>85</v>
      </c>
      <c r="C2982" s="9" t="s">
        <v>4187</v>
      </c>
      <c r="D2982" s="9" t="s">
        <v>5842</v>
      </c>
      <c r="E2982" s="9">
        <v>2.3305119215269037</v>
      </c>
    </row>
    <row r="2983" spans="1:5" ht="36.75" x14ac:dyDescent="0.25">
      <c r="A2983" s="9" t="s">
        <v>164</v>
      </c>
      <c r="B2983" s="9" t="s">
        <v>85</v>
      </c>
      <c r="C2983" s="9" t="s">
        <v>4187</v>
      </c>
      <c r="D2983" s="9" t="s">
        <v>5843</v>
      </c>
      <c r="E2983" s="9">
        <v>2.3305119215269037</v>
      </c>
    </row>
    <row r="2984" spans="1:5" ht="36.75" x14ac:dyDescent="0.25">
      <c r="A2984" s="9" t="s">
        <v>164</v>
      </c>
      <c r="B2984" s="9" t="s">
        <v>85</v>
      </c>
      <c r="C2984" s="9" t="s">
        <v>4187</v>
      </c>
      <c r="D2984" s="9" t="s">
        <v>5844</v>
      </c>
      <c r="E2984" s="9">
        <v>2.8915610878204174</v>
      </c>
    </row>
    <row r="2985" spans="1:5" ht="36.75" x14ac:dyDescent="0.25">
      <c r="A2985" s="9" t="s">
        <v>164</v>
      </c>
      <c r="B2985" s="9" t="s">
        <v>85</v>
      </c>
      <c r="C2985" s="9" t="s">
        <v>4187</v>
      </c>
      <c r="D2985" s="9" t="s">
        <v>5845</v>
      </c>
      <c r="E2985" s="9">
        <v>0.95563319533510604</v>
      </c>
    </row>
    <row r="2986" spans="1:5" ht="36.75" x14ac:dyDescent="0.25">
      <c r="A2986" s="9" t="s">
        <v>164</v>
      </c>
      <c r="B2986" s="9" t="s">
        <v>85</v>
      </c>
      <c r="C2986" s="9" t="s">
        <v>4187</v>
      </c>
      <c r="D2986" s="9" t="s">
        <v>5846</v>
      </c>
      <c r="E2986" s="9">
        <v>1.8372818852249133</v>
      </c>
    </row>
    <row r="2987" spans="1:5" ht="36.75" x14ac:dyDescent="0.25">
      <c r="A2987" s="9" t="s">
        <v>164</v>
      </c>
      <c r="B2987" s="9" t="s">
        <v>85</v>
      </c>
      <c r="C2987" s="9" t="s">
        <v>4187</v>
      </c>
      <c r="D2987" s="9" t="s">
        <v>5847</v>
      </c>
      <c r="E2987" s="9">
        <v>0.91864094261245666</v>
      </c>
    </row>
    <row r="2988" spans="1:5" ht="36.75" x14ac:dyDescent="0.25">
      <c r="A2988" s="9" t="s">
        <v>164</v>
      </c>
      <c r="B2988" s="9" t="s">
        <v>85</v>
      </c>
      <c r="C2988" s="9" t="s">
        <v>4187</v>
      </c>
      <c r="D2988" s="9" t="s">
        <v>5848</v>
      </c>
      <c r="E2988" s="9">
        <v>2.7559228278373697</v>
      </c>
    </row>
    <row r="2989" spans="1:5" ht="36.75" x14ac:dyDescent="0.25">
      <c r="A2989" s="9" t="s">
        <v>164</v>
      </c>
      <c r="B2989" s="9" t="s">
        <v>85</v>
      </c>
      <c r="C2989" s="9" t="s">
        <v>4187</v>
      </c>
      <c r="D2989" s="9" t="s">
        <v>5849</v>
      </c>
      <c r="E2989" s="9">
        <v>0.91864094261245666</v>
      </c>
    </row>
    <row r="2990" spans="1:5" ht="36.75" x14ac:dyDescent="0.25">
      <c r="A2990" s="9" t="s">
        <v>164</v>
      </c>
      <c r="B2990" s="9" t="s">
        <v>85</v>
      </c>
      <c r="C2990" s="9" t="s">
        <v>4187</v>
      </c>
      <c r="D2990" s="9" t="s">
        <v>5850</v>
      </c>
      <c r="E2990" s="9">
        <v>2.8853957123666425</v>
      </c>
    </row>
    <row r="2991" spans="1:5" ht="36.75" x14ac:dyDescent="0.25">
      <c r="A2991" s="9" t="s">
        <v>164</v>
      </c>
      <c r="B2991" s="9" t="s">
        <v>85</v>
      </c>
      <c r="C2991" s="9" t="s">
        <v>4187</v>
      </c>
      <c r="D2991" s="9" t="s">
        <v>5851</v>
      </c>
      <c r="E2991" s="9">
        <v>1.4426978561833212</v>
      </c>
    </row>
    <row r="2992" spans="1:5" ht="36.75" x14ac:dyDescent="0.25">
      <c r="A2992" s="9" t="s">
        <v>164</v>
      </c>
      <c r="B2992" s="9" t="s">
        <v>85</v>
      </c>
      <c r="C2992" s="9" t="s">
        <v>4187</v>
      </c>
      <c r="D2992" s="9" t="s">
        <v>5852</v>
      </c>
      <c r="E2992" s="9">
        <v>2.8853957123666425</v>
      </c>
    </row>
    <row r="2993" spans="1:5" ht="36.75" x14ac:dyDescent="0.25">
      <c r="A2993" s="9" t="s">
        <v>164</v>
      </c>
      <c r="B2993" s="9" t="s">
        <v>85</v>
      </c>
      <c r="C2993" s="9" t="s">
        <v>4187</v>
      </c>
      <c r="D2993" s="9" t="s">
        <v>5853</v>
      </c>
      <c r="E2993" s="9">
        <v>4.7288429730453307</v>
      </c>
    </row>
    <row r="2994" spans="1:5" ht="36.75" x14ac:dyDescent="0.25">
      <c r="A2994" s="9" t="s">
        <v>164</v>
      </c>
      <c r="B2994" s="9" t="s">
        <v>85</v>
      </c>
      <c r="C2994" s="9" t="s">
        <v>4187</v>
      </c>
      <c r="D2994" s="9" t="s">
        <v>5854</v>
      </c>
      <c r="E2994" s="9">
        <v>1.6029976179814682</v>
      </c>
    </row>
    <row r="2995" spans="1:5" ht="36.75" x14ac:dyDescent="0.25">
      <c r="A2995" s="9" t="s">
        <v>164</v>
      </c>
      <c r="B2995" s="9" t="s">
        <v>85</v>
      </c>
      <c r="C2995" s="9" t="s">
        <v>4187</v>
      </c>
      <c r="D2995" s="9" t="s">
        <v>5855</v>
      </c>
      <c r="E2995" s="9">
        <v>3.1258453550638632</v>
      </c>
    </row>
    <row r="2996" spans="1:5" ht="36.75" x14ac:dyDescent="0.25">
      <c r="A2996" s="9" t="s">
        <v>164</v>
      </c>
      <c r="B2996" s="9" t="s">
        <v>85</v>
      </c>
      <c r="C2996" s="9" t="s">
        <v>4187</v>
      </c>
      <c r="D2996" s="9" t="s">
        <v>5856</v>
      </c>
      <c r="E2996" s="9">
        <v>8.9891174116037718</v>
      </c>
    </row>
    <row r="2997" spans="1:5" ht="36.75" x14ac:dyDescent="0.25">
      <c r="A2997" s="9" t="s">
        <v>164</v>
      </c>
      <c r="B2997" s="9" t="s">
        <v>85</v>
      </c>
      <c r="C2997" s="9" t="s">
        <v>4187</v>
      </c>
      <c r="D2997" s="9" t="s">
        <v>5857</v>
      </c>
      <c r="E2997" s="9">
        <v>5.9742488147078561</v>
      </c>
    </row>
    <row r="2998" spans="1:5" ht="36.75" x14ac:dyDescent="0.25">
      <c r="A2998" s="9" t="s">
        <v>164</v>
      </c>
      <c r="B2998" s="9" t="s">
        <v>85</v>
      </c>
      <c r="C2998" s="9" t="s">
        <v>4187</v>
      </c>
      <c r="D2998" s="9" t="s">
        <v>5858</v>
      </c>
      <c r="E2998" s="9">
        <v>7.2073239054628324</v>
      </c>
    </row>
    <row r="2999" spans="1:5" ht="36.75" x14ac:dyDescent="0.25">
      <c r="A2999" s="9" t="s">
        <v>164</v>
      </c>
      <c r="B2999" s="9" t="s">
        <v>85</v>
      </c>
      <c r="C2999" s="9" t="s">
        <v>4187</v>
      </c>
      <c r="D2999" s="9" t="s">
        <v>5859</v>
      </c>
      <c r="E2999" s="9">
        <v>2.0037470224768352</v>
      </c>
    </row>
    <row r="3000" spans="1:5" ht="36.75" x14ac:dyDescent="0.25">
      <c r="A3000" s="9" t="s">
        <v>164</v>
      </c>
      <c r="B3000" s="9" t="s">
        <v>85</v>
      </c>
      <c r="C3000" s="9" t="s">
        <v>4187</v>
      </c>
      <c r="D3000" s="9" t="s">
        <v>5860</v>
      </c>
      <c r="E3000" s="9">
        <v>2.7559228278373697</v>
      </c>
    </row>
    <row r="3001" spans="1:5" ht="36.75" x14ac:dyDescent="0.25">
      <c r="A3001" s="9" t="s">
        <v>164</v>
      </c>
      <c r="B3001" s="9" t="s">
        <v>85</v>
      </c>
      <c r="C3001" s="9" t="s">
        <v>4187</v>
      </c>
      <c r="D3001" s="9" t="s">
        <v>5861</v>
      </c>
      <c r="E3001" s="9">
        <v>0.91864094261245666</v>
      </c>
    </row>
    <row r="3002" spans="1:5" ht="36.75" x14ac:dyDescent="0.25">
      <c r="A3002" s="9" t="s">
        <v>164</v>
      </c>
      <c r="B3002" s="9" t="s">
        <v>85</v>
      </c>
      <c r="C3002" s="9" t="s">
        <v>4187</v>
      </c>
      <c r="D3002" s="9" t="s">
        <v>5862</v>
      </c>
      <c r="E3002" s="9">
        <v>2.2072044124514059</v>
      </c>
    </row>
    <row r="3003" spans="1:5" ht="36.75" x14ac:dyDescent="0.25">
      <c r="A3003" s="9" t="s">
        <v>164</v>
      </c>
      <c r="B3003" s="9" t="s">
        <v>85</v>
      </c>
      <c r="C3003" s="9" t="s">
        <v>4187</v>
      </c>
      <c r="D3003" s="9" t="s">
        <v>5863</v>
      </c>
      <c r="E3003" s="9">
        <v>0.95563319533510604</v>
      </c>
    </row>
    <row r="3004" spans="1:5" ht="36.75" x14ac:dyDescent="0.25">
      <c r="A3004" s="9" t="s">
        <v>164</v>
      </c>
      <c r="B3004" s="9" t="s">
        <v>85</v>
      </c>
      <c r="C3004" s="9" t="s">
        <v>4187</v>
      </c>
      <c r="D3004" s="9" t="s">
        <v>5864</v>
      </c>
      <c r="E3004" s="9">
        <v>2.4538194306024006</v>
      </c>
    </row>
    <row r="3005" spans="1:5" ht="36.75" x14ac:dyDescent="0.25">
      <c r="A3005" s="9" t="s">
        <v>164</v>
      </c>
      <c r="B3005" s="9" t="s">
        <v>85</v>
      </c>
      <c r="C3005" s="9" t="s">
        <v>4187</v>
      </c>
      <c r="D3005" s="9" t="s">
        <v>5865</v>
      </c>
      <c r="E3005" s="9">
        <v>1.2269097153012003</v>
      </c>
    </row>
    <row r="3006" spans="1:5" ht="36.75" x14ac:dyDescent="0.25">
      <c r="A3006" s="9" t="s">
        <v>164</v>
      </c>
      <c r="B3006" s="9" t="s">
        <v>85</v>
      </c>
      <c r="C3006" s="9" t="s">
        <v>4187</v>
      </c>
      <c r="D3006" s="9" t="s">
        <v>5866</v>
      </c>
      <c r="E3006" s="9">
        <v>3.2553182395931355</v>
      </c>
    </row>
    <row r="3007" spans="1:5" ht="36.75" x14ac:dyDescent="0.25">
      <c r="A3007" s="9" t="s">
        <v>164</v>
      </c>
      <c r="B3007" s="9" t="s">
        <v>85</v>
      </c>
      <c r="C3007" s="9" t="s">
        <v>4187</v>
      </c>
      <c r="D3007" s="9" t="s">
        <v>5867</v>
      </c>
      <c r="E3007" s="9">
        <v>3.2553182395931355</v>
      </c>
    </row>
    <row r="3008" spans="1:5" ht="36.75" x14ac:dyDescent="0.25">
      <c r="A3008" s="9" t="s">
        <v>164</v>
      </c>
      <c r="B3008" s="9" t="s">
        <v>85</v>
      </c>
      <c r="C3008" s="9" t="s">
        <v>4187</v>
      </c>
      <c r="D3008" s="9" t="s">
        <v>5868</v>
      </c>
      <c r="E3008" s="9">
        <v>4.7288429730453307</v>
      </c>
    </row>
    <row r="3009" spans="1:5" ht="36.75" x14ac:dyDescent="0.25">
      <c r="A3009" s="9" t="s">
        <v>164</v>
      </c>
      <c r="B3009" s="9" t="s">
        <v>85</v>
      </c>
      <c r="C3009" s="9" t="s">
        <v>4187</v>
      </c>
      <c r="D3009" s="9" t="s">
        <v>5869</v>
      </c>
      <c r="E3009" s="9">
        <v>1.3872094770993475</v>
      </c>
    </row>
    <row r="3010" spans="1:5" ht="36.75" x14ac:dyDescent="0.25">
      <c r="A3010" s="9" t="s">
        <v>164</v>
      </c>
      <c r="B3010" s="9" t="s">
        <v>85</v>
      </c>
      <c r="C3010" s="9" t="s">
        <v>4187</v>
      </c>
      <c r="D3010" s="9" t="s">
        <v>5870</v>
      </c>
      <c r="E3010" s="9">
        <v>2.4538194306024006</v>
      </c>
    </row>
    <row r="3011" spans="1:5" ht="36.75" x14ac:dyDescent="0.25">
      <c r="A3011" s="9" t="s">
        <v>164</v>
      </c>
      <c r="B3011" s="9" t="s">
        <v>85</v>
      </c>
      <c r="C3011" s="9" t="s">
        <v>4187</v>
      </c>
      <c r="D3011" s="9" t="s">
        <v>5871</v>
      </c>
      <c r="E3011" s="9">
        <v>0.95563319533510604</v>
      </c>
    </row>
    <row r="3012" spans="1:5" ht="36.75" x14ac:dyDescent="0.25">
      <c r="A3012" s="9" t="s">
        <v>164</v>
      </c>
      <c r="B3012" s="9" t="s">
        <v>85</v>
      </c>
      <c r="C3012" s="9" t="s">
        <v>4187</v>
      </c>
      <c r="D3012" s="9" t="s">
        <v>5872</v>
      </c>
      <c r="E3012" s="9">
        <v>2.5154731851401504</v>
      </c>
    </row>
    <row r="3013" spans="1:5" ht="36.75" x14ac:dyDescent="0.25">
      <c r="A3013" s="9" t="s">
        <v>164</v>
      </c>
      <c r="B3013" s="9" t="s">
        <v>85</v>
      </c>
      <c r="C3013" s="9" t="s">
        <v>4187</v>
      </c>
      <c r="D3013" s="9" t="s">
        <v>5873</v>
      </c>
      <c r="E3013" s="9">
        <v>2.5154731851401504</v>
      </c>
    </row>
    <row r="3014" spans="1:5" ht="36.75" x14ac:dyDescent="0.25">
      <c r="A3014" s="9" t="s">
        <v>164</v>
      </c>
      <c r="B3014" s="9" t="s">
        <v>85</v>
      </c>
      <c r="C3014" s="9" t="s">
        <v>4187</v>
      </c>
      <c r="D3014" s="9" t="s">
        <v>5874</v>
      </c>
      <c r="E3014" s="9">
        <v>6.2825175873966002</v>
      </c>
    </row>
    <row r="3015" spans="1:5" ht="36.75" x14ac:dyDescent="0.25">
      <c r="A3015" s="9" t="s">
        <v>164</v>
      </c>
      <c r="B3015" s="9" t="s">
        <v>85</v>
      </c>
      <c r="C3015" s="9" t="s">
        <v>4187</v>
      </c>
      <c r="D3015" s="9" t="s">
        <v>5875</v>
      </c>
      <c r="E3015" s="9">
        <v>1.972920145207961</v>
      </c>
    </row>
    <row r="3016" spans="1:5" ht="36.75" x14ac:dyDescent="0.25">
      <c r="A3016" s="9" t="s">
        <v>164</v>
      </c>
      <c r="B3016" s="9" t="s">
        <v>85</v>
      </c>
      <c r="C3016" s="9" t="s">
        <v>4187</v>
      </c>
      <c r="D3016" s="9" t="s">
        <v>5876</v>
      </c>
      <c r="E3016" s="9">
        <v>2.5154731851401504</v>
      </c>
    </row>
    <row r="3017" spans="1:5" ht="36.75" x14ac:dyDescent="0.25">
      <c r="A3017" s="9" t="s">
        <v>164</v>
      </c>
      <c r="B3017" s="9" t="s">
        <v>85</v>
      </c>
      <c r="C3017" s="9" t="s">
        <v>4187</v>
      </c>
      <c r="D3017" s="9" t="s">
        <v>5877</v>
      </c>
      <c r="E3017" s="9">
        <v>2.5154731851401504</v>
      </c>
    </row>
    <row r="3018" spans="1:5" ht="36.75" x14ac:dyDescent="0.25">
      <c r="A3018" s="9" t="s">
        <v>164</v>
      </c>
      <c r="B3018" s="9" t="s">
        <v>85</v>
      </c>
      <c r="C3018" s="9" t="s">
        <v>4187</v>
      </c>
      <c r="D3018" s="9" t="s">
        <v>5878</v>
      </c>
      <c r="E3018" s="9">
        <v>2.5154731851401504</v>
      </c>
    </row>
    <row r="3019" spans="1:5" ht="36.75" x14ac:dyDescent="0.25">
      <c r="A3019" s="9" t="s">
        <v>164</v>
      </c>
      <c r="B3019" s="9" t="s">
        <v>85</v>
      </c>
      <c r="C3019" s="9" t="s">
        <v>4187</v>
      </c>
      <c r="D3019" s="9" t="s">
        <v>5879</v>
      </c>
      <c r="E3019" s="9">
        <v>2.5154731851401504</v>
      </c>
    </row>
    <row r="3020" spans="1:5" ht="36.75" x14ac:dyDescent="0.25">
      <c r="A3020" s="9" t="s">
        <v>164</v>
      </c>
      <c r="B3020" s="9" t="s">
        <v>85</v>
      </c>
      <c r="C3020" s="9" t="s">
        <v>4187</v>
      </c>
      <c r="D3020" s="9" t="s">
        <v>5880</v>
      </c>
      <c r="E3020" s="9">
        <v>2.5154731851401504</v>
      </c>
    </row>
    <row r="3021" spans="1:5" ht="36.75" x14ac:dyDescent="0.25">
      <c r="A3021" s="9" t="s">
        <v>164</v>
      </c>
      <c r="B3021" s="9" t="s">
        <v>85</v>
      </c>
      <c r="C3021" s="9" t="s">
        <v>4187</v>
      </c>
      <c r="D3021" s="9" t="s">
        <v>5881</v>
      </c>
      <c r="E3021" s="9">
        <v>2.5154731851401504</v>
      </c>
    </row>
    <row r="3022" spans="1:5" ht="36.75" x14ac:dyDescent="0.25">
      <c r="A3022" s="9" t="s">
        <v>164</v>
      </c>
      <c r="B3022" s="9" t="s">
        <v>85</v>
      </c>
      <c r="C3022" s="9" t="s">
        <v>4187</v>
      </c>
      <c r="D3022" s="9" t="s">
        <v>5882</v>
      </c>
      <c r="E3022" s="9">
        <v>2.5154731851401504</v>
      </c>
    </row>
    <row r="3023" spans="1:5" ht="36.75" x14ac:dyDescent="0.25">
      <c r="A3023" s="9" t="s">
        <v>164</v>
      </c>
      <c r="B3023" s="9" t="s">
        <v>85</v>
      </c>
      <c r="C3023" s="9" t="s">
        <v>4187</v>
      </c>
      <c r="D3023" s="9" t="s">
        <v>5883</v>
      </c>
      <c r="E3023" s="9">
        <v>2.5154731851401504</v>
      </c>
    </row>
    <row r="3024" spans="1:5" ht="36.75" x14ac:dyDescent="0.25">
      <c r="A3024" s="9" t="s">
        <v>164</v>
      </c>
      <c r="B3024" s="9" t="s">
        <v>85</v>
      </c>
      <c r="C3024" s="9" t="s">
        <v>4187</v>
      </c>
      <c r="D3024" s="9" t="s">
        <v>5884</v>
      </c>
      <c r="E3024" s="9">
        <v>3.310806618677109</v>
      </c>
    </row>
    <row r="3025" spans="1:5" ht="36.75" x14ac:dyDescent="0.25">
      <c r="A3025" s="9" t="s">
        <v>164</v>
      </c>
      <c r="B3025" s="9" t="s">
        <v>85</v>
      </c>
      <c r="C3025" s="9" t="s">
        <v>4187</v>
      </c>
      <c r="D3025" s="9" t="s">
        <v>5885</v>
      </c>
      <c r="E3025" s="9">
        <v>3.0025378459883649</v>
      </c>
    </row>
    <row r="3026" spans="1:5" ht="36.75" x14ac:dyDescent="0.25">
      <c r="A3026" s="9" t="s">
        <v>164</v>
      </c>
      <c r="B3026" s="9" t="s">
        <v>85</v>
      </c>
      <c r="C3026" s="9" t="s">
        <v>4187</v>
      </c>
      <c r="D3026" s="9" t="s">
        <v>5886</v>
      </c>
      <c r="E3026" s="9">
        <v>3.8718557849706237</v>
      </c>
    </row>
    <row r="3027" spans="1:5" ht="36.75" x14ac:dyDescent="0.25">
      <c r="A3027" s="9" t="s">
        <v>164</v>
      </c>
      <c r="B3027" s="9" t="s">
        <v>85</v>
      </c>
      <c r="C3027" s="9" t="s">
        <v>4187</v>
      </c>
      <c r="D3027" s="9" t="s">
        <v>5887</v>
      </c>
      <c r="E3027" s="9">
        <v>2.3921656760646526</v>
      </c>
    </row>
    <row r="3028" spans="1:5" ht="36.75" x14ac:dyDescent="0.25">
      <c r="A3028" s="9" t="s">
        <v>164</v>
      </c>
      <c r="B3028" s="9" t="s">
        <v>85</v>
      </c>
      <c r="C3028" s="9" t="s">
        <v>4187</v>
      </c>
      <c r="D3028" s="9" t="s">
        <v>5888</v>
      </c>
      <c r="E3028" s="9">
        <v>5.5919955365738137</v>
      </c>
    </row>
    <row r="3029" spans="1:5" ht="36.75" x14ac:dyDescent="0.25">
      <c r="A3029" s="9" t="s">
        <v>164</v>
      </c>
      <c r="B3029" s="9" t="s">
        <v>85</v>
      </c>
      <c r="C3029" s="9" t="s">
        <v>4187</v>
      </c>
      <c r="D3029" s="9" t="s">
        <v>5889</v>
      </c>
      <c r="E3029" s="9">
        <v>3.5882485140969789</v>
      </c>
    </row>
    <row r="3030" spans="1:5" ht="36.75" x14ac:dyDescent="0.25">
      <c r="A3030" s="9" t="s">
        <v>164</v>
      </c>
      <c r="B3030" s="9" t="s">
        <v>85</v>
      </c>
      <c r="C3030" s="9" t="s">
        <v>4187</v>
      </c>
      <c r="D3030" s="9" t="s">
        <v>5890</v>
      </c>
      <c r="E3030" s="9">
        <v>1.4796901089059704</v>
      </c>
    </row>
    <row r="3031" spans="1:5" ht="36.75" x14ac:dyDescent="0.25">
      <c r="A3031" s="9" t="s">
        <v>164</v>
      </c>
      <c r="B3031" s="9" t="s">
        <v>85</v>
      </c>
      <c r="C3031" s="9" t="s">
        <v>4187</v>
      </c>
      <c r="D3031" s="9" t="s">
        <v>5891</v>
      </c>
      <c r="E3031" s="9">
        <v>2.1455506579136574</v>
      </c>
    </row>
    <row r="3032" spans="1:5" ht="36.75" x14ac:dyDescent="0.25">
      <c r="A3032" s="9" t="s">
        <v>164</v>
      </c>
      <c r="B3032" s="9" t="s">
        <v>85</v>
      </c>
      <c r="C3032" s="9" t="s">
        <v>4187</v>
      </c>
      <c r="D3032" s="9" t="s">
        <v>5892</v>
      </c>
      <c r="E3032" s="9">
        <v>1.0727753289568287</v>
      </c>
    </row>
    <row r="3033" spans="1:5" ht="36.75" x14ac:dyDescent="0.25">
      <c r="A3033" s="9" t="s">
        <v>164</v>
      </c>
      <c r="B3033" s="9" t="s">
        <v>85</v>
      </c>
      <c r="C3033" s="9" t="s">
        <v>4187</v>
      </c>
      <c r="D3033" s="9" t="s">
        <v>5893</v>
      </c>
      <c r="E3033" s="9">
        <v>13.674802756472676</v>
      </c>
    </row>
    <row r="3034" spans="1:5" ht="36.75" x14ac:dyDescent="0.25">
      <c r="A3034" s="9" t="s">
        <v>164</v>
      </c>
      <c r="B3034" s="9" t="s">
        <v>85</v>
      </c>
      <c r="C3034" s="9" t="s">
        <v>4187</v>
      </c>
      <c r="D3034" s="9" t="s">
        <v>5894</v>
      </c>
      <c r="E3034" s="9">
        <v>1.572170740712594</v>
      </c>
    </row>
    <row r="3035" spans="1:5" ht="36.75" x14ac:dyDescent="0.25">
      <c r="A3035" s="9" t="s">
        <v>164</v>
      </c>
      <c r="B3035" s="9" t="s">
        <v>85</v>
      </c>
      <c r="C3035" s="9" t="s">
        <v>4187</v>
      </c>
      <c r="D3035" s="9" t="s">
        <v>5895</v>
      </c>
      <c r="E3035" s="9">
        <v>1.3255557225615988</v>
      </c>
    </row>
    <row r="3036" spans="1:5" ht="36.75" x14ac:dyDescent="0.25">
      <c r="A3036" s="9" t="s">
        <v>164</v>
      </c>
      <c r="B3036" s="9" t="s">
        <v>85</v>
      </c>
      <c r="C3036" s="9" t="s">
        <v>4187</v>
      </c>
      <c r="D3036" s="9" t="s">
        <v>5896</v>
      </c>
      <c r="E3036" s="9">
        <v>2.7682535787449196</v>
      </c>
    </row>
    <row r="3037" spans="1:5" ht="36.75" x14ac:dyDescent="0.25">
      <c r="A3037" s="9" t="s">
        <v>164</v>
      </c>
      <c r="B3037" s="9" t="s">
        <v>85</v>
      </c>
      <c r="C3037" s="9" t="s">
        <v>4187</v>
      </c>
      <c r="D3037" s="9" t="s">
        <v>5897</v>
      </c>
      <c r="E3037" s="9">
        <v>2.7682535787449196</v>
      </c>
    </row>
    <row r="3038" spans="1:5" ht="36.75" x14ac:dyDescent="0.25">
      <c r="A3038" s="9" t="s">
        <v>164</v>
      </c>
      <c r="B3038" s="9" t="s">
        <v>85</v>
      </c>
      <c r="C3038" s="9" t="s">
        <v>4187</v>
      </c>
      <c r="D3038" s="9" t="s">
        <v>5898</v>
      </c>
      <c r="E3038" s="9">
        <v>2.8237419578288936</v>
      </c>
    </row>
    <row r="3039" spans="1:5" ht="36.75" x14ac:dyDescent="0.25">
      <c r="A3039" s="9" t="s">
        <v>164</v>
      </c>
      <c r="B3039" s="9" t="s">
        <v>85</v>
      </c>
      <c r="C3039" s="9" t="s">
        <v>4187</v>
      </c>
      <c r="D3039" s="9" t="s">
        <v>5899</v>
      </c>
      <c r="E3039" s="9">
        <v>2.8237419578288936</v>
      </c>
    </row>
    <row r="3040" spans="1:5" ht="36.75" x14ac:dyDescent="0.25">
      <c r="A3040" s="9" t="s">
        <v>164</v>
      </c>
      <c r="B3040" s="9" t="s">
        <v>85</v>
      </c>
      <c r="C3040" s="9" t="s">
        <v>4187</v>
      </c>
      <c r="D3040" s="9" t="s">
        <v>5900</v>
      </c>
      <c r="E3040" s="9">
        <v>4.0568170485838699</v>
      </c>
    </row>
    <row r="3041" spans="1:5" ht="36.75" x14ac:dyDescent="0.25">
      <c r="A3041" s="9" t="s">
        <v>164</v>
      </c>
      <c r="B3041" s="9" t="s">
        <v>85</v>
      </c>
      <c r="C3041" s="9" t="s">
        <v>4187</v>
      </c>
      <c r="D3041" s="9" t="s">
        <v>5901</v>
      </c>
      <c r="E3041" s="9">
        <v>1.4180363543682217</v>
      </c>
    </row>
    <row r="3042" spans="1:5" ht="36.75" x14ac:dyDescent="0.25">
      <c r="A3042" s="9" t="s">
        <v>164</v>
      </c>
      <c r="B3042" s="9" t="s">
        <v>85</v>
      </c>
      <c r="C3042" s="9" t="s">
        <v>4187</v>
      </c>
      <c r="D3042" s="9" t="s">
        <v>5902</v>
      </c>
      <c r="E3042" s="9">
        <v>3.1320107305176381</v>
      </c>
    </row>
    <row r="3043" spans="1:5" ht="36.75" x14ac:dyDescent="0.25">
      <c r="A3043" s="9" t="s">
        <v>164</v>
      </c>
      <c r="B3043" s="9" t="s">
        <v>85</v>
      </c>
      <c r="C3043" s="9" t="s">
        <v>4187</v>
      </c>
      <c r="D3043" s="9" t="s">
        <v>5903</v>
      </c>
      <c r="E3043" s="9">
        <v>3.4402795032063813</v>
      </c>
    </row>
    <row r="3044" spans="1:5" ht="36.75" x14ac:dyDescent="0.25">
      <c r="A3044" s="9" t="s">
        <v>164</v>
      </c>
      <c r="B3044" s="9" t="s">
        <v>85</v>
      </c>
      <c r="C3044" s="9" t="s">
        <v>4187</v>
      </c>
      <c r="D3044" s="9" t="s">
        <v>5904</v>
      </c>
      <c r="E3044" s="9">
        <v>1.7201397516031907</v>
      </c>
    </row>
    <row r="3045" spans="1:5" ht="36.75" x14ac:dyDescent="0.25">
      <c r="A3045" s="9" t="s">
        <v>164</v>
      </c>
      <c r="B3045" s="9" t="s">
        <v>85</v>
      </c>
      <c r="C3045" s="9" t="s">
        <v>4187</v>
      </c>
      <c r="D3045" s="9" t="s">
        <v>5905</v>
      </c>
      <c r="E3045" s="9">
        <v>5.2652306375237448</v>
      </c>
    </row>
    <row r="3046" spans="1:5" ht="36.75" x14ac:dyDescent="0.25">
      <c r="A3046" s="9" t="s">
        <v>164</v>
      </c>
      <c r="B3046" s="9" t="s">
        <v>85</v>
      </c>
      <c r="C3046" s="9" t="s">
        <v>4187</v>
      </c>
      <c r="D3046" s="9" t="s">
        <v>5906</v>
      </c>
      <c r="E3046" s="9">
        <v>1.7263051270569658</v>
      </c>
    </row>
    <row r="3047" spans="1:5" ht="36.75" x14ac:dyDescent="0.25">
      <c r="A3047" s="9" t="s">
        <v>164</v>
      </c>
      <c r="B3047" s="9" t="s">
        <v>85</v>
      </c>
      <c r="C3047" s="9" t="s">
        <v>4187</v>
      </c>
      <c r="D3047" s="9" t="s">
        <v>5907</v>
      </c>
      <c r="E3047" s="9">
        <v>1.9605893943004111</v>
      </c>
    </row>
    <row r="3048" spans="1:5" ht="36.75" x14ac:dyDescent="0.25">
      <c r="A3048" s="9" t="s">
        <v>164</v>
      </c>
      <c r="B3048" s="9" t="s">
        <v>85</v>
      </c>
      <c r="C3048" s="9" t="s">
        <v>4187</v>
      </c>
      <c r="D3048" s="9" t="s">
        <v>5908</v>
      </c>
      <c r="E3048" s="9">
        <v>0.98029469715020556</v>
      </c>
    </row>
    <row r="3049" spans="1:5" ht="36.75" x14ac:dyDescent="0.25">
      <c r="A3049" s="9" t="s">
        <v>164</v>
      </c>
      <c r="B3049" s="9" t="s">
        <v>85</v>
      </c>
      <c r="C3049" s="9" t="s">
        <v>4187</v>
      </c>
      <c r="D3049" s="9" t="s">
        <v>5909</v>
      </c>
      <c r="E3049" s="9">
        <v>8.2122801044281371</v>
      </c>
    </row>
    <row r="3050" spans="1:5" ht="36.75" x14ac:dyDescent="0.25">
      <c r="A3050" s="9" t="s">
        <v>164</v>
      </c>
      <c r="B3050" s="9" t="s">
        <v>85</v>
      </c>
      <c r="C3050" s="9" t="s">
        <v>4187</v>
      </c>
      <c r="D3050" s="9" t="s">
        <v>5910</v>
      </c>
      <c r="E3050" s="9">
        <v>5.1110962511793741</v>
      </c>
    </row>
    <row r="3051" spans="1:5" ht="36.75" x14ac:dyDescent="0.25">
      <c r="A3051" s="9" t="s">
        <v>164</v>
      </c>
      <c r="B3051" s="9" t="s">
        <v>85</v>
      </c>
      <c r="C3051" s="9" t="s">
        <v>4187</v>
      </c>
      <c r="D3051" s="9" t="s">
        <v>5911</v>
      </c>
      <c r="E3051" s="9">
        <v>1.8372818852249133</v>
      </c>
    </row>
    <row r="3052" spans="1:5" ht="36.75" x14ac:dyDescent="0.25">
      <c r="A3052" s="9" t="s">
        <v>164</v>
      </c>
      <c r="B3052" s="9" t="s">
        <v>85</v>
      </c>
      <c r="C3052" s="9" t="s">
        <v>4187</v>
      </c>
      <c r="D3052" s="9" t="s">
        <v>5912</v>
      </c>
      <c r="E3052" s="9">
        <v>0.91864094261245666</v>
      </c>
    </row>
    <row r="3053" spans="1:5" ht="36.75" x14ac:dyDescent="0.25">
      <c r="A3053" s="9" t="s">
        <v>164</v>
      </c>
      <c r="B3053" s="9" t="s">
        <v>85</v>
      </c>
      <c r="C3053" s="9" t="s">
        <v>4187</v>
      </c>
      <c r="D3053" s="9" t="s">
        <v>5913</v>
      </c>
      <c r="E3053" s="9">
        <v>8.2122801044281371</v>
      </c>
    </row>
    <row r="3054" spans="1:5" ht="36.75" x14ac:dyDescent="0.25">
      <c r="A3054" s="9" t="s">
        <v>164</v>
      </c>
      <c r="B3054" s="9" t="s">
        <v>85</v>
      </c>
      <c r="C3054" s="9" t="s">
        <v>4187</v>
      </c>
      <c r="D3054" s="9" t="s">
        <v>5914</v>
      </c>
      <c r="E3054" s="9">
        <v>5.0494424966416247</v>
      </c>
    </row>
    <row r="3055" spans="1:5" ht="36.75" x14ac:dyDescent="0.25">
      <c r="A3055" s="9" t="s">
        <v>164</v>
      </c>
      <c r="B3055" s="9" t="s">
        <v>85</v>
      </c>
      <c r="C3055" s="9" t="s">
        <v>4187</v>
      </c>
      <c r="D3055" s="9" t="s">
        <v>5915</v>
      </c>
      <c r="E3055" s="9">
        <v>1.8372818852249133</v>
      </c>
    </row>
    <row r="3056" spans="1:5" ht="36.75" x14ac:dyDescent="0.25">
      <c r="A3056" s="9" t="s">
        <v>164</v>
      </c>
      <c r="B3056" s="9" t="s">
        <v>85</v>
      </c>
      <c r="C3056" s="9" t="s">
        <v>4187</v>
      </c>
      <c r="D3056" s="9" t="s">
        <v>5916</v>
      </c>
      <c r="E3056" s="9">
        <v>1.8372818852249133</v>
      </c>
    </row>
    <row r="3057" spans="1:5" ht="36.75" x14ac:dyDescent="0.25">
      <c r="A3057" s="9" t="s">
        <v>164</v>
      </c>
      <c r="B3057" s="9" t="s">
        <v>85</v>
      </c>
      <c r="C3057" s="9" t="s">
        <v>4187</v>
      </c>
      <c r="D3057" s="9" t="s">
        <v>5917</v>
      </c>
      <c r="E3057" s="9">
        <v>7.8731844544705192</v>
      </c>
    </row>
    <row r="3058" spans="1:5" ht="36.75" x14ac:dyDescent="0.25">
      <c r="A3058" s="9" t="s">
        <v>164</v>
      </c>
      <c r="B3058" s="9" t="s">
        <v>85</v>
      </c>
      <c r="C3058" s="9" t="s">
        <v>4187</v>
      </c>
      <c r="D3058" s="9" t="s">
        <v>5918</v>
      </c>
      <c r="E3058" s="9">
        <v>2.774418954198695</v>
      </c>
    </row>
    <row r="3059" spans="1:5" ht="36.75" x14ac:dyDescent="0.25">
      <c r="A3059" s="9" t="s">
        <v>164</v>
      </c>
      <c r="B3059" s="9" t="s">
        <v>85</v>
      </c>
      <c r="C3059" s="9" t="s">
        <v>4187</v>
      </c>
      <c r="D3059" s="9" t="s">
        <v>5919</v>
      </c>
      <c r="E3059" s="9">
        <v>1.8372818852249133</v>
      </c>
    </row>
    <row r="3060" spans="1:5" ht="36.75" x14ac:dyDescent="0.25">
      <c r="A3060" s="9" t="s">
        <v>164</v>
      </c>
      <c r="B3060" s="9" t="s">
        <v>85</v>
      </c>
      <c r="C3060" s="9" t="s">
        <v>4187</v>
      </c>
      <c r="D3060" s="9" t="s">
        <v>5920</v>
      </c>
      <c r="E3060" s="9">
        <v>2.3921656760646526</v>
      </c>
    </row>
    <row r="3061" spans="1:5" ht="36.75" x14ac:dyDescent="0.25">
      <c r="A3061" s="9" t="s">
        <v>164</v>
      </c>
      <c r="B3061" s="9" t="s">
        <v>85</v>
      </c>
      <c r="C3061" s="9" t="s">
        <v>4187</v>
      </c>
      <c r="D3061" s="9" t="s">
        <v>5921</v>
      </c>
      <c r="E3061" s="9">
        <v>2.3921656760646526</v>
      </c>
    </row>
    <row r="3062" spans="1:5" ht="36.75" x14ac:dyDescent="0.25">
      <c r="A3062" s="9" t="s">
        <v>164</v>
      </c>
      <c r="B3062" s="9" t="s">
        <v>85</v>
      </c>
      <c r="C3062" s="9" t="s">
        <v>4187</v>
      </c>
      <c r="D3062" s="9" t="s">
        <v>5922</v>
      </c>
      <c r="E3062" s="9">
        <v>3.1874991096016116</v>
      </c>
    </row>
    <row r="3063" spans="1:5" ht="36.75" x14ac:dyDescent="0.25">
      <c r="A3063" s="9" t="s">
        <v>164</v>
      </c>
      <c r="B3063" s="9" t="s">
        <v>85</v>
      </c>
      <c r="C3063" s="9" t="s">
        <v>4187</v>
      </c>
      <c r="D3063" s="9" t="s">
        <v>5923</v>
      </c>
      <c r="E3063" s="9">
        <v>0.9864600726039805</v>
      </c>
    </row>
    <row r="3064" spans="1:5" ht="36.75" x14ac:dyDescent="0.25">
      <c r="A3064" s="9" t="s">
        <v>164</v>
      </c>
      <c r="B3064" s="9" t="s">
        <v>85</v>
      </c>
      <c r="C3064" s="9" t="s">
        <v>4187</v>
      </c>
      <c r="D3064" s="9" t="s">
        <v>5924</v>
      </c>
      <c r="E3064" s="9">
        <v>3.4957678822903548</v>
      </c>
    </row>
    <row r="3065" spans="1:5" ht="36.75" x14ac:dyDescent="0.25">
      <c r="A3065" s="9" t="s">
        <v>164</v>
      </c>
      <c r="B3065" s="9" t="s">
        <v>85</v>
      </c>
      <c r="C3065" s="9" t="s">
        <v>4187</v>
      </c>
      <c r="D3065" s="9" t="s">
        <v>5925</v>
      </c>
      <c r="E3065" s="9">
        <v>3.1874991096016116</v>
      </c>
    </row>
    <row r="3066" spans="1:5" ht="36.75" x14ac:dyDescent="0.25">
      <c r="A3066" s="9" t="s">
        <v>164</v>
      </c>
      <c r="B3066" s="9" t="s">
        <v>85</v>
      </c>
      <c r="C3066" s="9" t="s">
        <v>4187</v>
      </c>
      <c r="D3066" s="9" t="s">
        <v>5926</v>
      </c>
      <c r="E3066" s="9">
        <v>1.2639019680238499</v>
      </c>
    </row>
    <row r="3067" spans="1:5" ht="36.75" x14ac:dyDescent="0.25">
      <c r="A3067" s="9" t="s">
        <v>164</v>
      </c>
      <c r="B3067" s="9" t="s">
        <v>85</v>
      </c>
      <c r="C3067" s="9" t="s">
        <v>4187</v>
      </c>
      <c r="D3067" s="9" t="s">
        <v>5927</v>
      </c>
      <c r="E3067" s="9">
        <v>5.4070342729605674</v>
      </c>
    </row>
    <row r="3068" spans="1:5" ht="36.75" x14ac:dyDescent="0.25">
      <c r="A3068" s="9" t="s">
        <v>164</v>
      </c>
      <c r="B3068" s="9" t="s">
        <v>85</v>
      </c>
      <c r="C3068" s="9" t="s">
        <v>4187</v>
      </c>
      <c r="D3068" s="9" t="s">
        <v>5928</v>
      </c>
      <c r="E3068" s="9">
        <v>4.6856853448689071</v>
      </c>
    </row>
    <row r="3069" spans="1:5" ht="36.75" x14ac:dyDescent="0.25">
      <c r="A3069" s="9" t="s">
        <v>164</v>
      </c>
      <c r="B3069" s="9" t="s">
        <v>85</v>
      </c>
      <c r="C3069" s="9" t="s">
        <v>4187</v>
      </c>
      <c r="D3069" s="9" t="s">
        <v>5929</v>
      </c>
      <c r="E3069" s="9">
        <v>2.0222431488381596</v>
      </c>
    </row>
    <row r="3070" spans="1:5" ht="36.75" x14ac:dyDescent="0.25">
      <c r="A3070" s="9" t="s">
        <v>164</v>
      </c>
      <c r="B3070" s="9" t="s">
        <v>85</v>
      </c>
      <c r="C3070" s="9" t="s">
        <v>4187</v>
      </c>
      <c r="D3070" s="9" t="s">
        <v>5930</v>
      </c>
      <c r="E3070" s="9">
        <v>1.0111215744190798</v>
      </c>
    </row>
    <row r="3071" spans="1:5" ht="36.75" x14ac:dyDescent="0.25">
      <c r="A3071" s="9" t="s">
        <v>164</v>
      </c>
      <c r="B3071" s="9" t="s">
        <v>85</v>
      </c>
      <c r="C3071" s="9" t="s">
        <v>4187</v>
      </c>
      <c r="D3071" s="9" t="s">
        <v>5931</v>
      </c>
      <c r="E3071" s="9">
        <v>4.7288429730453307</v>
      </c>
    </row>
    <row r="3072" spans="1:5" ht="36.75" x14ac:dyDescent="0.25">
      <c r="A3072" s="9" t="s">
        <v>164</v>
      </c>
      <c r="B3072" s="9" t="s">
        <v>85</v>
      </c>
      <c r="C3072" s="9" t="s">
        <v>4187</v>
      </c>
      <c r="D3072" s="9" t="s">
        <v>5932</v>
      </c>
      <c r="E3072" s="9">
        <v>3.0641916005261147</v>
      </c>
    </row>
    <row r="3073" spans="1:5" ht="36.75" x14ac:dyDescent="0.25">
      <c r="A3073" s="9" t="s">
        <v>164</v>
      </c>
      <c r="B3073" s="9" t="s">
        <v>85</v>
      </c>
      <c r="C3073" s="9" t="s">
        <v>4187</v>
      </c>
      <c r="D3073" s="9" t="s">
        <v>5933</v>
      </c>
      <c r="E3073" s="9">
        <v>2.0222431488381596</v>
      </c>
    </row>
    <row r="3074" spans="1:5" ht="36.75" x14ac:dyDescent="0.25">
      <c r="A3074" s="9" t="s">
        <v>164</v>
      </c>
      <c r="B3074" s="9" t="s">
        <v>85</v>
      </c>
      <c r="C3074" s="9" t="s">
        <v>4187</v>
      </c>
      <c r="D3074" s="9" t="s">
        <v>5934</v>
      </c>
      <c r="E3074" s="9">
        <v>3.0025378459883649</v>
      </c>
    </row>
    <row r="3075" spans="1:5" ht="36.75" x14ac:dyDescent="0.25">
      <c r="A3075" s="9" t="s">
        <v>164</v>
      </c>
      <c r="B3075" s="9" t="s">
        <v>85</v>
      </c>
      <c r="C3075" s="9" t="s">
        <v>4187</v>
      </c>
      <c r="D3075" s="9" t="s">
        <v>5935</v>
      </c>
      <c r="E3075" s="9">
        <v>0.9864600726039805</v>
      </c>
    </row>
    <row r="3076" spans="1:5" ht="36.75" x14ac:dyDescent="0.25">
      <c r="A3076" s="9" t="s">
        <v>164</v>
      </c>
      <c r="B3076" s="9" t="s">
        <v>85</v>
      </c>
      <c r="C3076" s="9" t="s">
        <v>4187</v>
      </c>
      <c r="D3076" s="9" t="s">
        <v>5936</v>
      </c>
      <c r="E3076" s="9">
        <v>4.691850720322682</v>
      </c>
    </row>
    <row r="3077" spans="1:5" ht="36.75" x14ac:dyDescent="0.25">
      <c r="A3077" s="9" t="s">
        <v>164</v>
      </c>
      <c r="B3077" s="9" t="s">
        <v>85</v>
      </c>
      <c r="C3077" s="9" t="s">
        <v>4187</v>
      </c>
      <c r="D3077" s="9" t="s">
        <v>5937</v>
      </c>
      <c r="E3077" s="9">
        <v>1.5660053652588191</v>
      </c>
    </row>
    <row r="3078" spans="1:5" ht="36.75" x14ac:dyDescent="0.25">
      <c r="A3078" s="9" t="s">
        <v>164</v>
      </c>
      <c r="B3078" s="9" t="s">
        <v>85</v>
      </c>
      <c r="C3078" s="9" t="s">
        <v>4187</v>
      </c>
      <c r="D3078" s="9" t="s">
        <v>5938</v>
      </c>
      <c r="E3078" s="9">
        <v>3.0025378459883649</v>
      </c>
    </row>
    <row r="3079" spans="1:5" ht="36.75" x14ac:dyDescent="0.25">
      <c r="A3079" s="9" t="s">
        <v>164</v>
      </c>
      <c r="B3079" s="9" t="s">
        <v>85</v>
      </c>
      <c r="C3079" s="9" t="s">
        <v>4187</v>
      </c>
      <c r="D3079" s="9" t="s">
        <v>5939</v>
      </c>
      <c r="E3079" s="9">
        <v>1.2885634698389494</v>
      </c>
    </row>
    <row r="3080" spans="1:5" ht="36.75" x14ac:dyDescent="0.25">
      <c r="A3080" s="9" t="s">
        <v>164</v>
      </c>
      <c r="B3080" s="9" t="s">
        <v>85</v>
      </c>
      <c r="C3080" s="9" t="s">
        <v>4187</v>
      </c>
      <c r="D3080" s="9" t="s">
        <v>5940</v>
      </c>
      <c r="E3080" s="9">
        <v>9.6734740869727815</v>
      </c>
    </row>
    <row r="3081" spans="1:5" ht="36.75" x14ac:dyDescent="0.25">
      <c r="A3081" s="9" t="s">
        <v>164</v>
      </c>
      <c r="B3081" s="9" t="s">
        <v>85</v>
      </c>
      <c r="C3081" s="9" t="s">
        <v>4187</v>
      </c>
      <c r="D3081" s="9" t="s">
        <v>5941</v>
      </c>
      <c r="E3081" s="9">
        <v>11.196321824055175</v>
      </c>
    </row>
    <row r="3082" spans="1:5" ht="36.75" x14ac:dyDescent="0.25">
      <c r="A3082" s="9" t="s">
        <v>164</v>
      </c>
      <c r="B3082" s="9" t="s">
        <v>85</v>
      </c>
      <c r="C3082" s="9" t="s">
        <v>4187</v>
      </c>
      <c r="D3082" s="9" t="s">
        <v>5942</v>
      </c>
      <c r="E3082" s="9">
        <v>12.528042922070552</v>
      </c>
    </row>
    <row r="3083" spans="1:5" ht="36.75" x14ac:dyDescent="0.25">
      <c r="A3083" s="9" t="s">
        <v>164</v>
      </c>
      <c r="B3083" s="9" t="s">
        <v>85</v>
      </c>
      <c r="C3083" s="9" t="s">
        <v>4187</v>
      </c>
      <c r="D3083" s="9" t="s">
        <v>5943</v>
      </c>
      <c r="E3083" s="9">
        <v>62.220969079496058</v>
      </c>
    </row>
    <row r="3084" spans="1:5" ht="36.75" x14ac:dyDescent="0.25">
      <c r="A3084" s="9" t="s">
        <v>164</v>
      </c>
      <c r="B3084" s="9" t="s">
        <v>85</v>
      </c>
      <c r="C3084" s="9" t="s">
        <v>4187</v>
      </c>
      <c r="D3084" s="9" t="s">
        <v>5944</v>
      </c>
      <c r="E3084" s="9">
        <v>5.1604192548095718</v>
      </c>
    </row>
    <row r="3085" spans="1:5" ht="36.75" x14ac:dyDescent="0.25">
      <c r="A3085" s="9" t="s">
        <v>164</v>
      </c>
      <c r="B3085" s="9" t="s">
        <v>85</v>
      </c>
      <c r="C3085" s="9" t="s">
        <v>4187</v>
      </c>
      <c r="D3085" s="9" t="s">
        <v>5945</v>
      </c>
      <c r="E3085" s="9">
        <v>7.2443161581854811</v>
      </c>
    </row>
    <row r="3086" spans="1:5" ht="36.75" x14ac:dyDescent="0.25">
      <c r="A3086" s="9" t="s">
        <v>164</v>
      </c>
      <c r="B3086" s="9" t="s">
        <v>85</v>
      </c>
      <c r="C3086" s="9" t="s">
        <v>4187</v>
      </c>
      <c r="D3086" s="9" t="s">
        <v>5946</v>
      </c>
      <c r="E3086" s="9">
        <v>5.7584606738257351</v>
      </c>
    </row>
    <row r="3087" spans="1:5" ht="36.75" x14ac:dyDescent="0.25">
      <c r="A3087" s="9" t="s">
        <v>164</v>
      </c>
      <c r="B3087" s="9" t="s">
        <v>85</v>
      </c>
      <c r="C3087" s="9" t="s">
        <v>4187</v>
      </c>
      <c r="D3087" s="9" t="s">
        <v>5947</v>
      </c>
      <c r="E3087" s="9">
        <v>1.7509666288720653</v>
      </c>
    </row>
    <row r="3088" spans="1:5" ht="36.75" x14ac:dyDescent="0.25">
      <c r="A3088" s="9" t="s">
        <v>164</v>
      </c>
      <c r="B3088" s="9" t="s">
        <v>85</v>
      </c>
      <c r="C3088" s="9" t="s">
        <v>4187</v>
      </c>
      <c r="D3088" s="9" t="s">
        <v>5948</v>
      </c>
      <c r="E3088" s="9">
        <v>2.6079538169467726</v>
      </c>
    </row>
    <row r="3089" spans="1:5" ht="36.75" x14ac:dyDescent="0.25">
      <c r="A3089" s="9" t="s">
        <v>164</v>
      </c>
      <c r="B3089" s="9" t="s">
        <v>85</v>
      </c>
      <c r="C3089" s="9" t="s">
        <v>4187</v>
      </c>
      <c r="D3089" s="9" t="s">
        <v>5949</v>
      </c>
      <c r="E3089" s="9">
        <v>8.4465643716715828</v>
      </c>
    </row>
    <row r="3090" spans="1:5" ht="36.75" x14ac:dyDescent="0.25">
      <c r="A3090" s="9" t="s">
        <v>164</v>
      </c>
      <c r="B3090" s="9" t="s">
        <v>85</v>
      </c>
      <c r="C3090" s="9" t="s">
        <v>4187</v>
      </c>
      <c r="D3090" s="9" t="s">
        <v>5950</v>
      </c>
      <c r="E3090" s="9">
        <v>3.0641916005261147</v>
      </c>
    </row>
    <row r="3091" spans="1:5" ht="36.75" x14ac:dyDescent="0.25">
      <c r="A3091" s="9" t="s">
        <v>164</v>
      </c>
      <c r="B3091" s="9" t="s">
        <v>85</v>
      </c>
      <c r="C3091" s="9" t="s">
        <v>4187</v>
      </c>
      <c r="D3091" s="9" t="s">
        <v>5951</v>
      </c>
      <c r="E3091" s="9">
        <v>6.621613237354218</v>
      </c>
    </row>
    <row r="3092" spans="1:5" ht="36.75" x14ac:dyDescent="0.25">
      <c r="A3092" s="9" t="s">
        <v>164</v>
      </c>
      <c r="B3092" s="9" t="s">
        <v>85</v>
      </c>
      <c r="C3092" s="9" t="s">
        <v>4187</v>
      </c>
      <c r="D3092" s="9" t="s">
        <v>5952</v>
      </c>
      <c r="E3092" s="9">
        <v>12.373908535726176</v>
      </c>
    </row>
    <row r="3093" spans="1:5" ht="36.75" x14ac:dyDescent="0.25">
      <c r="A3093" s="9" t="s">
        <v>164</v>
      </c>
      <c r="B3093" s="9" t="s">
        <v>85</v>
      </c>
      <c r="C3093" s="9" t="s">
        <v>4187</v>
      </c>
      <c r="D3093" s="9" t="s">
        <v>5953</v>
      </c>
      <c r="E3093" s="9">
        <v>5.3453805184228189</v>
      </c>
    </row>
    <row r="3094" spans="1:5" ht="36.75" x14ac:dyDescent="0.25">
      <c r="A3094" s="9" t="s">
        <v>164</v>
      </c>
      <c r="B3094" s="9" t="s">
        <v>85</v>
      </c>
      <c r="C3094" s="9" t="s">
        <v>4187</v>
      </c>
      <c r="D3094" s="9" t="s">
        <v>5954</v>
      </c>
      <c r="E3094" s="9">
        <v>4.704181471230231</v>
      </c>
    </row>
    <row r="3095" spans="1:5" ht="36.75" x14ac:dyDescent="0.25">
      <c r="A3095" s="9" t="s">
        <v>164</v>
      </c>
      <c r="B3095" s="9" t="s">
        <v>85</v>
      </c>
      <c r="C3095" s="9" t="s">
        <v>4187</v>
      </c>
      <c r="D3095" s="9" t="s">
        <v>5955</v>
      </c>
      <c r="E3095" s="9">
        <v>5.9865795656154059</v>
      </c>
    </row>
    <row r="3096" spans="1:5" ht="36.75" x14ac:dyDescent="0.25">
      <c r="A3096" s="9" t="s">
        <v>164</v>
      </c>
      <c r="B3096" s="9" t="s">
        <v>85</v>
      </c>
      <c r="C3096" s="9" t="s">
        <v>4187</v>
      </c>
      <c r="D3096" s="9" t="s">
        <v>5956</v>
      </c>
      <c r="E3096" s="9">
        <v>3.7670444022564507</v>
      </c>
    </row>
    <row r="3097" spans="1:5" ht="36.75" x14ac:dyDescent="0.25">
      <c r="A3097" s="9" t="s">
        <v>164</v>
      </c>
      <c r="B3097" s="9" t="s">
        <v>85</v>
      </c>
      <c r="C3097" s="9" t="s">
        <v>4187</v>
      </c>
      <c r="D3097" s="9" t="s">
        <v>5957</v>
      </c>
      <c r="E3097" s="9">
        <v>3.7053906477187013</v>
      </c>
    </row>
    <row r="3098" spans="1:5" ht="36.75" x14ac:dyDescent="0.25">
      <c r="A3098" s="9" t="s">
        <v>164</v>
      </c>
      <c r="B3098" s="9" t="s">
        <v>85</v>
      </c>
      <c r="C3098" s="9" t="s">
        <v>4187</v>
      </c>
      <c r="D3098" s="9" t="s">
        <v>5958</v>
      </c>
      <c r="E3098" s="9">
        <v>3.6437368931809528</v>
      </c>
    </row>
    <row r="3099" spans="1:5" ht="36.75" x14ac:dyDescent="0.25">
      <c r="A3099" s="9" t="s">
        <v>164</v>
      </c>
      <c r="B3099" s="9" t="s">
        <v>85</v>
      </c>
      <c r="C3099" s="9" t="s">
        <v>4187</v>
      </c>
      <c r="D3099" s="9" t="s">
        <v>5959</v>
      </c>
      <c r="E3099" s="9">
        <v>3.5820831386432039</v>
      </c>
    </row>
    <row r="3100" spans="1:5" ht="36.75" x14ac:dyDescent="0.25">
      <c r="A3100" s="9" t="s">
        <v>164</v>
      </c>
      <c r="B3100" s="9" t="s">
        <v>85</v>
      </c>
      <c r="C3100" s="9" t="s">
        <v>4187</v>
      </c>
      <c r="D3100" s="9" t="s">
        <v>5960</v>
      </c>
      <c r="E3100" s="9">
        <v>3.5204293841054555</v>
      </c>
    </row>
    <row r="3101" spans="1:5" ht="36.75" x14ac:dyDescent="0.25">
      <c r="A3101" s="9" t="s">
        <v>164</v>
      </c>
      <c r="B3101" s="9" t="s">
        <v>85</v>
      </c>
      <c r="C3101" s="9" t="s">
        <v>4187</v>
      </c>
      <c r="D3101" s="9" t="s">
        <v>5961</v>
      </c>
      <c r="E3101" s="9">
        <v>3.4587756295677061</v>
      </c>
    </row>
    <row r="3102" spans="1:5" ht="36.75" x14ac:dyDescent="0.25">
      <c r="A3102" s="9" t="s">
        <v>164</v>
      </c>
      <c r="B3102" s="9" t="s">
        <v>85</v>
      </c>
      <c r="C3102" s="9" t="s">
        <v>4187</v>
      </c>
      <c r="D3102" s="9" t="s">
        <v>5962</v>
      </c>
      <c r="E3102" s="9">
        <v>3.3971218750299572</v>
      </c>
    </row>
    <row r="3103" spans="1:5" ht="36.75" x14ac:dyDescent="0.25">
      <c r="A3103" s="9" t="s">
        <v>164</v>
      </c>
      <c r="B3103" s="9" t="s">
        <v>85</v>
      </c>
      <c r="C3103" s="9" t="s">
        <v>4187</v>
      </c>
      <c r="D3103" s="9" t="s">
        <v>5963</v>
      </c>
      <c r="E3103" s="9">
        <v>3.3354681204922092</v>
      </c>
    </row>
    <row r="3104" spans="1:5" ht="36.75" x14ac:dyDescent="0.25">
      <c r="A3104" s="9" t="s">
        <v>164</v>
      </c>
      <c r="B3104" s="9" t="s">
        <v>85</v>
      </c>
      <c r="C3104" s="9" t="s">
        <v>4187</v>
      </c>
      <c r="D3104" s="9" t="s">
        <v>5964</v>
      </c>
      <c r="E3104" s="9">
        <v>3.2738143659544598</v>
      </c>
    </row>
    <row r="3105" spans="1:5" ht="36.75" x14ac:dyDescent="0.25">
      <c r="A3105" s="9" t="s">
        <v>164</v>
      </c>
      <c r="B3105" s="9" t="s">
        <v>85</v>
      </c>
      <c r="C3105" s="9" t="s">
        <v>4187</v>
      </c>
      <c r="D3105" s="9" t="s">
        <v>5965</v>
      </c>
      <c r="E3105" s="9">
        <v>3.2121606114167114</v>
      </c>
    </row>
    <row r="3106" spans="1:5" ht="36.75" x14ac:dyDescent="0.25">
      <c r="A3106" s="9" t="s">
        <v>164</v>
      </c>
      <c r="B3106" s="9" t="s">
        <v>85</v>
      </c>
      <c r="C3106" s="9" t="s">
        <v>4187</v>
      </c>
      <c r="D3106" s="9" t="s">
        <v>5966</v>
      </c>
      <c r="E3106" s="9">
        <v>3.1566722323327374</v>
      </c>
    </row>
    <row r="3107" spans="1:5" ht="36.75" x14ac:dyDescent="0.25">
      <c r="A3107" s="9" t="s">
        <v>164</v>
      </c>
      <c r="B3107" s="9" t="s">
        <v>85</v>
      </c>
      <c r="C3107" s="9" t="s">
        <v>4187</v>
      </c>
      <c r="D3107" s="9" t="s">
        <v>5967</v>
      </c>
      <c r="E3107" s="9">
        <v>3.088853102341214</v>
      </c>
    </row>
    <row r="3108" spans="1:5" ht="36.75" x14ac:dyDescent="0.25">
      <c r="A3108" s="9" t="s">
        <v>164</v>
      </c>
      <c r="B3108" s="9" t="s">
        <v>85</v>
      </c>
      <c r="C3108" s="9" t="s">
        <v>4187</v>
      </c>
      <c r="D3108" s="9" t="s">
        <v>5968</v>
      </c>
      <c r="E3108" s="9">
        <v>3.0271993478034647</v>
      </c>
    </row>
    <row r="3109" spans="1:5" ht="36.75" x14ac:dyDescent="0.25">
      <c r="A3109" s="9" t="s">
        <v>164</v>
      </c>
      <c r="B3109" s="9" t="s">
        <v>85</v>
      </c>
      <c r="C3109" s="9" t="s">
        <v>4187</v>
      </c>
      <c r="D3109" s="9" t="s">
        <v>5969</v>
      </c>
      <c r="E3109" s="9">
        <v>2.9655455932657162</v>
      </c>
    </row>
    <row r="3110" spans="1:5" ht="36.75" x14ac:dyDescent="0.25">
      <c r="A3110" s="9" t="s">
        <v>164</v>
      </c>
      <c r="B3110" s="9" t="s">
        <v>85</v>
      </c>
      <c r="C3110" s="9" t="s">
        <v>4187</v>
      </c>
      <c r="D3110" s="9" t="s">
        <v>5970</v>
      </c>
      <c r="E3110" s="9">
        <v>2.9038918387279673</v>
      </c>
    </row>
    <row r="3111" spans="1:5" ht="36.75" x14ac:dyDescent="0.25">
      <c r="A3111" s="9" t="s">
        <v>164</v>
      </c>
      <c r="B3111" s="9" t="s">
        <v>85</v>
      </c>
      <c r="C3111" s="9" t="s">
        <v>4187</v>
      </c>
      <c r="D3111" s="9" t="s">
        <v>5971</v>
      </c>
      <c r="E3111" s="9">
        <v>2.8422380841902188</v>
      </c>
    </row>
    <row r="3112" spans="1:5" ht="36.75" x14ac:dyDescent="0.25">
      <c r="A3112" s="9" t="s">
        <v>164</v>
      </c>
      <c r="B3112" s="9" t="s">
        <v>85</v>
      </c>
      <c r="C3112" s="9" t="s">
        <v>4187</v>
      </c>
      <c r="D3112" s="9" t="s">
        <v>5972</v>
      </c>
      <c r="E3112" s="9">
        <v>7.8670190790167434</v>
      </c>
    </row>
    <row r="3113" spans="1:5" ht="36.75" x14ac:dyDescent="0.25">
      <c r="A3113" s="9" t="s">
        <v>164</v>
      </c>
      <c r="B3113" s="9" t="s">
        <v>85</v>
      </c>
      <c r="C3113" s="9" t="s">
        <v>4187</v>
      </c>
      <c r="D3113" s="9" t="s">
        <v>5973</v>
      </c>
      <c r="E3113" s="9">
        <v>6.0482333201531553</v>
      </c>
    </row>
    <row r="3114" spans="1:5" ht="36.75" x14ac:dyDescent="0.25">
      <c r="A3114" s="9" t="s">
        <v>164</v>
      </c>
      <c r="B3114" s="9" t="s">
        <v>85</v>
      </c>
      <c r="C3114" s="9" t="s">
        <v>4187</v>
      </c>
      <c r="D3114" s="9" t="s">
        <v>5974</v>
      </c>
      <c r="E3114" s="9">
        <v>5.6166570383889134</v>
      </c>
    </row>
    <row r="3115" spans="1:5" ht="36.75" x14ac:dyDescent="0.25">
      <c r="A3115" s="9" t="s">
        <v>164</v>
      </c>
      <c r="B3115" s="9" t="s">
        <v>85</v>
      </c>
      <c r="C3115" s="9" t="s">
        <v>4187</v>
      </c>
      <c r="D3115" s="9" t="s">
        <v>5975</v>
      </c>
      <c r="E3115" s="9">
        <v>3.1258453550638632</v>
      </c>
    </row>
    <row r="3116" spans="1:5" ht="36.75" x14ac:dyDescent="0.25">
      <c r="A3116" s="9" t="s">
        <v>164</v>
      </c>
      <c r="B3116" s="9" t="s">
        <v>85</v>
      </c>
      <c r="C3116" s="9" t="s">
        <v>4187</v>
      </c>
      <c r="D3116" s="9" t="s">
        <v>5976</v>
      </c>
      <c r="E3116" s="9">
        <v>5.9249258110776566</v>
      </c>
    </row>
    <row r="3117" spans="1:5" ht="36.75" x14ac:dyDescent="0.25">
      <c r="A3117" s="9" t="s">
        <v>164</v>
      </c>
      <c r="B3117" s="9" t="s">
        <v>85</v>
      </c>
      <c r="C3117" s="9" t="s">
        <v>4187</v>
      </c>
      <c r="D3117" s="9" t="s">
        <v>5977</v>
      </c>
      <c r="E3117" s="9">
        <v>2.6881036978458464</v>
      </c>
    </row>
    <row r="3118" spans="1:5" ht="36.75" x14ac:dyDescent="0.25">
      <c r="A3118" s="9" t="s">
        <v>164</v>
      </c>
      <c r="B3118" s="9" t="s">
        <v>85</v>
      </c>
      <c r="C3118" s="9" t="s">
        <v>4187</v>
      </c>
      <c r="D3118" s="9" t="s">
        <v>5978</v>
      </c>
      <c r="E3118" s="9">
        <v>12.984280705649891</v>
      </c>
    </row>
    <row r="3119" spans="1:5" ht="36.75" x14ac:dyDescent="0.25">
      <c r="A3119" s="9" t="s">
        <v>164</v>
      </c>
      <c r="B3119" s="9" t="s">
        <v>85</v>
      </c>
      <c r="C3119" s="9" t="s">
        <v>4187</v>
      </c>
      <c r="D3119" s="9" t="s">
        <v>5979</v>
      </c>
      <c r="E3119" s="9">
        <v>30.543269998000738</v>
      </c>
    </row>
    <row r="3120" spans="1:5" ht="36.75" x14ac:dyDescent="0.25">
      <c r="A3120" s="9" t="s">
        <v>164</v>
      </c>
      <c r="B3120" s="9" t="s">
        <v>85</v>
      </c>
      <c r="C3120" s="9" t="s">
        <v>4187</v>
      </c>
      <c r="D3120" s="9" t="s">
        <v>5980</v>
      </c>
      <c r="E3120" s="9">
        <v>1.7016436252418661</v>
      </c>
    </row>
    <row r="3121" spans="1:5" ht="36.75" x14ac:dyDescent="0.25">
      <c r="A3121" s="9" t="s">
        <v>164</v>
      </c>
      <c r="B3121" s="9" t="s">
        <v>85</v>
      </c>
      <c r="C3121" s="9" t="s">
        <v>4187</v>
      </c>
      <c r="D3121" s="9" t="s">
        <v>5981</v>
      </c>
      <c r="E3121" s="9">
        <v>6.9730396382193858</v>
      </c>
    </row>
    <row r="3122" spans="1:5" ht="36.75" x14ac:dyDescent="0.25">
      <c r="A3122" s="9" t="s">
        <v>164</v>
      </c>
      <c r="B3122" s="9" t="s">
        <v>85</v>
      </c>
      <c r="C3122" s="9" t="s">
        <v>4187</v>
      </c>
      <c r="D3122" s="9" t="s">
        <v>5982</v>
      </c>
      <c r="E3122" s="9">
        <v>3.6252407668196289</v>
      </c>
    </row>
    <row r="3123" spans="1:5" ht="36.75" x14ac:dyDescent="0.25">
      <c r="A3123" s="9" t="s">
        <v>164</v>
      </c>
      <c r="B3123" s="9" t="s">
        <v>85</v>
      </c>
      <c r="C3123" s="9" t="s">
        <v>4187</v>
      </c>
      <c r="D3123" s="9" t="s">
        <v>5983</v>
      </c>
      <c r="E3123" s="9">
        <v>2.4661501815099505</v>
      </c>
    </row>
    <row r="3124" spans="1:5" ht="36.75" x14ac:dyDescent="0.25">
      <c r="A3124" s="9" t="s">
        <v>164</v>
      </c>
      <c r="B3124" s="9" t="s">
        <v>85</v>
      </c>
      <c r="C3124" s="9" t="s">
        <v>4187</v>
      </c>
      <c r="D3124" s="9" t="s">
        <v>5984</v>
      </c>
      <c r="E3124" s="9">
        <v>2.9593802178119408</v>
      </c>
    </row>
    <row r="3125" spans="1:5" ht="36.75" x14ac:dyDescent="0.25">
      <c r="A3125" s="9" t="s">
        <v>164</v>
      </c>
      <c r="B3125" s="9" t="s">
        <v>85</v>
      </c>
      <c r="C3125" s="9" t="s">
        <v>4187</v>
      </c>
      <c r="D3125" s="9" t="s">
        <v>5985</v>
      </c>
      <c r="E3125" s="9">
        <v>2.7929150805600194</v>
      </c>
    </row>
    <row r="3126" spans="1:5" ht="36.75" x14ac:dyDescent="0.25">
      <c r="A3126" s="9" t="s">
        <v>164</v>
      </c>
      <c r="B3126" s="9" t="s">
        <v>85</v>
      </c>
      <c r="C3126" s="9" t="s">
        <v>4187</v>
      </c>
      <c r="D3126" s="9" t="s">
        <v>5986</v>
      </c>
      <c r="E3126" s="9">
        <v>4.1862899331131418</v>
      </c>
    </row>
    <row r="3127" spans="1:5" ht="36.75" x14ac:dyDescent="0.25">
      <c r="A3127" s="9" t="s">
        <v>164</v>
      </c>
      <c r="B3127" s="9" t="s">
        <v>85</v>
      </c>
      <c r="C3127" s="9" t="s">
        <v>4187</v>
      </c>
      <c r="D3127" s="9" t="s">
        <v>5987</v>
      </c>
      <c r="E3127" s="9">
        <v>4.1862899331131418</v>
      </c>
    </row>
    <row r="3128" spans="1:5" ht="36.75" x14ac:dyDescent="0.25">
      <c r="A3128" s="9" t="s">
        <v>164</v>
      </c>
      <c r="B3128" s="9" t="s">
        <v>85</v>
      </c>
      <c r="C3128" s="9" t="s">
        <v>4187</v>
      </c>
      <c r="D3128" s="9" t="s">
        <v>5988</v>
      </c>
      <c r="E3128" s="9">
        <v>3.6252407668196289</v>
      </c>
    </row>
    <row r="3129" spans="1:5" ht="36.75" x14ac:dyDescent="0.25">
      <c r="A3129" s="9" t="s">
        <v>164</v>
      </c>
      <c r="B3129" s="9" t="s">
        <v>85</v>
      </c>
      <c r="C3129" s="9" t="s">
        <v>4187</v>
      </c>
      <c r="D3129" s="9" t="s">
        <v>5989</v>
      </c>
      <c r="E3129" s="9">
        <v>7.7252154435799216</v>
      </c>
    </row>
    <row r="3130" spans="1:5" ht="36.75" x14ac:dyDescent="0.25">
      <c r="A3130" s="9" t="s">
        <v>164</v>
      </c>
      <c r="B3130" s="9" t="s">
        <v>85</v>
      </c>
      <c r="C3130" s="9" t="s">
        <v>4187</v>
      </c>
      <c r="D3130" s="9" t="s">
        <v>5990</v>
      </c>
      <c r="E3130" s="9">
        <v>1.5475092388974943</v>
      </c>
    </row>
    <row r="3131" spans="1:5" ht="36.75" x14ac:dyDescent="0.25">
      <c r="A3131" s="9" t="s">
        <v>164</v>
      </c>
      <c r="B3131" s="9" t="s">
        <v>85</v>
      </c>
      <c r="C3131" s="9" t="s">
        <v>4187</v>
      </c>
      <c r="D3131" s="9" t="s">
        <v>5991</v>
      </c>
      <c r="E3131" s="9">
        <v>3.4649410050214815</v>
      </c>
    </row>
    <row r="3132" spans="1:5" ht="36.75" x14ac:dyDescent="0.25">
      <c r="A3132" s="9" t="s">
        <v>164</v>
      </c>
      <c r="B3132" s="9" t="s">
        <v>85</v>
      </c>
      <c r="C3132" s="9" t="s">
        <v>4187</v>
      </c>
      <c r="D3132" s="9" t="s">
        <v>5992</v>
      </c>
      <c r="E3132" s="9">
        <v>3.4649410050214815</v>
      </c>
    </row>
    <row r="3133" spans="1:5" ht="36.75" x14ac:dyDescent="0.25">
      <c r="A3133" s="9" t="s">
        <v>164</v>
      </c>
      <c r="B3133" s="9" t="s">
        <v>85</v>
      </c>
      <c r="C3133" s="9" t="s">
        <v>4187</v>
      </c>
      <c r="D3133" s="9" t="s">
        <v>5993</v>
      </c>
      <c r="E3133" s="9">
        <v>12.700673434776247</v>
      </c>
    </row>
    <row r="3134" spans="1:5" ht="36.75" x14ac:dyDescent="0.25">
      <c r="A3134" s="9" t="s">
        <v>164</v>
      </c>
      <c r="B3134" s="9" t="s">
        <v>85</v>
      </c>
      <c r="C3134" s="9" t="s">
        <v>4187</v>
      </c>
      <c r="D3134" s="9" t="s">
        <v>5994</v>
      </c>
      <c r="E3134" s="9">
        <v>3.8595250340630729</v>
      </c>
    </row>
    <row r="3135" spans="1:5" ht="36.75" x14ac:dyDescent="0.25">
      <c r="A3135" s="9" t="s">
        <v>164</v>
      </c>
      <c r="B3135" s="9" t="s">
        <v>85</v>
      </c>
      <c r="C3135" s="9" t="s">
        <v>4187</v>
      </c>
      <c r="D3135" s="9" t="s">
        <v>5995</v>
      </c>
      <c r="E3135" s="9">
        <v>3.4156180013912816</v>
      </c>
    </row>
    <row r="3136" spans="1:5" ht="36.75" x14ac:dyDescent="0.25">
      <c r="A3136" s="9" t="s">
        <v>164</v>
      </c>
      <c r="B3136" s="9" t="s">
        <v>85</v>
      </c>
      <c r="C3136" s="9" t="s">
        <v>4187</v>
      </c>
      <c r="D3136" s="9" t="s">
        <v>5996</v>
      </c>
      <c r="E3136" s="9">
        <v>4.8274889803057288</v>
      </c>
    </row>
    <row r="3137" spans="1:5" ht="36.75" x14ac:dyDescent="0.25">
      <c r="A3137" s="9" t="s">
        <v>164</v>
      </c>
      <c r="B3137" s="9" t="s">
        <v>85</v>
      </c>
      <c r="C3137" s="9" t="s">
        <v>4187</v>
      </c>
      <c r="D3137" s="9" t="s">
        <v>5997</v>
      </c>
      <c r="E3137" s="9">
        <v>1.5475092388974943</v>
      </c>
    </row>
    <row r="3138" spans="1:5" ht="36.75" x14ac:dyDescent="0.25">
      <c r="A3138" s="9" t="s">
        <v>164</v>
      </c>
      <c r="B3138" s="9" t="s">
        <v>85</v>
      </c>
      <c r="C3138" s="9" t="s">
        <v>4187</v>
      </c>
      <c r="D3138" s="9" t="s">
        <v>5998</v>
      </c>
      <c r="E3138" s="9">
        <v>4.8151582293981789</v>
      </c>
    </row>
    <row r="3139" spans="1:5" ht="36.75" x14ac:dyDescent="0.25">
      <c r="A3139" s="9" t="s">
        <v>164</v>
      </c>
      <c r="B3139" s="9" t="s">
        <v>85</v>
      </c>
      <c r="C3139" s="9" t="s">
        <v>4187</v>
      </c>
      <c r="D3139" s="9" t="s">
        <v>5999</v>
      </c>
      <c r="E3139" s="9">
        <v>4.8151582293981789</v>
      </c>
    </row>
    <row r="3140" spans="1:5" ht="36.75" x14ac:dyDescent="0.25">
      <c r="A3140" s="9" t="s">
        <v>164</v>
      </c>
      <c r="B3140" s="9" t="s">
        <v>85</v>
      </c>
      <c r="C3140" s="9" t="s">
        <v>4187</v>
      </c>
      <c r="D3140" s="9" t="s">
        <v>6000</v>
      </c>
      <c r="E3140" s="9">
        <v>4.8151582293981789</v>
      </c>
    </row>
    <row r="3141" spans="1:5" ht="36.75" x14ac:dyDescent="0.25">
      <c r="A3141" s="9" t="s">
        <v>164</v>
      </c>
      <c r="B3141" s="9" t="s">
        <v>85</v>
      </c>
      <c r="C3141" s="9" t="s">
        <v>4187</v>
      </c>
      <c r="D3141" s="9" t="s">
        <v>6001</v>
      </c>
      <c r="E3141" s="9">
        <v>26.301491685803629</v>
      </c>
    </row>
    <row r="3142" spans="1:5" ht="36.75" x14ac:dyDescent="0.25">
      <c r="A3142" s="9" t="s">
        <v>164</v>
      </c>
      <c r="B3142" s="9" t="s">
        <v>85</v>
      </c>
      <c r="C3142" s="9" t="s">
        <v>4187</v>
      </c>
      <c r="D3142" s="9" t="s">
        <v>6002</v>
      </c>
      <c r="E3142" s="9">
        <v>4.8274889803057288</v>
      </c>
    </row>
    <row r="3143" spans="1:5" ht="36.75" x14ac:dyDescent="0.25">
      <c r="A3143" s="9" t="s">
        <v>164</v>
      </c>
      <c r="B3143" s="9" t="s">
        <v>85</v>
      </c>
      <c r="C3143" s="9" t="s">
        <v>4187</v>
      </c>
      <c r="D3143" s="9" t="s">
        <v>6003</v>
      </c>
      <c r="E3143" s="9">
        <v>2.564796188770349</v>
      </c>
    </row>
    <row r="3144" spans="1:5" ht="36.75" x14ac:dyDescent="0.25">
      <c r="A3144" s="9" t="s">
        <v>164</v>
      </c>
      <c r="B3144" s="9" t="s">
        <v>85</v>
      </c>
      <c r="C3144" s="9" t="s">
        <v>4187</v>
      </c>
      <c r="D3144" s="9" t="s">
        <v>6004</v>
      </c>
      <c r="E3144" s="9">
        <v>5.6289877892964633</v>
      </c>
    </row>
    <row r="3145" spans="1:5" ht="36.75" x14ac:dyDescent="0.25">
      <c r="A3145" s="9" t="s">
        <v>164</v>
      </c>
      <c r="B3145" s="9" t="s">
        <v>85</v>
      </c>
      <c r="C3145" s="9" t="s">
        <v>4187</v>
      </c>
      <c r="D3145" s="9" t="s">
        <v>6005</v>
      </c>
      <c r="E3145" s="9">
        <v>3.6622330195422776</v>
      </c>
    </row>
    <row r="3146" spans="1:5" ht="36.75" x14ac:dyDescent="0.25">
      <c r="A3146" s="9" t="s">
        <v>164</v>
      </c>
      <c r="B3146" s="9" t="s">
        <v>85</v>
      </c>
      <c r="C3146" s="9" t="s">
        <v>4187</v>
      </c>
      <c r="D3146" s="9" t="s">
        <v>6006</v>
      </c>
      <c r="E3146" s="9">
        <v>4.2232821858357914</v>
      </c>
    </row>
    <row r="3147" spans="1:5" ht="36.75" x14ac:dyDescent="0.25">
      <c r="A3147" s="9" t="s">
        <v>164</v>
      </c>
      <c r="B3147" s="9" t="s">
        <v>85</v>
      </c>
      <c r="C3147" s="9" t="s">
        <v>4187</v>
      </c>
      <c r="D3147" s="9" t="s">
        <v>6007</v>
      </c>
      <c r="E3147" s="9">
        <v>2.7435920769298208</v>
      </c>
    </row>
    <row r="3148" spans="1:5" ht="36.75" x14ac:dyDescent="0.25">
      <c r="A3148" s="9" t="s">
        <v>164</v>
      </c>
      <c r="B3148" s="9" t="s">
        <v>85</v>
      </c>
      <c r="C3148" s="9" t="s">
        <v>4187</v>
      </c>
      <c r="D3148" s="9" t="s">
        <v>6008</v>
      </c>
      <c r="E3148" s="9">
        <v>4.2232821858357914</v>
      </c>
    </row>
    <row r="3149" spans="1:5" ht="36.75" x14ac:dyDescent="0.25">
      <c r="A3149" s="9" t="s">
        <v>164</v>
      </c>
      <c r="B3149" s="9" t="s">
        <v>85</v>
      </c>
      <c r="C3149" s="9" t="s">
        <v>4187</v>
      </c>
      <c r="D3149" s="9" t="s">
        <v>6009</v>
      </c>
      <c r="E3149" s="9">
        <v>2.4106618024259769</v>
      </c>
    </row>
    <row r="3150" spans="1:5" ht="36.75" x14ac:dyDescent="0.25">
      <c r="A3150" s="9" t="s">
        <v>164</v>
      </c>
      <c r="B3150" s="9" t="s">
        <v>85</v>
      </c>
      <c r="C3150" s="9" t="s">
        <v>4187</v>
      </c>
      <c r="D3150" s="9" t="s">
        <v>6010</v>
      </c>
      <c r="E3150" s="9">
        <v>2.8175765823751191</v>
      </c>
    </row>
    <row r="3151" spans="1:5" ht="36.75" x14ac:dyDescent="0.25">
      <c r="A3151" s="9" t="s">
        <v>164</v>
      </c>
      <c r="B3151" s="9" t="s">
        <v>85</v>
      </c>
      <c r="C3151" s="9" t="s">
        <v>4187</v>
      </c>
      <c r="D3151" s="9" t="s">
        <v>6011</v>
      </c>
      <c r="E3151" s="9">
        <v>1.8311165097711388</v>
      </c>
    </row>
    <row r="3152" spans="1:5" ht="36.75" x14ac:dyDescent="0.25">
      <c r="A3152" s="9" t="s">
        <v>164</v>
      </c>
      <c r="B3152" s="9" t="s">
        <v>85</v>
      </c>
      <c r="C3152" s="9" t="s">
        <v>4187</v>
      </c>
      <c r="D3152" s="9" t="s">
        <v>6012</v>
      </c>
      <c r="E3152" s="9">
        <v>10.148207996913449</v>
      </c>
    </row>
    <row r="3153" spans="1:5" ht="36.75" x14ac:dyDescent="0.25">
      <c r="A3153" s="9" t="s">
        <v>164</v>
      </c>
      <c r="B3153" s="9" t="s">
        <v>85</v>
      </c>
      <c r="C3153" s="9" t="s">
        <v>4187</v>
      </c>
      <c r="D3153" s="9" t="s">
        <v>6013</v>
      </c>
      <c r="E3153" s="9">
        <v>5.6289877892964633</v>
      </c>
    </row>
    <row r="3154" spans="1:5" ht="36.75" x14ac:dyDescent="0.25">
      <c r="A3154" s="9" t="s">
        <v>164</v>
      </c>
      <c r="B3154" s="9" t="s">
        <v>85</v>
      </c>
      <c r="C3154" s="9" t="s">
        <v>4187</v>
      </c>
      <c r="D3154" s="9" t="s">
        <v>6014</v>
      </c>
      <c r="E3154" s="9">
        <v>3.6622330195422776</v>
      </c>
    </row>
    <row r="3155" spans="1:5" ht="36.75" x14ac:dyDescent="0.25">
      <c r="A3155" s="9" t="s">
        <v>164</v>
      </c>
      <c r="B3155" s="9" t="s">
        <v>85</v>
      </c>
      <c r="C3155" s="9" t="s">
        <v>4187</v>
      </c>
      <c r="D3155" s="9" t="s">
        <v>6015</v>
      </c>
      <c r="E3155" s="9">
        <v>0.70901817718411086</v>
      </c>
    </row>
    <row r="3156" spans="1:5" ht="36.75" x14ac:dyDescent="0.25">
      <c r="A3156" s="9" t="s">
        <v>164</v>
      </c>
      <c r="B3156" s="9" t="s">
        <v>85</v>
      </c>
      <c r="C3156" s="9" t="s">
        <v>4187</v>
      </c>
      <c r="D3156" s="9" t="s">
        <v>6016</v>
      </c>
      <c r="E3156" s="9">
        <v>6.2763522119428252</v>
      </c>
    </row>
    <row r="3157" spans="1:5" ht="36.75" x14ac:dyDescent="0.25">
      <c r="A3157" s="9" t="s">
        <v>164</v>
      </c>
      <c r="B3157" s="9" t="s">
        <v>85</v>
      </c>
      <c r="C3157" s="9" t="s">
        <v>4187</v>
      </c>
      <c r="D3157" s="9" t="s">
        <v>6017</v>
      </c>
      <c r="E3157" s="9">
        <v>6.0112410674305057</v>
      </c>
    </row>
    <row r="3158" spans="1:5" ht="36.75" x14ac:dyDescent="0.25">
      <c r="A3158" s="9" t="s">
        <v>164</v>
      </c>
      <c r="B3158" s="9" t="s">
        <v>85</v>
      </c>
      <c r="C3158" s="9" t="s">
        <v>4187</v>
      </c>
      <c r="D3158" s="9" t="s">
        <v>6018</v>
      </c>
      <c r="E3158" s="9">
        <v>6.0112410674305057</v>
      </c>
    </row>
    <row r="3159" spans="1:5" ht="36.75" x14ac:dyDescent="0.25">
      <c r="A3159" s="9" t="s">
        <v>164</v>
      </c>
      <c r="B3159" s="9" t="s">
        <v>85</v>
      </c>
      <c r="C3159" s="9" t="s">
        <v>4187</v>
      </c>
      <c r="D3159" s="9" t="s">
        <v>6019</v>
      </c>
      <c r="E3159" s="9">
        <v>6.0112410674305057</v>
      </c>
    </row>
    <row r="3160" spans="1:5" ht="36.75" x14ac:dyDescent="0.25">
      <c r="A3160" s="9" t="s">
        <v>164</v>
      </c>
      <c r="B3160" s="9" t="s">
        <v>85</v>
      </c>
      <c r="C3160" s="9" t="s">
        <v>4187</v>
      </c>
      <c r="D3160" s="9" t="s">
        <v>6020</v>
      </c>
      <c r="E3160" s="9">
        <v>7.1764970281939577</v>
      </c>
    </row>
    <row r="3161" spans="1:5" ht="36.75" x14ac:dyDescent="0.25">
      <c r="A3161" s="9" t="s">
        <v>164</v>
      </c>
      <c r="B3161" s="9" t="s">
        <v>85</v>
      </c>
      <c r="C3161" s="9" t="s">
        <v>4187</v>
      </c>
      <c r="D3161" s="9" t="s">
        <v>6021</v>
      </c>
      <c r="E3161" s="9">
        <v>12.12112814212141</v>
      </c>
    </row>
    <row r="3162" spans="1:5" ht="36.75" x14ac:dyDescent="0.25">
      <c r="A3162" s="9" t="s">
        <v>164</v>
      </c>
      <c r="B3162" s="9" t="s">
        <v>85</v>
      </c>
      <c r="C3162" s="9" t="s">
        <v>4187</v>
      </c>
      <c r="D3162" s="9" t="s">
        <v>6022</v>
      </c>
      <c r="E3162" s="9">
        <v>7.5772464326893232</v>
      </c>
    </row>
    <row r="3163" spans="1:5" ht="36.75" x14ac:dyDescent="0.25">
      <c r="A3163" s="9" t="s">
        <v>164</v>
      </c>
      <c r="B3163" s="9" t="s">
        <v>85</v>
      </c>
      <c r="C3163" s="9" t="s">
        <v>4187</v>
      </c>
      <c r="D3163" s="9" t="s">
        <v>6023</v>
      </c>
      <c r="E3163" s="9">
        <v>3.7855405286177746</v>
      </c>
    </row>
    <row r="3164" spans="1:5" ht="36.75" x14ac:dyDescent="0.25">
      <c r="A3164" s="9" t="s">
        <v>164</v>
      </c>
      <c r="B3164" s="9" t="s">
        <v>85</v>
      </c>
      <c r="C3164" s="9" t="s">
        <v>4187</v>
      </c>
      <c r="D3164" s="9" t="s">
        <v>6024</v>
      </c>
      <c r="E3164" s="9">
        <v>25.111574223225077</v>
      </c>
    </row>
    <row r="3165" spans="1:5" ht="36.75" x14ac:dyDescent="0.25">
      <c r="A3165" s="9" t="s">
        <v>164</v>
      </c>
      <c r="B3165" s="9" t="s">
        <v>85</v>
      </c>
      <c r="C3165" s="9" t="s">
        <v>4187</v>
      </c>
      <c r="D3165" s="9" t="s">
        <v>6025</v>
      </c>
      <c r="E3165" s="9">
        <v>4.1123054276678435</v>
      </c>
    </row>
    <row r="3166" spans="1:5" ht="36.75" x14ac:dyDescent="0.25">
      <c r="A3166" s="9" t="s">
        <v>164</v>
      </c>
      <c r="B3166" s="9" t="s">
        <v>85</v>
      </c>
      <c r="C3166" s="9" t="s">
        <v>4187</v>
      </c>
      <c r="D3166" s="9" t="s">
        <v>6026</v>
      </c>
      <c r="E3166" s="9">
        <v>9.2727246824774134</v>
      </c>
    </row>
    <row r="3167" spans="1:5" ht="36.75" x14ac:dyDescent="0.25">
      <c r="A3167" s="9" t="s">
        <v>164</v>
      </c>
      <c r="B3167" s="9" t="s">
        <v>85</v>
      </c>
      <c r="C3167" s="9" t="s">
        <v>4187</v>
      </c>
      <c r="D3167" s="9" t="s">
        <v>6027</v>
      </c>
      <c r="E3167" s="9">
        <v>3.6499022686347278</v>
      </c>
    </row>
    <row r="3168" spans="1:5" ht="36.75" x14ac:dyDescent="0.25">
      <c r="A3168" s="9" t="s">
        <v>164</v>
      </c>
      <c r="B3168" s="9" t="s">
        <v>85</v>
      </c>
      <c r="C3168" s="9" t="s">
        <v>4187</v>
      </c>
      <c r="D3168" s="9" t="s">
        <v>6028</v>
      </c>
      <c r="E3168" s="9">
        <v>5.1480885039020237</v>
      </c>
    </row>
    <row r="3169" spans="1:5" ht="36.75" x14ac:dyDescent="0.25">
      <c r="A3169" s="9" t="s">
        <v>164</v>
      </c>
      <c r="B3169" s="9" t="s">
        <v>85</v>
      </c>
      <c r="C3169" s="9" t="s">
        <v>4187</v>
      </c>
      <c r="D3169" s="9" t="s">
        <v>6029</v>
      </c>
      <c r="E3169" s="9">
        <v>1.8249511343173639</v>
      </c>
    </row>
    <row r="3170" spans="1:5" ht="36.75" x14ac:dyDescent="0.25">
      <c r="A3170" s="9" t="s">
        <v>164</v>
      </c>
      <c r="B3170" s="9" t="s">
        <v>85</v>
      </c>
      <c r="C3170" s="9" t="s">
        <v>4187</v>
      </c>
      <c r="D3170" s="9" t="s">
        <v>6030</v>
      </c>
      <c r="E3170" s="9">
        <v>8.1999493535205872</v>
      </c>
    </row>
    <row r="3171" spans="1:5" ht="36.75" x14ac:dyDescent="0.25">
      <c r="A3171" s="9" t="s">
        <v>164</v>
      </c>
      <c r="B3171" s="9" t="s">
        <v>85</v>
      </c>
      <c r="C3171" s="9" t="s">
        <v>4187</v>
      </c>
      <c r="D3171" s="9" t="s">
        <v>6031</v>
      </c>
      <c r="E3171" s="9">
        <v>2.4969770587788251</v>
      </c>
    </row>
    <row r="3172" spans="1:5" ht="36.75" x14ac:dyDescent="0.25">
      <c r="A3172" s="9" t="s">
        <v>164</v>
      </c>
      <c r="B3172" s="9" t="s">
        <v>85</v>
      </c>
      <c r="C3172" s="9" t="s">
        <v>4187</v>
      </c>
      <c r="D3172" s="9" t="s">
        <v>6032</v>
      </c>
      <c r="E3172" s="9">
        <v>3.8102020304328743</v>
      </c>
    </row>
    <row r="3173" spans="1:5" ht="36.75" x14ac:dyDescent="0.25">
      <c r="A3173" s="9" t="s">
        <v>164</v>
      </c>
      <c r="B3173" s="9" t="s">
        <v>85</v>
      </c>
      <c r="C3173" s="9" t="s">
        <v>4187</v>
      </c>
      <c r="D3173" s="9" t="s">
        <v>6033</v>
      </c>
      <c r="E3173" s="9">
        <v>1.6338244952503425</v>
      </c>
    </row>
    <row r="3174" spans="1:5" ht="36.75" x14ac:dyDescent="0.25">
      <c r="A3174" s="9" t="s">
        <v>164</v>
      </c>
      <c r="B3174" s="9" t="s">
        <v>85</v>
      </c>
      <c r="C3174" s="9" t="s">
        <v>4187</v>
      </c>
      <c r="D3174" s="9" t="s">
        <v>6034</v>
      </c>
      <c r="E3174" s="9">
        <v>5.7214684211030864</v>
      </c>
    </row>
    <row r="3175" spans="1:5" ht="36.75" x14ac:dyDescent="0.25">
      <c r="A3175" s="9" t="s">
        <v>164</v>
      </c>
      <c r="B3175" s="9" t="s">
        <v>85</v>
      </c>
      <c r="C3175" s="9" t="s">
        <v>4187</v>
      </c>
      <c r="D3175" s="9" t="s">
        <v>6035</v>
      </c>
      <c r="E3175" s="9">
        <v>3.8348635322479736</v>
      </c>
    </row>
    <row r="3176" spans="1:5" ht="36.75" x14ac:dyDescent="0.25">
      <c r="A3176" s="9" t="s">
        <v>164</v>
      </c>
      <c r="B3176" s="9" t="s">
        <v>85</v>
      </c>
      <c r="C3176" s="9" t="s">
        <v>4187</v>
      </c>
      <c r="D3176" s="9" t="s">
        <v>6036</v>
      </c>
      <c r="E3176" s="9">
        <v>0.81382955989828387</v>
      </c>
    </row>
    <row r="3177" spans="1:5" ht="36.75" x14ac:dyDescent="0.25">
      <c r="A3177" s="9" t="s">
        <v>164</v>
      </c>
      <c r="B3177" s="9" t="s">
        <v>85</v>
      </c>
      <c r="C3177" s="9" t="s">
        <v>4187</v>
      </c>
      <c r="D3177" s="9" t="s">
        <v>6037</v>
      </c>
      <c r="E3177" s="9">
        <v>4.2171168103820156</v>
      </c>
    </row>
    <row r="3178" spans="1:5" ht="36.75" x14ac:dyDescent="0.25">
      <c r="A3178" s="9" t="s">
        <v>164</v>
      </c>
      <c r="B3178" s="9" t="s">
        <v>85</v>
      </c>
      <c r="C3178" s="9" t="s">
        <v>4187</v>
      </c>
      <c r="D3178" s="9" t="s">
        <v>6038</v>
      </c>
      <c r="E3178" s="9">
        <v>3.5142640086516801</v>
      </c>
    </row>
    <row r="3179" spans="1:5" ht="36.75" x14ac:dyDescent="0.25">
      <c r="A3179" s="9" t="s">
        <v>164</v>
      </c>
      <c r="B3179" s="9" t="s">
        <v>85</v>
      </c>
      <c r="C3179" s="9" t="s">
        <v>4187</v>
      </c>
      <c r="D3179" s="9" t="s">
        <v>6039</v>
      </c>
      <c r="E3179" s="9">
        <v>2.0592354015608092</v>
      </c>
    </row>
    <row r="3180" spans="1:5" ht="36.75" x14ac:dyDescent="0.25">
      <c r="A3180" s="9" t="s">
        <v>164</v>
      </c>
      <c r="B3180" s="9" t="s">
        <v>85</v>
      </c>
      <c r="C3180" s="9" t="s">
        <v>4187</v>
      </c>
      <c r="D3180" s="9" t="s">
        <v>6040</v>
      </c>
      <c r="E3180" s="9">
        <v>3.088853102341214</v>
      </c>
    </row>
    <row r="3181" spans="1:5" ht="36.75" x14ac:dyDescent="0.25">
      <c r="A3181" s="9" t="s">
        <v>164</v>
      </c>
      <c r="B3181" s="9" t="s">
        <v>85</v>
      </c>
      <c r="C3181" s="9" t="s">
        <v>4187</v>
      </c>
      <c r="D3181" s="9" t="s">
        <v>6041</v>
      </c>
      <c r="E3181" s="9">
        <v>2.0592354015608092</v>
      </c>
    </row>
    <row r="3182" spans="1:5" ht="36.75" x14ac:dyDescent="0.25">
      <c r="A3182" s="9" t="s">
        <v>164</v>
      </c>
      <c r="B3182" s="9" t="s">
        <v>85</v>
      </c>
      <c r="C3182" s="9" t="s">
        <v>4187</v>
      </c>
      <c r="D3182" s="9" t="s">
        <v>6042</v>
      </c>
      <c r="E3182" s="9">
        <v>2.9778763441732661</v>
      </c>
    </row>
    <row r="3183" spans="1:5" ht="36.75" x14ac:dyDescent="0.25">
      <c r="A3183" s="9" t="s">
        <v>164</v>
      </c>
      <c r="B3183" s="9" t="s">
        <v>85</v>
      </c>
      <c r="C3183" s="9" t="s">
        <v>4187</v>
      </c>
      <c r="D3183" s="9" t="s">
        <v>6043</v>
      </c>
      <c r="E3183" s="9">
        <v>0.91247556715868194</v>
      </c>
    </row>
    <row r="3184" spans="1:5" ht="36.75" x14ac:dyDescent="0.25">
      <c r="A3184" s="9" t="s">
        <v>164</v>
      </c>
      <c r="B3184" s="9" t="s">
        <v>85</v>
      </c>
      <c r="C3184" s="9" t="s">
        <v>4187</v>
      </c>
      <c r="D3184" s="9" t="s">
        <v>6044</v>
      </c>
      <c r="E3184" s="9">
        <v>1.0296177007804046</v>
      </c>
    </row>
    <row r="3185" spans="1:5" ht="36.75" x14ac:dyDescent="0.25">
      <c r="A3185" s="9" t="s">
        <v>164</v>
      </c>
      <c r="B3185" s="9" t="s">
        <v>85</v>
      </c>
      <c r="C3185" s="9" t="s">
        <v>4187</v>
      </c>
      <c r="D3185" s="9" t="s">
        <v>6045</v>
      </c>
      <c r="E3185" s="9">
        <v>0.91247556715868194</v>
      </c>
    </row>
    <row r="3186" spans="1:5" ht="36.75" x14ac:dyDescent="0.25">
      <c r="A3186" s="9" t="s">
        <v>164</v>
      </c>
      <c r="B3186" s="9" t="s">
        <v>85</v>
      </c>
      <c r="C3186" s="9" t="s">
        <v>4187</v>
      </c>
      <c r="D3186" s="9" t="s">
        <v>6046</v>
      </c>
      <c r="E3186" s="9">
        <v>1.041948451687954</v>
      </c>
    </row>
    <row r="3187" spans="1:5" ht="36.75" x14ac:dyDescent="0.25">
      <c r="A3187" s="9" t="s">
        <v>164</v>
      </c>
      <c r="B3187" s="9" t="s">
        <v>85</v>
      </c>
      <c r="C3187" s="9" t="s">
        <v>4187</v>
      </c>
      <c r="D3187" s="9" t="s">
        <v>6047</v>
      </c>
      <c r="E3187" s="9">
        <v>1.0296177007804046</v>
      </c>
    </row>
    <row r="3188" spans="1:5" ht="36.75" x14ac:dyDescent="0.25">
      <c r="A3188" s="9" t="s">
        <v>164</v>
      </c>
      <c r="B3188" s="9" t="s">
        <v>85</v>
      </c>
      <c r="C3188" s="9" t="s">
        <v>4187</v>
      </c>
      <c r="D3188" s="9" t="s">
        <v>6048</v>
      </c>
      <c r="E3188" s="9">
        <v>1.0296177007804046</v>
      </c>
    </row>
    <row r="3189" spans="1:5" ht="36.75" x14ac:dyDescent="0.25">
      <c r="A3189" s="9" t="s">
        <v>164</v>
      </c>
      <c r="B3189" s="9" t="s">
        <v>85</v>
      </c>
      <c r="C3189" s="9" t="s">
        <v>4187</v>
      </c>
      <c r="D3189" s="9" t="s">
        <v>6049</v>
      </c>
      <c r="E3189" s="9">
        <v>3.088853102341214</v>
      </c>
    </row>
    <row r="3190" spans="1:5" ht="36.75" x14ac:dyDescent="0.25">
      <c r="A3190" s="9" t="s">
        <v>164</v>
      </c>
      <c r="B3190" s="9" t="s">
        <v>85</v>
      </c>
      <c r="C3190" s="9" t="s">
        <v>4187</v>
      </c>
      <c r="D3190" s="9" t="s">
        <v>6050</v>
      </c>
      <c r="E3190" s="9">
        <v>1.0296177007804046</v>
      </c>
    </row>
    <row r="3191" spans="1:5" ht="36.75" x14ac:dyDescent="0.25">
      <c r="A3191" s="9" t="s">
        <v>164</v>
      </c>
      <c r="B3191" s="9" t="s">
        <v>85</v>
      </c>
      <c r="C3191" s="9" t="s">
        <v>4187</v>
      </c>
      <c r="D3191" s="9" t="s">
        <v>6051</v>
      </c>
      <c r="E3191" s="9">
        <v>15.450430887159843</v>
      </c>
    </row>
    <row r="3192" spans="1:5" ht="36.75" x14ac:dyDescent="0.25">
      <c r="A3192" s="9" t="s">
        <v>164</v>
      </c>
      <c r="B3192" s="9" t="s">
        <v>85</v>
      </c>
      <c r="C3192" s="9" t="s">
        <v>4187</v>
      </c>
      <c r="D3192" s="9" t="s">
        <v>6052</v>
      </c>
      <c r="E3192" s="9">
        <v>3.8595250340630729</v>
      </c>
    </row>
    <row r="3193" spans="1:5" ht="36.75" x14ac:dyDescent="0.25">
      <c r="A3193" s="9" t="s">
        <v>164</v>
      </c>
      <c r="B3193" s="9" t="s">
        <v>85</v>
      </c>
      <c r="C3193" s="9" t="s">
        <v>4187</v>
      </c>
      <c r="D3193" s="9" t="s">
        <v>6053</v>
      </c>
      <c r="E3193" s="9">
        <v>3.8595250340630729</v>
      </c>
    </row>
    <row r="3194" spans="1:5" ht="36.75" x14ac:dyDescent="0.25">
      <c r="A3194" s="9" t="s">
        <v>164</v>
      </c>
      <c r="B3194" s="9" t="s">
        <v>85</v>
      </c>
      <c r="C3194" s="9" t="s">
        <v>4187</v>
      </c>
      <c r="D3194" s="9" t="s">
        <v>6054</v>
      </c>
      <c r="E3194" s="9">
        <v>5.3947035220530184</v>
      </c>
    </row>
    <row r="3195" spans="1:5" ht="36.75" x14ac:dyDescent="0.25">
      <c r="A3195" s="9" t="s">
        <v>164</v>
      </c>
      <c r="B3195" s="9" t="s">
        <v>85</v>
      </c>
      <c r="C3195" s="9" t="s">
        <v>4187</v>
      </c>
      <c r="D3195" s="9" t="s">
        <v>6055</v>
      </c>
      <c r="E3195" s="9">
        <v>3.8225327813404242</v>
      </c>
    </row>
    <row r="3196" spans="1:5" ht="36.75" x14ac:dyDescent="0.25">
      <c r="A3196" s="9" t="s">
        <v>164</v>
      </c>
      <c r="B3196" s="9" t="s">
        <v>85</v>
      </c>
      <c r="C3196" s="9" t="s">
        <v>4187</v>
      </c>
      <c r="D3196" s="9" t="s">
        <v>6056</v>
      </c>
      <c r="E3196" s="9">
        <v>10.795572419559809</v>
      </c>
    </row>
    <row r="3197" spans="1:5" ht="36.75" x14ac:dyDescent="0.25">
      <c r="A3197" s="9" t="s">
        <v>164</v>
      </c>
      <c r="B3197" s="9" t="s">
        <v>85</v>
      </c>
      <c r="C3197" s="9" t="s">
        <v>4187</v>
      </c>
      <c r="D3197" s="9" t="s">
        <v>6057</v>
      </c>
      <c r="E3197" s="9">
        <v>10.795572419559809</v>
      </c>
    </row>
    <row r="3198" spans="1:5" ht="36.75" x14ac:dyDescent="0.25">
      <c r="A3198" s="9" t="s">
        <v>164</v>
      </c>
      <c r="B3198" s="9" t="s">
        <v>85</v>
      </c>
      <c r="C3198" s="9" t="s">
        <v>4187</v>
      </c>
      <c r="D3198" s="9" t="s">
        <v>6058</v>
      </c>
      <c r="E3198" s="9">
        <v>3.8225327813404242</v>
      </c>
    </row>
    <row r="3199" spans="1:5" ht="36.75" x14ac:dyDescent="0.25">
      <c r="A3199" s="9" t="s">
        <v>164</v>
      </c>
      <c r="B3199" s="9" t="s">
        <v>85</v>
      </c>
      <c r="C3199" s="9" t="s">
        <v>4187</v>
      </c>
      <c r="D3199" s="9" t="s">
        <v>6059</v>
      </c>
      <c r="E3199" s="9">
        <v>8.6376910107386049</v>
      </c>
    </row>
    <row r="3200" spans="1:5" ht="36.75" x14ac:dyDescent="0.25">
      <c r="A3200" s="9" t="s">
        <v>164</v>
      </c>
      <c r="B3200" s="9" t="s">
        <v>85</v>
      </c>
      <c r="C3200" s="9" t="s">
        <v>4187</v>
      </c>
      <c r="D3200" s="9" t="s">
        <v>6060</v>
      </c>
      <c r="E3200" s="9">
        <v>11.473763719475048</v>
      </c>
    </row>
    <row r="3201" spans="1:5" ht="36.75" x14ac:dyDescent="0.25">
      <c r="A3201" s="9" t="s">
        <v>164</v>
      </c>
      <c r="B3201" s="9" t="s">
        <v>85</v>
      </c>
      <c r="C3201" s="9" t="s">
        <v>4187</v>
      </c>
      <c r="D3201" s="9" t="s">
        <v>6061</v>
      </c>
      <c r="E3201" s="9">
        <v>1.4550286070908711</v>
      </c>
    </row>
    <row r="3202" spans="1:5" ht="36.75" x14ac:dyDescent="0.25">
      <c r="A3202" s="9" t="s">
        <v>164</v>
      </c>
      <c r="B3202" s="9" t="s">
        <v>85</v>
      </c>
      <c r="C3202" s="9" t="s">
        <v>4187</v>
      </c>
      <c r="D3202" s="9" t="s">
        <v>6062</v>
      </c>
      <c r="E3202" s="9">
        <v>1.0727753289568287</v>
      </c>
    </row>
    <row r="3203" spans="1:5" ht="36.75" x14ac:dyDescent="0.25">
      <c r="A3203" s="9" t="s">
        <v>164</v>
      </c>
      <c r="B3203" s="9" t="s">
        <v>85</v>
      </c>
      <c r="C3203" s="9" t="s">
        <v>4187</v>
      </c>
      <c r="D3203" s="9" t="s">
        <v>6063</v>
      </c>
      <c r="E3203" s="9">
        <v>4.155463055844268</v>
      </c>
    </row>
    <row r="3204" spans="1:5" ht="36.75" x14ac:dyDescent="0.25">
      <c r="A3204" s="9" t="s">
        <v>164</v>
      </c>
      <c r="B3204" s="9" t="s">
        <v>85</v>
      </c>
      <c r="C3204" s="9" t="s">
        <v>4187</v>
      </c>
      <c r="D3204" s="9" t="s">
        <v>6064</v>
      </c>
      <c r="E3204" s="9">
        <v>3.575917763189429</v>
      </c>
    </row>
    <row r="3205" spans="1:5" ht="36.75" x14ac:dyDescent="0.25">
      <c r="A3205" s="9" t="s">
        <v>164</v>
      </c>
      <c r="B3205" s="9" t="s">
        <v>85</v>
      </c>
      <c r="C3205" s="9" t="s">
        <v>4187</v>
      </c>
      <c r="D3205" s="9" t="s">
        <v>6065</v>
      </c>
      <c r="E3205" s="9">
        <v>3.6622330195422776</v>
      </c>
    </row>
    <row r="3206" spans="1:5" ht="36.75" x14ac:dyDescent="0.25">
      <c r="A3206" s="9" t="s">
        <v>164</v>
      </c>
      <c r="B3206" s="9" t="s">
        <v>85</v>
      </c>
      <c r="C3206" s="9" t="s">
        <v>4187</v>
      </c>
      <c r="D3206" s="9" t="s">
        <v>6066</v>
      </c>
      <c r="E3206" s="9">
        <v>1.0974368307719282</v>
      </c>
    </row>
    <row r="3207" spans="1:5" ht="36.75" x14ac:dyDescent="0.25">
      <c r="A3207" s="9" t="s">
        <v>164</v>
      </c>
      <c r="B3207" s="9" t="s">
        <v>85</v>
      </c>
      <c r="C3207" s="9" t="s">
        <v>4187</v>
      </c>
      <c r="D3207" s="9" t="s">
        <v>6067</v>
      </c>
      <c r="E3207" s="9">
        <v>7.034693392757136</v>
      </c>
    </row>
    <row r="3208" spans="1:5" ht="36.75" x14ac:dyDescent="0.25">
      <c r="A3208" s="9" t="s">
        <v>164</v>
      </c>
      <c r="B3208" s="9" t="s">
        <v>85</v>
      </c>
      <c r="C3208" s="9" t="s">
        <v>4187</v>
      </c>
      <c r="D3208" s="9" t="s">
        <v>6068</v>
      </c>
      <c r="E3208" s="9">
        <v>6.1715408292286522</v>
      </c>
    </row>
    <row r="3209" spans="1:5" ht="36.75" x14ac:dyDescent="0.25">
      <c r="A3209" s="9" t="s">
        <v>164</v>
      </c>
      <c r="B3209" s="9" t="s">
        <v>85</v>
      </c>
      <c r="C3209" s="9" t="s">
        <v>4187</v>
      </c>
      <c r="D3209" s="9" t="s">
        <v>6069</v>
      </c>
      <c r="E3209" s="9">
        <v>3.427948752298831</v>
      </c>
    </row>
    <row r="3210" spans="1:5" ht="36.75" x14ac:dyDescent="0.25">
      <c r="A3210" s="9" t="s">
        <v>164</v>
      </c>
      <c r="B3210" s="9" t="s">
        <v>85</v>
      </c>
      <c r="C3210" s="9" t="s">
        <v>4187</v>
      </c>
      <c r="D3210" s="9" t="s">
        <v>6070</v>
      </c>
      <c r="E3210" s="9">
        <v>14.513293818186064</v>
      </c>
    </row>
    <row r="3211" spans="1:5" ht="36.75" x14ac:dyDescent="0.25">
      <c r="A3211" s="9" t="s">
        <v>164</v>
      </c>
      <c r="B3211" s="9" t="s">
        <v>85</v>
      </c>
      <c r="C3211" s="9" t="s">
        <v>4187</v>
      </c>
      <c r="D3211" s="9" t="s">
        <v>6071</v>
      </c>
      <c r="E3211" s="9">
        <v>15.549076894420242</v>
      </c>
    </row>
    <row r="3212" spans="1:5" ht="36.75" x14ac:dyDescent="0.25">
      <c r="A3212" s="9" t="s">
        <v>164</v>
      </c>
      <c r="B3212" s="9" t="s">
        <v>85</v>
      </c>
      <c r="C3212" s="9" t="s">
        <v>4187</v>
      </c>
      <c r="D3212" s="9" t="s">
        <v>6072</v>
      </c>
      <c r="E3212" s="9">
        <v>1.6399898707041176</v>
      </c>
    </row>
    <row r="3213" spans="1:5" ht="36.75" x14ac:dyDescent="0.25">
      <c r="A3213" s="9" t="s">
        <v>164</v>
      </c>
      <c r="B3213" s="9" t="s">
        <v>85</v>
      </c>
      <c r="C3213" s="9" t="s">
        <v>4187</v>
      </c>
      <c r="D3213" s="9" t="s">
        <v>6073</v>
      </c>
      <c r="E3213" s="9">
        <v>15.549076894420242</v>
      </c>
    </row>
    <row r="3214" spans="1:5" ht="36.75" x14ac:dyDescent="0.25">
      <c r="A3214" s="9" t="s">
        <v>164</v>
      </c>
      <c r="B3214" s="9" t="s">
        <v>85</v>
      </c>
      <c r="C3214" s="9" t="s">
        <v>4187</v>
      </c>
      <c r="D3214" s="9" t="s">
        <v>6074</v>
      </c>
      <c r="E3214" s="9">
        <v>1.6399898707041176</v>
      </c>
    </row>
    <row r="3215" spans="1:5" ht="36.75" x14ac:dyDescent="0.25">
      <c r="A3215" s="9" t="s">
        <v>164</v>
      </c>
      <c r="B3215" s="9" t="s">
        <v>85</v>
      </c>
      <c r="C3215" s="9" t="s">
        <v>4187</v>
      </c>
      <c r="D3215" s="9" t="s">
        <v>6075</v>
      </c>
      <c r="E3215" s="9">
        <v>14.513293818186064</v>
      </c>
    </row>
    <row r="3216" spans="1:5" ht="36.75" x14ac:dyDescent="0.25">
      <c r="A3216" s="9" t="s">
        <v>164</v>
      </c>
      <c r="B3216" s="9" t="s">
        <v>85</v>
      </c>
      <c r="C3216" s="9" t="s">
        <v>4187</v>
      </c>
      <c r="D3216" s="9" t="s">
        <v>6076</v>
      </c>
      <c r="E3216" s="9">
        <v>12.5896966766083</v>
      </c>
    </row>
    <row r="3217" spans="1:5" ht="36.75" x14ac:dyDescent="0.25">
      <c r="A3217" s="9" t="s">
        <v>164</v>
      </c>
      <c r="B3217" s="9" t="s">
        <v>85</v>
      </c>
      <c r="C3217" s="9" t="s">
        <v>4187</v>
      </c>
      <c r="D3217" s="9" t="s">
        <v>6077</v>
      </c>
      <c r="E3217" s="9">
        <v>12.5896966766083</v>
      </c>
    </row>
    <row r="3218" spans="1:5" ht="36.75" x14ac:dyDescent="0.25">
      <c r="A3218" s="9" t="s">
        <v>164</v>
      </c>
      <c r="B3218" s="9" t="s">
        <v>85</v>
      </c>
      <c r="C3218" s="9" t="s">
        <v>4187</v>
      </c>
      <c r="D3218" s="9" t="s">
        <v>6078</v>
      </c>
      <c r="E3218" s="9">
        <v>12.5896966766083</v>
      </c>
    </row>
    <row r="3219" spans="1:5" ht="36.75" x14ac:dyDescent="0.25">
      <c r="A3219" s="9" t="s">
        <v>164</v>
      </c>
      <c r="B3219" s="9" t="s">
        <v>85</v>
      </c>
      <c r="C3219" s="9" t="s">
        <v>4187</v>
      </c>
      <c r="D3219" s="9" t="s">
        <v>6079</v>
      </c>
      <c r="E3219" s="9">
        <v>12.5896966766083</v>
      </c>
    </row>
    <row r="3220" spans="1:5" ht="36.75" x14ac:dyDescent="0.25">
      <c r="A3220" s="9" t="s">
        <v>164</v>
      </c>
      <c r="B3220" s="9" t="s">
        <v>85</v>
      </c>
      <c r="C3220" s="9" t="s">
        <v>4187</v>
      </c>
      <c r="D3220" s="9" t="s">
        <v>6080</v>
      </c>
      <c r="E3220" s="9">
        <v>13.156911218355587</v>
      </c>
    </row>
    <row r="3221" spans="1:5" ht="36.75" x14ac:dyDescent="0.25">
      <c r="A3221" s="9" t="s">
        <v>164</v>
      </c>
      <c r="B3221" s="9" t="s">
        <v>85</v>
      </c>
      <c r="C3221" s="9" t="s">
        <v>4187</v>
      </c>
      <c r="D3221" s="9" t="s">
        <v>6081</v>
      </c>
      <c r="E3221" s="9">
        <v>1.0851060798643786</v>
      </c>
    </row>
    <row r="3222" spans="1:5" ht="36.75" x14ac:dyDescent="0.25">
      <c r="A3222" s="9" t="s">
        <v>164</v>
      </c>
      <c r="B3222" s="9" t="s">
        <v>85</v>
      </c>
      <c r="C3222" s="9" t="s">
        <v>4187</v>
      </c>
      <c r="D3222" s="9" t="s">
        <v>6082</v>
      </c>
      <c r="E3222" s="9">
        <v>1.0912714553181533</v>
      </c>
    </row>
    <row r="3223" spans="1:5" ht="36.75" x14ac:dyDescent="0.25">
      <c r="A3223" s="9" t="s">
        <v>164</v>
      </c>
      <c r="B3223" s="9" t="s">
        <v>85</v>
      </c>
      <c r="C3223" s="9" t="s">
        <v>4187</v>
      </c>
      <c r="D3223" s="9" t="s">
        <v>6083</v>
      </c>
      <c r="E3223" s="9">
        <v>4.3589204458188373</v>
      </c>
    </row>
    <row r="3224" spans="1:5" ht="36.75" x14ac:dyDescent="0.25">
      <c r="A3224" s="9" t="s">
        <v>164</v>
      </c>
      <c r="B3224" s="9" t="s">
        <v>85</v>
      </c>
      <c r="C3224" s="9" t="s">
        <v>4187</v>
      </c>
      <c r="D3224" s="9" t="s">
        <v>6084</v>
      </c>
      <c r="E3224" s="9">
        <v>3.3046412432233336</v>
      </c>
    </row>
    <row r="3225" spans="1:5" ht="36.75" x14ac:dyDescent="0.25">
      <c r="A3225" s="9" t="s">
        <v>164</v>
      </c>
      <c r="B3225" s="9" t="s">
        <v>85</v>
      </c>
      <c r="C3225" s="9" t="s">
        <v>4187</v>
      </c>
      <c r="D3225" s="9" t="s">
        <v>6085</v>
      </c>
      <c r="E3225" s="9">
        <v>6.288682962850376</v>
      </c>
    </row>
    <row r="3226" spans="1:5" ht="36.75" x14ac:dyDescent="0.25">
      <c r="A3226" s="9" t="s">
        <v>164</v>
      </c>
      <c r="B3226" s="9" t="s">
        <v>85</v>
      </c>
      <c r="C3226" s="9" t="s">
        <v>4187</v>
      </c>
      <c r="D3226" s="9" t="s">
        <v>6086</v>
      </c>
      <c r="E3226" s="9">
        <v>25.691119515879915</v>
      </c>
    </row>
    <row r="3227" spans="1:5" ht="36.75" x14ac:dyDescent="0.25">
      <c r="A3227" s="9" t="s">
        <v>164</v>
      </c>
      <c r="B3227" s="9" t="s">
        <v>85</v>
      </c>
      <c r="C3227" s="9" t="s">
        <v>4187</v>
      </c>
      <c r="D3227" s="9" t="s">
        <v>6087</v>
      </c>
      <c r="E3227" s="9">
        <v>2.0037470224768352</v>
      </c>
    </row>
    <row r="3228" spans="1:5" ht="36.75" x14ac:dyDescent="0.25">
      <c r="A3228" s="9" t="s">
        <v>164</v>
      </c>
      <c r="B3228" s="9" t="s">
        <v>85</v>
      </c>
      <c r="C3228" s="9" t="s">
        <v>4187</v>
      </c>
      <c r="D3228" s="9" t="s">
        <v>6088</v>
      </c>
      <c r="E3228" s="9">
        <v>2.0592354015608092</v>
      </c>
    </row>
    <row r="3229" spans="1:5" ht="36.75" x14ac:dyDescent="0.25">
      <c r="A3229" s="9" t="s">
        <v>164</v>
      </c>
      <c r="B3229" s="9" t="s">
        <v>85</v>
      </c>
      <c r="C3229" s="9" t="s">
        <v>4187</v>
      </c>
      <c r="D3229" s="9" t="s">
        <v>6089</v>
      </c>
      <c r="E3229" s="9">
        <v>20.968441918288359</v>
      </c>
    </row>
    <row r="3230" spans="1:5" ht="36.75" x14ac:dyDescent="0.25">
      <c r="A3230" s="9" t="s">
        <v>164</v>
      </c>
      <c r="B3230" s="9" t="s">
        <v>85</v>
      </c>
      <c r="C3230" s="9" t="s">
        <v>4187</v>
      </c>
      <c r="D3230" s="9" t="s">
        <v>6090</v>
      </c>
      <c r="E3230" s="9">
        <v>0.99879082351153026</v>
      </c>
    </row>
    <row r="3231" spans="1:5" ht="36.75" x14ac:dyDescent="0.25">
      <c r="A3231" s="9" t="s">
        <v>164</v>
      </c>
      <c r="B3231" s="9" t="s">
        <v>85</v>
      </c>
      <c r="C3231" s="9" t="s">
        <v>4187</v>
      </c>
      <c r="D3231" s="9" t="s">
        <v>6091</v>
      </c>
      <c r="E3231" s="9">
        <v>1.1899174625785516</v>
      </c>
    </row>
    <row r="3232" spans="1:5" ht="36.75" x14ac:dyDescent="0.25">
      <c r="A3232" s="9" t="s">
        <v>164</v>
      </c>
      <c r="B3232" s="9" t="s">
        <v>85</v>
      </c>
      <c r="C3232" s="9" t="s">
        <v>4187</v>
      </c>
      <c r="D3232" s="9" t="s">
        <v>6092</v>
      </c>
      <c r="E3232" s="9">
        <v>1.3748787261917981</v>
      </c>
    </row>
    <row r="3233" spans="1:5" ht="36.75" x14ac:dyDescent="0.25">
      <c r="A3233" s="9" t="s">
        <v>164</v>
      </c>
      <c r="B3233" s="9" t="s">
        <v>85</v>
      </c>
      <c r="C3233" s="9" t="s">
        <v>4187</v>
      </c>
      <c r="D3233" s="9" t="s">
        <v>6093</v>
      </c>
      <c r="E3233" s="9">
        <v>1.5660053652588191</v>
      </c>
    </row>
    <row r="3234" spans="1:5" ht="36.75" x14ac:dyDescent="0.25">
      <c r="A3234" s="9" t="s">
        <v>164</v>
      </c>
      <c r="B3234" s="9" t="s">
        <v>85</v>
      </c>
      <c r="C3234" s="9" t="s">
        <v>4187</v>
      </c>
      <c r="D3234" s="9" t="s">
        <v>6094</v>
      </c>
      <c r="E3234" s="9">
        <v>1.75713200432584</v>
      </c>
    </row>
    <row r="3235" spans="1:5" ht="36.75" x14ac:dyDescent="0.25">
      <c r="A3235" s="9" t="s">
        <v>164</v>
      </c>
      <c r="B3235" s="9" t="s">
        <v>85</v>
      </c>
      <c r="C3235" s="9" t="s">
        <v>4187</v>
      </c>
      <c r="D3235" s="9" t="s">
        <v>6095</v>
      </c>
      <c r="E3235" s="9">
        <v>1.9420932679390865</v>
      </c>
    </row>
    <row r="3236" spans="1:5" ht="36.75" x14ac:dyDescent="0.25">
      <c r="A3236" s="9" t="s">
        <v>164</v>
      </c>
      <c r="B3236" s="9" t="s">
        <v>85</v>
      </c>
      <c r="C3236" s="9" t="s">
        <v>4187</v>
      </c>
      <c r="D3236" s="9" t="s">
        <v>6096</v>
      </c>
      <c r="E3236" s="9">
        <v>2.1332199070061075</v>
      </c>
    </row>
    <row r="3237" spans="1:5" ht="36.75" x14ac:dyDescent="0.25">
      <c r="A3237" s="9" t="s">
        <v>164</v>
      </c>
      <c r="B3237" s="9" t="s">
        <v>85</v>
      </c>
      <c r="C3237" s="9" t="s">
        <v>4187</v>
      </c>
      <c r="D3237" s="9" t="s">
        <v>6097</v>
      </c>
      <c r="E3237" s="9">
        <v>2.3181811706193534</v>
      </c>
    </row>
    <row r="3238" spans="1:5" ht="36.75" x14ac:dyDescent="0.25">
      <c r="A3238" s="9" t="s">
        <v>164</v>
      </c>
      <c r="B3238" s="9" t="s">
        <v>85</v>
      </c>
      <c r="C3238" s="9" t="s">
        <v>4187</v>
      </c>
      <c r="D3238" s="9" t="s">
        <v>6098</v>
      </c>
      <c r="E3238" s="9">
        <v>2.5093078096863746</v>
      </c>
    </row>
    <row r="3239" spans="1:5" ht="36.75" x14ac:dyDescent="0.25">
      <c r="A3239" s="9" t="s">
        <v>164</v>
      </c>
      <c r="B3239" s="9" t="s">
        <v>85</v>
      </c>
      <c r="C3239" s="9" t="s">
        <v>4187</v>
      </c>
      <c r="D3239" s="9" t="s">
        <v>6099</v>
      </c>
      <c r="E3239" s="9">
        <v>2.6942690732996213</v>
      </c>
    </row>
    <row r="3240" spans="1:5" ht="36.75" x14ac:dyDescent="0.25">
      <c r="A3240" s="9" t="s">
        <v>164</v>
      </c>
      <c r="B3240" s="9" t="s">
        <v>85</v>
      </c>
      <c r="C3240" s="9" t="s">
        <v>4187</v>
      </c>
      <c r="D3240" s="9" t="s">
        <v>6100</v>
      </c>
      <c r="E3240" s="9">
        <v>2.8853957123666425</v>
      </c>
    </row>
    <row r="3241" spans="1:5" ht="36.75" x14ac:dyDescent="0.25">
      <c r="A3241" s="9" t="s">
        <v>164</v>
      </c>
      <c r="B3241" s="9" t="s">
        <v>85</v>
      </c>
      <c r="C3241" s="9" t="s">
        <v>4187</v>
      </c>
      <c r="D3241" s="9" t="s">
        <v>6101</v>
      </c>
      <c r="E3241" s="9">
        <v>3.0703569759798888</v>
      </c>
    </row>
    <row r="3242" spans="1:5" ht="36.75" x14ac:dyDescent="0.25">
      <c r="A3242" s="9" t="s">
        <v>164</v>
      </c>
      <c r="B3242" s="9" t="s">
        <v>85</v>
      </c>
      <c r="C3242" s="9" t="s">
        <v>4187</v>
      </c>
      <c r="D3242" s="9" t="s">
        <v>6102</v>
      </c>
      <c r="E3242" s="9">
        <v>3.26148361504691</v>
      </c>
    </row>
    <row r="3243" spans="1:5" ht="36.75" x14ac:dyDescent="0.25">
      <c r="A3243" s="9" t="s">
        <v>164</v>
      </c>
      <c r="B3243" s="9" t="s">
        <v>85</v>
      </c>
      <c r="C3243" s="9" t="s">
        <v>4187</v>
      </c>
      <c r="D3243" s="9" t="s">
        <v>6103</v>
      </c>
      <c r="E3243" s="9">
        <v>3.4526102541139316</v>
      </c>
    </row>
    <row r="3244" spans="1:5" ht="36.75" x14ac:dyDescent="0.25">
      <c r="A3244" s="9" t="s">
        <v>164</v>
      </c>
      <c r="B3244" s="9" t="s">
        <v>85</v>
      </c>
      <c r="C3244" s="9" t="s">
        <v>4187</v>
      </c>
      <c r="D3244" s="9" t="s">
        <v>6104</v>
      </c>
      <c r="E3244" s="9">
        <v>3.6375715177271783</v>
      </c>
    </row>
    <row r="3245" spans="1:5" ht="36.75" x14ac:dyDescent="0.25">
      <c r="A3245" s="9" t="s">
        <v>164</v>
      </c>
      <c r="B3245" s="9" t="s">
        <v>85</v>
      </c>
      <c r="C3245" s="9" t="s">
        <v>4187</v>
      </c>
      <c r="D3245" s="9" t="s">
        <v>6105</v>
      </c>
      <c r="E3245" s="9">
        <v>3.8286981567941996</v>
      </c>
    </row>
    <row r="3246" spans="1:5" ht="36.75" x14ac:dyDescent="0.25">
      <c r="A3246" s="9" t="s">
        <v>164</v>
      </c>
      <c r="B3246" s="9" t="s">
        <v>85</v>
      </c>
      <c r="C3246" s="9" t="s">
        <v>4187</v>
      </c>
      <c r="D3246" s="9" t="s">
        <v>6106</v>
      </c>
      <c r="E3246" s="9">
        <v>12.842477070213068</v>
      </c>
    </row>
    <row r="3247" spans="1:5" ht="36.75" x14ac:dyDescent="0.25">
      <c r="A3247" s="9" t="s">
        <v>164</v>
      </c>
      <c r="B3247" s="9" t="s">
        <v>85</v>
      </c>
      <c r="C3247" s="9" t="s">
        <v>4187</v>
      </c>
      <c r="D3247" s="9" t="s">
        <v>6107</v>
      </c>
      <c r="E3247" s="9">
        <v>12.842477070213068</v>
      </c>
    </row>
    <row r="3248" spans="1:5" ht="36.75" x14ac:dyDescent="0.25">
      <c r="A3248" s="9" t="s">
        <v>164</v>
      </c>
      <c r="B3248" s="9" t="s">
        <v>85</v>
      </c>
      <c r="C3248" s="9" t="s">
        <v>4187</v>
      </c>
      <c r="D3248" s="9" t="s">
        <v>6108</v>
      </c>
      <c r="E3248" s="9">
        <v>12.842477070213068</v>
      </c>
    </row>
    <row r="3249" spans="1:5" ht="36.75" x14ac:dyDescent="0.25">
      <c r="A3249" s="9" t="s">
        <v>164</v>
      </c>
      <c r="B3249" s="9" t="s">
        <v>85</v>
      </c>
      <c r="C3249" s="9" t="s">
        <v>4187</v>
      </c>
      <c r="D3249" s="9" t="s">
        <v>6109</v>
      </c>
      <c r="E3249" s="9">
        <v>12.842477070213068</v>
      </c>
    </row>
    <row r="3250" spans="1:5" ht="36.75" x14ac:dyDescent="0.25">
      <c r="A3250" s="9" t="s">
        <v>164</v>
      </c>
      <c r="B3250" s="9" t="s">
        <v>85</v>
      </c>
      <c r="C3250" s="9" t="s">
        <v>4187</v>
      </c>
      <c r="D3250" s="9" t="s">
        <v>6110</v>
      </c>
      <c r="E3250" s="9">
        <v>1.8989356397626618</v>
      </c>
    </row>
    <row r="3251" spans="1:5" ht="36.75" x14ac:dyDescent="0.25">
      <c r="A3251" s="9" t="s">
        <v>164</v>
      </c>
      <c r="B3251" s="9" t="s">
        <v>85</v>
      </c>
      <c r="C3251" s="9" t="s">
        <v>4187</v>
      </c>
      <c r="D3251" s="9" t="s">
        <v>6111</v>
      </c>
      <c r="E3251" s="9">
        <v>2.614119192400548</v>
      </c>
    </row>
    <row r="3252" spans="1:5" ht="36.75" x14ac:dyDescent="0.25">
      <c r="A3252" s="9" t="s">
        <v>164</v>
      </c>
      <c r="B3252" s="9" t="s">
        <v>85</v>
      </c>
      <c r="C3252" s="9" t="s">
        <v>4187</v>
      </c>
      <c r="D3252" s="9" t="s">
        <v>6112</v>
      </c>
      <c r="E3252" s="9">
        <v>2.6264499433080979</v>
      </c>
    </row>
    <row r="3253" spans="1:5" ht="36.75" x14ac:dyDescent="0.25">
      <c r="A3253" s="9" t="s">
        <v>164</v>
      </c>
      <c r="B3253" s="9" t="s">
        <v>85</v>
      </c>
      <c r="C3253" s="9" t="s">
        <v>4187</v>
      </c>
      <c r="D3253" s="9" t="s">
        <v>6113</v>
      </c>
      <c r="E3253" s="9">
        <v>4.3157628176424154</v>
      </c>
    </row>
    <row r="3254" spans="1:5" ht="36.75" x14ac:dyDescent="0.25">
      <c r="A3254" s="9" t="s">
        <v>164</v>
      </c>
      <c r="B3254" s="9" t="s">
        <v>85</v>
      </c>
      <c r="C3254" s="9" t="s">
        <v>4187</v>
      </c>
      <c r="D3254" s="9" t="s">
        <v>6114</v>
      </c>
      <c r="E3254" s="9">
        <v>10.992864434080605</v>
      </c>
    </row>
    <row r="3255" spans="1:5" ht="36.75" x14ac:dyDescent="0.25">
      <c r="A3255" s="9" t="s">
        <v>164</v>
      </c>
      <c r="B3255" s="9" t="s">
        <v>85</v>
      </c>
      <c r="C3255" s="9" t="s">
        <v>4187</v>
      </c>
      <c r="D3255" s="9" t="s">
        <v>6115</v>
      </c>
      <c r="E3255" s="9">
        <v>4.6610238430538073</v>
      </c>
    </row>
    <row r="3256" spans="1:5" ht="36.75" x14ac:dyDescent="0.25">
      <c r="A3256" s="9" t="s">
        <v>164</v>
      </c>
      <c r="B3256" s="9" t="s">
        <v>85</v>
      </c>
      <c r="C3256" s="9" t="s">
        <v>4187</v>
      </c>
      <c r="D3256" s="9" t="s">
        <v>6116</v>
      </c>
      <c r="E3256" s="9">
        <v>2.3058504197118039</v>
      </c>
    </row>
    <row r="3257" spans="1:5" ht="36.75" x14ac:dyDescent="0.25">
      <c r="A3257" s="9" t="s">
        <v>164</v>
      </c>
      <c r="B3257" s="9" t="s">
        <v>85</v>
      </c>
      <c r="C3257" s="9" t="s">
        <v>4187</v>
      </c>
      <c r="D3257" s="9" t="s">
        <v>6117</v>
      </c>
      <c r="E3257" s="9">
        <v>2.2565274160816053</v>
      </c>
    </row>
    <row r="3258" spans="1:5" ht="36.75" x14ac:dyDescent="0.25">
      <c r="A3258" s="9" t="s">
        <v>164</v>
      </c>
      <c r="B3258" s="9" t="s">
        <v>85</v>
      </c>
      <c r="C3258" s="9" t="s">
        <v>4187</v>
      </c>
      <c r="D3258" s="9" t="s">
        <v>6118</v>
      </c>
      <c r="E3258" s="9">
        <v>13.304880229246185</v>
      </c>
    </row>
    <row r="3259" spans="1:5" ht="36.75" x14ac:dyDescent="0.25">
      <c r="A3259" s="9" t="s">
        <v>164</v>
      </c>
      <c r="B3259" s="9" t="s">
        <v>85</v>
      </c>
      <c r="C3259" s="9" t="s">
        <v>4187</v>
      </c>
      <c r="D3259" s="9" t="s">
        <v>6119</v>
      </c>
      <c r="E3259" s="9">
        <v>26.578933581223499</v>
      </c>
    </row>
    <row r="3260" spans="1:5" ht="36.75" x14ac:dyDescent="0.25">
      <c r="A3260" s="9" t="s">
        <v>164</v>
      </c>
      <c r="B3260" s="9" t="s">
        <v>85</v>
      </c>
      <c r="C3260" s="9" t="s">
        <v>4187</v>
      </c>
      <c r="D3260" s="9" t="s">
        <v>6120</v>
      </c>
      <c r="E3260" s="9">
        <v>3.3909564995761827</v>
      </c>
    </row>
    <row r="3261" spans="1:5" ht="36.75" x14ac:dyDescent="0.25">
      <c r="A3261" s="9" t="s">
        <v>164</v>
      </c>
      <c r="B3261" s="9" t="s">
        <v>85</v>
      </c>
      <c r="C3261" s="9" t="s">
        <v>4187</v>
      </c>
      <c r="D3261" s="9" t="s">
        <v>6121</v>
      </c>
      <c r="E3261" s="9">
        <v>2.7805843296524695</v>
      </c>
    </row>
    <row r="3262" spans="1:5" ht="36.75" x14ac:dyDescent="0.25">
      <c r="A3262" s="9" t="s">
        <v>164</v>
      </c>
      <c r="B3262" s="9" t="s">
        <v>85</v>
      </c>
      <c r="C3262" s="9" t="s">
        <v>4187</v>
      </c>
      <c r="D3262" s="9" t="s">
        <v>6122</v>
      </c>
      <c r="E3262" s="9">
        <v>3.5944138895507534</v>
      </c>
    </row>
    <row r="3263" spans="1:5" ht="36.75" x14ac:dyDescent="0.25">
      <c r="A3263" s="9" t="s">
        <v>164</v>
      </c>
      <c r="B3263" s="9" t="s">
        <v>85</v>
      </c>
      <c r="C3263" s="9" t="s">
        <v>4187</v>
      </c>
      <c r="D3263" s="9" t="s">
        <v>6123</v>
      </c>
      <c r="E3263" s="9">
        <v>3.1073492287025384</v>
      </c>
    </row>
    <row r="3264" spans="1:5" ht="36.75" x14ac:dyDescent="0.25">
      <c r="A3264" s="9" t="s">
        <v>164</v>
      </c>
      <c r="B3264" s="9" t="s">
        <v>85</v>
      </c>
      <c r="C3264" s="9" t="s">
        <v>4187</v>
      </c>
      <c r="D3264" s="9" t="s">
        <v>6124</v>
      </c>
      <c r="E3264" s="9">
        <v>3.945840290415922</v>
      </c>
    </row>
    <row r="3265" spans="1:5" ht="36.75" x14ac:dyDescent="0.25">
      <c r="A3265" s="9" t="s">
        <v>164</v>
      </c>
      <c r="B3265" s="9" t="s">
        <v>85</v>
      </c>
      <c r="C3265" s="9" t="s">
        <v>4187</v>
      </c>
      <c r="D3265" s="9" t="s">
        <v>6125</v>
      </c>
      <c r="E3265" s="9">
        <v>6.6031171109928941</v>
      </c>
    </row>
    <row r="3266" spans="1:5" ht="36.75" x14ac:dyDescent="0.25">
      <c r="A3266" s="9" t="s">
        <v>164</v>
      </c>
      <c r="B3266" s="9" t="s">
        <v>85</v>
      </c>
      <c r="C3266" s="9" t="s">
        <v>4187</v>
      </c>
      <c r="D3266" s="9" t="s">
        <v>6126</v>
      </c>
      <c r="E3266" s="9">
        <v>5.2220730093473211</v>
      </c>
    </row>
    <row r="3267" spans="1:5" ht="36.75" x14ac:dyDescent="0.25">
      <c r="A3267" s="9" t="s">
        <v>164</v>
      </c>
      <c r="B3267" s="9" t="s">
        <v>85</v>
      </c>
      <c r="C3267" s="9" t="s">
        <v>4187</v>
      </c>
      <c r="D3267" s="9" t="s">
        <v>6127</v>
      </c>
      <c r="E3267" s="9">
        <v>9.3405438124689368</v>
      </c>
    </row>
    <row r="3268" spans="1:5" ht="36.75" x14ac:dyDescent="0.25">
      <c r="A3268" s="9" t="s">
        <v>164</v>
      </c>
      <c r="B3268" s="9" t="s">
        <v>85</v>
      </c>
      <c r="C3268" s="9" t="s">
        <v>4187</v>
      </c>
      <c r="D3268" s="9" t="s">
        <v>6128</v>
      </c>
      <c r="E3268" s="9">
        <v>4.0013286694998955</v>
      </c>
    </row>
    <row r="3269" spans="1:5" ht="36.75" x14ac:dyDescent="0.25">
      <c r="A3269" s="9" t="s">
        <v>164</v>
      </c>
      <c r="B3269" s="9" t="s">
        <v>85</v>
      </c>
      <c r="C3269" s="9" t="s">
        <v>4187</v>
      </c>
      <c r="D3269" s="9" t="s">
        <v>6129</v>
      </c>
      <c r="E3269" s="9">
        <v>3.8595250340630729</v>
      </c>
    </row>
    <row r="3270" spans="1:5" ht="36.75" x14ac:dyDescent="0.25">
      <c r="A3270" s="9" t="s">
        <v>164</v>
      </c>
      <c r="B3270" s="9" t="s">
        <v>85</v>
      </c>
      <c r="C3270" s="9" t="s">
        <v>4187</v>
      </c>
      <c r="D3270" s="9" t="s">
        <v>6130</v>
      </c>
      <c r="E3270" s="9">
        <v>3.7238867740800257</v>
      </c>
    </row>
    <row r="3271" spans="1:5" ht="36.75" x14ac:dyDescent="0.25">
      <c r="A3271" s="9" t="s">
        <v>164</v>
      </c>
      <c r="B3271" s="9" t="s">
        <v>85</v>
      </c>
      <c r="C3271" s="9" t="s">
        <v>4187</v>
      </c>
      <c r="D3271" s="9" t="s">
        <v>6131</v>
      </c>
      <c r="E3271" s="9">
        <v>3.5882485140969789</v>
      </c>
    </row>
    <row r="3272" spans="1:5" ht="36.75" x14ac:dyDescent="0.25">
      <c r="A3272" s="9" t="s">
        <v>164</v>
      </c>
      <c r="B3272" s="9" t="s">
        <v>85</v>
      </c>
      <c r="C3272" s="9" t="s">
        <v>4187</v>
      </c>
      <c r="D3272" s="9" t="s">
        <v>6132</v>
      </c>
      <c r="E3272" s="9">
        <v>3.4526102541139316</v>
      </c>
    </row>
    <row r="3273" spans="1:5" ht="36.75" x14ac:dyDescent="0.25">
      <c r="A3273" s="9" t="s">
        <v>164</v>
      </c>
      <c r="B3273" s="9" t="s">
        <v>85</v>
      </c>
      <c r="C3273" s="9" t="s">
        <v>4187</v>
      </c>
      <c r="D3273" s="9" t="s">
        <v>6133</v>
      </c>
      <c r="E3273" s="9">
        <v>3.3169719941308844</v>
      </c>
    </row>
    <row r="3274" spans="1:5" ht="36.75" x14ac:dyDescent="0.25">
      <c r="A3274" s="9" t="s">
        <v>164</v>
      </c>
      <c r="B3274" s="9" t="s">
        <v>85</v>
      </c>
      <c r="C3274" s="9" t="s">
        <v>4187</v>
      </c>
      <c r="D3274" s="9" t="s">
        <v>6134</v>
      </c>
      <c r="E3274" s="9">
        <v>3.1813337341478363</v>
      </c>
    </row>
    <row r="3275" spans="1:5" ht="36.75" x14ac:dyDescent="0.25">
      <c r="A3275" s="9" t="s">
        <v>164</v>
      </c>
      <c r="B3275" s="9" t="s">
        <v>85</v>
      </c>
      <c r="C3275" s="9" t="s">
        <v>4187</v>
      </c>
      <c r="D3275" s="9" t="s">
        <v>6135</v>
      </c>
      <c r="E3275" s="9">
        <v>3.045695474164789</v>
      </c>
    </row>
    <row r="3276" spans="1:5" ht="36.75" x14ac:dyDescent="0.25">
      <c r="A3276" s="9" t="s">
        <v>164</v>
      </c>
      <c r="B3276" s="9" t="s">
        <v>85</v>
      </c>
      <c r="C3276" s="9" t="s">
        <v>4187</v>
      </c>
      <c r="D3276" s="9" t="s">
        <v>6136</v>
      </c>
      <c r="E3276" s="9">
        <v>2.9100572141817422</v>
      </c>
    </row>
    <row r="3277" spans="1:5" ht="36.75" x14ac:dyDescent="0.25">
      <c r="A3277" s="9" t="s">
        <v>164</v>
      </c>
      <c r="B3277" s="9" t="s">
        <v>85</v>
      </c>
      <c r="C3277" s="9" t="s">
        <v>4187</v>
      </c>
      <c r="D3277" s="9" t="s">
        <v>6137</v>
      </c>
      <c r="E3277" s="9">
        <v>2.774418954198695</v>
      </c>
    </row>
    <row r="3278" spans="1:5" ht="36.75" x14ac:dyDescent="0.25">
      <c r="A3278" s="9" t="s">
        <v>164</v>
      </c>
      <c r="B3278" s="9" t="s">
        <v>85</v>
      </c>
      <c r="C3278" s="9" t="s">
        <v>4187</v>
      </c>
      <c r="D3278" s="9" t="s">
        <v>6138</v>
      </c>
      <c r="E3278" s="9">
        <v>2.6387806942156473</v>
      </c>
    </row>
    <row r="3279" spans="1:5" ht="36.75" x14ac:dyDescent="0.25">
      <c r="A3279" s="9" t="s">
        <v>164</v>
      </c>
      <c r="B3279" s="9" t="s">
        <v>85</v>
      </c>
      <c r="C3279" s="9" t="s">
        <v>4187</v>
      </c>
      <c r="D3279" s="9" t="s">
        <v>6139</v>
      </c>
      <c r="E3279" s="9">
        <v>2.5031424342326001</v>
      </c>
    </row>
    <row r="3280" spans="1:5" ht="36.75" x14ac:dyDescent="0.25">
      <c r="A3280" s="9" t="s">
        <v>164</v>
      </c>
      <c r="B3280" s="9" t="s">
        <v>85</v>
      </c>
      <c r="C3280" s="9" t="s">
        <v>4187</v>
      </c>
      <c r="D3280" s="9" t="s">
        <v>6140</v>
      </c>
      <c r="E3280" s="9">
        <v>2.3675041742495533</v>
      </c>
    </row>
    <row r="3281" spans="1:5" ht="36.75" x14ac:dyDescent="0.25">
      <c r="A3281" s="9" t="s">
        <v>164</v>
      </c>
      <c r="B3281" s="9" t="s">
        <v>85</v>
      </c>
      <c r="C3281" s="9" t="s">
        <v>4187</v>
      </c>
      <c r="D3281" s="9" t="s">
        <v>6141</v>
      </c>
      <c r="E3281" s="9">
        <v>2.2318659142665056</v>
      </c>
    </row>
    <row r="3282" spans="1:5" ht="36.75" x14ac:dyDescent="0.25">
      <c r="A3282" s="9" t="s">
        <v>164</v>
      </c>
      <c r="B3282" s="9" t="s">
        <v>85</v>
      </c>
      <c r="C3282" s="9" t="s">
        <v>4187</v>
      </c>
      <c r="D3282" s="9" t="s">
        <v>6142</v>
      </c>
      <c r="E3282" s="9">
        <v>2.6511114451231976</v>
      </c>
    </row>
    <row r="3283" spans="1:5" ht="36.75" x14ac:dyDescent="0.25">
      <c r="A3283" s="9" t="s">
        <v>164</v>
      </c>
      <c r="B3283" s="9" t="s">
        <v>85</v>
      </c>
      <c r="C3283" s="9" t="s">
        <v>4187</v>
      </c>
      <c r="D3283" s="9" t="s">
        <v>6143</v>
      </c>
      <c r="E3283" s="9">
        <v>3.1135146041563124</v>
      </c>
    </row>
    <row r="3284" spans="1:5" ht="36.75" x14ac:dyDescent="0.25">
      <c r="A3284" s="9" t="s">
        <v>164</v>
      </c>
      <c r="B3284" s="9" t="s">
        <v>85</v>
      </c>
      <c r="C3284" s="9" t="s">
        <v>4187</v>
      </c>
      <c r="D3284" s="9" t="s">
        <v>6144</v>
      </c>
      <c r="E3284" s="9">
        <v>3.7670444022564507</v>
      </c>
    </row>
    <row r="3285" spans="1:5" ht="36.75" x14ac:dyDescent="0.25">
      <c r="A3285" s="9" t="s">
        <v>164</v>
      </c>
      <c r="B3285" s="9" t="s">
        <v>85</v>
      </c>
      <c r="C3285" s="9" t="s">
        <v>4187</v>
      </c>
      <c r="D3285" s="9" t="s">
        <v>6145</v>
      </c>
      <c r="E3285" s="9">
        <v>1.6769821234267668</v>
      </c>
    </row>
    <row r="3286" spans="1:5" ht="36.75" x14ac:dyDescent="0.25">
      <c r="A3286" s="9" t="s">
        <v>164</v>
      </c>
      <c r="B3286" s="9" t="s">
        <v>85</v>
      </c>
      <c r="C3286" s="9" t="s">
        <v>4187</v>
      </c>
      <c r="D3286" s="9" t="s">
        <v>6146</v>
      </c>
      <c r="E3286" s="9">
        <v>0.89397944079735725</v>
      </c>
    </row>
    <row r="3287" spans="1:5" ht="36.75" x14ac:dyDescent="0.25">
      <c r="A3287" s="9" t="s">
        <v>164</v>
      </c>
      <c r="B3287" s="9" t="s">
        <v>85</v>
      </c>
      <c r="C3287" s="9" t="s">
        <v>4187</v>
      </c>
      <c r="D3287" s="9" t="s">
        <v>6147</v>
      </c>
      <c r="E3287" s="9">
        <v>1.0974368307719282</v>
      </c>
    </row>
    <row r="3288" spans="1:5" ht="36.75" x14ac:dyDescent="0.25">
      <c r="A3288" s="9" t="s">
        <v>164</v>
      </c>
      <c r="B3288" s="9" t="s">
        <v>85</v>
      </c>
      <c r="C3288" s="9" t="s">
        <v>4187</v>
      </c>
      <c r="D3288" s="9" t="s">
        <v>6148</v>
      </c>
      <c r="E3288" s="9">
        <v>2.9778763441732661</v>
      </c>
    </row>
    <row r="3289" spans="1:5" ht="36.75" x14ac:dyDescent="0.25">
      <c r="A3289" s="9" t="s">
        <v>164</v>
      </c>
      <c r="B3289" s="9" t="s">
        <v>85</v>
      </c>
      <c r="C3289" s="9" t="s">
        <v>4187</v>
      </c>
      <c r="D3289" s="9" t="s">
        <v>6149</v>
      </c>
      <c r="E3289" s="9">
        <v>3.7978712795253236</v>
      </c>
    </row>
    <row r="3290" spans="1:5" ht="36.75" x14ac:dyDescent="0.25">
      <c r="A3290" s="9" t="s">
        <v>164</v>
      </c>
      <c r="B3290" s="9" t="s">
        <v>85</v>
      </c>
      <c r="C3290" s="9" t="s">
        <v>4187</v>
      </c>
      <c r="D3290" s="9" t="s">
        <v>6150</v>
      </c>
      <c r="E3290" s="9">
        <v>7.601907934504422</v>
      </c>
    </row>
    <row r="3291" spans="1:5" ht="36.75" x14ac:dyDescent="0.25">
      <c r="A3291" s="9" t="s">
        <v>164</v>
      </c>
      <c r="B3291" s="9" t="s">
        <v>85</v>
      </c>
      <c r="C3291" s="9" t="s">
        <v>4187</v>
      </c>
      <c r="D3291" s="9" t="s">
        <v>6151</v>
      </c>
      <c r="E3291" s="9">
        <v>7.601907934504422</v>
      </c>
    </row>
    <row r="3292" spans="1:5" ht="36.75" x14ac:dyDescent="0.25">
      <c r="A3292" s="9" t="s">
        <v>164</v>
      </c>
      <c r="B3292" s="9" t="s">
        <v>85</v>
      </c>
      <c r="C3292" s="9" t="s">
        <v>4187</v>
      </c>
      <c r="D3292" s="9" t="s">
        <v>6152</v>
      </c>
      <c r="E3292" s="9">
        <v>4.482227954894336</v>
      </c>
    </row>
    <row r="3293" spans="1:5" ht="36.75" x14ac:dyDescent="0.25">
      <c r="A3293" s="9" t="s">
        <v>164</v>
      </c>
      <c r="B3293" s="9" t="s">
        <v>85</v>
      </c>
      <c r="C3293" s="9" t="s">
        <v>4187</v>
      </c>
      <c r="D3293" s="9" t="s">
        <v>6153</v>
      </c>
      <c r="E3293" s="9">
        <v>5.333049767515269</v>
      </c>
    </row>
    <row r="3294" spans="1:5" ht="36.75" x14ac:dyDescent="0.25">
      <c r="A3294" s="9" t="s">
        <v>164</v>
      </c>
      <c r="B3294" s="9" t="s">
        <v>85</v>
      </c>
      <c r="C3294" s="9" t="s">
        <v>4187</v>
      </c>
      <c r="D3294" s="9" t="s">
        <v>6154</v>
      </c>
      <c r="E3294" s="9">
        <v>5.333049767515269</v>
      </c>
    </row>
    <row r="3295" spans="1:5" ht="36.75" x14ac:dyDescent="0.25">
      <c r="A3295" s="9" t="s">
        <v>164</v>
      </c>
      <c r="B3295" s="9" t="s">
        <v>85</v>
      </c>
      <c r="C3295" s="9" t="s">
        <v>4187</v>
      </c>
      <c r="D3295" s="9" t="s">
        <v>6155</v>
      </c>
      <c r="E3295" s="9">
        <v>5.333049767515269</v>
      </c>
    </row>
    <row r="3296" spans="1:5" ht="36.75" x14ac:dyDescent="0.25">
      <c r="A3296" s="9" t="s">
        <v>164</v>
      </c>
      <c r="B3296" s="9" t="s">
        <v>85</v>
      </c>
      <c r="C3296" s="9" t="s">
        <v>4187</v>
      </c>
      <c r="D3296" s="9" t="s">
        <v>6156</v>
      </c>
      <c r="E3296" s="9">
        <v>4.482227954894336</v>
      </c>
    </row>
    <row r="3297" spans="1:5" ht="36.75" x14ac:dyDescent="0.25">
      <c r="A3297" s="9" t="s">
        <v>164</v>
      </c>
      <c r="B3297" s="9" t="s">
        <v>85</v>
      </c>
      <c r="C3297" s="9" t="s">
        <v>4187</v>
      </c>
      <c r="D3297" s="9" t="s">
        <v>6157</v>
      </c>
      <c r="E3297" s="9">
        <v>7.6512309381346224</v>
      </c>
    </row>
    <row r="3298" spans="1:5" ht="36.75" x14ac:dyDescent="0.25">
      <c r="A3298" s="9" t="s">
        <v>164</v>
      </c>
      <c r="B3298" s="9" t="s">
        <v>85</v>
      </c>
      <c r="C3298" s="9" t="s">
        <v>4187</v>
      </c>
      <c r="D3298" s="9" t="s">
        <v>6158</v>
      </c>
      <c r="E3298" s="9">
        <v>7.6512309381346224</v>
      </c>
    </row>
    <row r="3299" spans="1:5" ht="36.75" x14ac:dyDescent="0.25">
      <c r="A3299" s="9" t="s">
        <v>164</v>
      </c>
      <c r="B3299" s="9" t="s">
        <v>85</v>
      </c>
      <c r="C3299" s="9" t="s">
        <v>4187</v>
      </c>
      <c r="D3299" s="9" t="s">
        <v>6159</v>
      </c>
      <c r="E3299" s="9">
        <v>3.8225327813404242</v>
      </c>
    </row>
    <row r="3300" spans="1:5" ht="36.75" x14ac:dyDescent="0.25">
      <c r="A3300" s="9" t="s">
        <v>164</v>
      </c>
      <c r="B3300" s="9" t="s">
        <v>85</v>
      </c>
      <c r="C3300" s="9" t="s">
        <v>4187</v>
      </c>
      <c r="D3300" s="9" t="s">
        <v>6160</v>
      </c>
      <c r="E3300" s="9">
        <v>4.6117008394236079</v>
      </c>
    </row>
    <row r="3301" spans="1:5" ht="36.75" x14ac:dyDescent="0.25">
      <c r="A3301" s="9" t="s">
        <v>164</v>
      </c>
      <c r="B3301" s="9" t="s">
        <v>85</v>
      </c>
      <c r="C3301" s="9" t="s">
        <v>4187</v>
      </c>
      <c r="D3301" s="9" t="s">
        <v>6161</v>
      </c>
      <c r="E3301" s="9">
        <v>4.6117008394236079</v>
      </c>
    </row>
    <row r="3302" spans="1:5" ht="36.75" x14ac:dyDescent="0.25">
      <c r="A3302" s="9" t="s">
        <v>164</v>
      </c>
      <c r="B3302" s="9" t="s">
        <v>85</v>
      </c>
      <c r="C3302" s="9" t="s">
        <v>4187</v>
      </c>
      <c r="D3302" s="9" t="s">
        <v>6162</v>
      </c>
      <c r="E3302" s="9">
        <v>4.6117008394236079</v>
      </c>
    </row>
    <row r="3303" spans="1:5" ht="36.75" x14ac:dyDescent="0.25">
      <c r="A3303" s="9" t="s">
        <v>164</v>
      </c>
      <c r="B3303" s="9" t="s">
        <v>85</v>
      </c>
      <c r="C3303" s="9" t="s">
        <v>4187</v>
      </c>
      <c r="D3303" s="9" t="s">
        <v>6163</v>
      </c>
      <c r="E3303" s="9">
        <v>4.6178662148773837</v>
      </c>
    </row>
    <row r="3304" spans="1:5" ht="36.75" x14ac:dyDescent="0.25">
      <c r="A3304" s="9" t="s">
        <v>164</v>
      </c>
      <c r="B3304" s="9" t="s">
        <v>85</v>
      </c>
      <c r="C3304" s="9" t="s">
        <v>4187</v>
      </c>
      <c r="D3304" s="9" t="s">
        <v>6164</v>
      </c>
      <c r="E3304" s="9">
        <v>7.373789042714753</v>
      </c>
    </row>
    <row r="3305" spans="1:5" ht="36.75" x14ac:dyDescent="0.25">
      <c r="A3305" s="9" t="s">
        <v>164</v>
      </c>
      <c r="B3305" s="9" t="s">
        <v>85</v>
      </c>
      <c r="C3305" s="9" t="s">
        <v>4187</v>
      </c>
      <c r="D3305" s="9" t="s">
        <v>6165</v>
      </c>
      <c r="E3305" s="9">
        <v>2.3798349251571032</v>
      </c>
    </row>
    <row r="3306" spans="1:5" ht="36.75" x14ac:dyDescent="0.25">
      <c r="A3306" s="9" t="s">
        <v>164</v>
      </c>
      <c r="B3306" s="9" t="s">
        <v>85</v>
      </c>
      <c r="C3306" s="9" t="s">
        <v>4187</v>
      </c>
      <c r="D3306" s="9" t="s">
        <v>6166</v>
      </c>
      <c r="E3306" s="9">
        <v>4.7966621030368541</v>
      </c>
    </row>
    <row r="3307" spans="1:5" ht="36.75" x14ac:dyDescent="0.25">
      <c r="A3307" s="9" t="s">
        <v>164</v>
      </c>
      <c r="B3307" s="9" t="s">
        <v>85</v>
      </c>
      <c r="C3307" s="9" t="s">
        <v>4187</v>
      </c>
      <c r="D3307" s="9" t="s">
        <v>6167</v>
      </c>
      <c r="E3307" s="9">
        <v>4.7966621030368541</v>
      </c>
    </row>
    <row r="3308" spans="1:5" ht="36.75" x14ac:dyDescent="0.25">
      <c r="A3308" s="9" t="s">
        <v>164</v>
      </c>
      <c r="B3308" s="9" t="s">
        <v>85</v>
      </c>
      <c r="C3308" s="9" t="s">
        <v>4187</v>
      </c>
      <c r="D3308" s="9" t="s">
        <v>6168</v>
      </c>
      <c r="E3308" s="9">
        <v>4.7966621030368541</v>
      </c>
    </row>
    <row r="3309" spans="1:5" ht="36.75" x14ac:dyDescent="0.25">
      <c r="A3309" s="9" t="s">
        <v>164</v>
      </c>
      <c r="B3309" s="9" t="s">
        <v>85</v>
      </c>
      <c r="C3309" s="9" t="s">
        <v>4187</v>
      </c>
      <c r="D3309" s="9" t="s">
        <v>6169</v>
      </c>
      <c r="E3309" s="9">
        <v>6.8928897573203134</v>
      </c>
    </row>
    <row r="3310" spans="1:5" ht="36.75" x14ac:dyDescent="0.25">
      <c r="A3310" s="9" t="s">
        <v>164</v>
      </c>
      <c r="B3310" s="9" t="s">
        <v>85</v>
      </c>
      <c r="C3310" s="9" t="s">
        <v>4187</v>
      </c>
      <c r="D3310" s="9" t="s">
        <v>6170</v>
      </c>
      <c r="E3310" s="9">
        <v>5.4008688975067916</v>
      </c>
    </row>
    <row r="3311" spans="1:5" ht="36.75" x14ac:dyDescent="0.25">
      <c r="A3311" s="9" t="s">
        <v>164</v>
      </c>
      <c r="B3311" s="9" t="s">
        <v>85</v>
      </c>
      <c r="C3311" s="9" t="s">
        <v>4187</v>
      </c>
      <c r="D3311" s="9" t="s">
        <v>6171</v>
      </c>
      <c r="E3311" s="9">
        <v>6.2023677064975269</v>
      </c>
    </row>
    <row r="3312" spans="1:5" ht="36.75" x14ac:dyDescent="0.25">
      <c r="A3312" s="9" t="s">
        <v>164</v>
      </c>
      <c r="B3312" s="9" t="s">
        <v>85</v>
      </c>
      <c r="C3312" s="9" t="s">
        <v>4187</v>
      </c>
      <c r="D3312" s="9" t="s">
        <v>6172</v>
      </c>
      <c r="E3312" s="9">
        <v>7.6327348117732994</v>
      </c>
    </row>
    <row r="3313" spans="1:5" ht="36.75" x14ac:dyDescent="0.25">
      <c r="A3313" s="9" t="s">
        <v>164</v>
      </c>
      <c r="B3313" s="9" t="s">
        <v>85</v>
      </c>
      <c r="C3313" s="9" t="s">
        <v>4187</v>
      </c>
      <c r="D3313" s="9" t="s">
        <v>6173</v>
      </c>
      <c r="E3313" s="9">
        <v>16.295087324327</v>
      </c>
    </row>
    <row r="3314" spans="1:5" ht="36.75" x14ac:dyDescent="0.25">
      <c r="A3314" s="9" t="s">
        <v>164</v>
      </c>
      <c r="B3314" s="9" t="s">
        <v>85</v>
      </c>
      <c r="C3314" s="9" t="s">
        <v>4187</v>
      </c>
      <c r="D3314" s="9" t="s">
        <v>6174</v>
      </c>
      <c r="E3314" s="9">
        <v>13.958410027346321</v>
      </c>
    </row>
    <row r="3315" spans="1:5" ht="36.75" x14ac:dyDescent="0.25">
      <c r="A3315" s="9" t="s">
        <v>164</v>
      </c>
      <c r="B3315" s="9" t="s">
        <v>85</v>
      </c>
      <c r="C3315" s="9" t="s">
        <v>4187</v>
      </c>
      <c r="D3315" s="9" t="s">
        <v>6175</v>
      </c>
      <c r="E3315" s="9">
        <v>13.946079276438772</v>
      </c>
    </row>
    <row r="3316" spans="1:5" ht="36.75" x14ac:dyDescent="0.25">
      <c r="A3316" s="9" t="s">
        <v>164</v>
      </c>
      <c r="B3316" s="9" t="s">
        <v>85</v>
      </c>
      <c r="C3316" s="9" t="s">
        <v>4187</v>
      </c>
      <c r="D3316" s="9" t="s">
        <v>6176</v>
      </c>
      <c r="E3316" s="9">
        <v>13.927583150077449</v>
      </c>
    </row>
    <row r="3317" spans="1:5" ht="36.75" x14ac:dyDescent="0.25">
      <c r="A3317" s="9" t="s">
        <v>164</v>
      </c>
      <c r="B3317" s="9" t="s">
        <v>85</v>
      </c>
      <c r="C3317" s="9" t="s">
        <v>4187</v>
      </c>
      <c r="D3317" s="9" t="s">
        <v>6177</v>
      </c>
      <c r="E3317" s="9">
        <v>13.909087023716122</v>
      </c>
    </row>
    <row r="3318" spans="1:5" ht="36.75" x14ac:dyDescent="0.25">
      <c r="A3318" s="9" t="s">
        <v>164</v>
      </c>
      <c r="B3318" s="9" t="s">
        <v>85</v>
      </c>
      <c r="C3318" s="9" t="s">
        <v>4187</v>
      </c>
      <c r="D3318" s="9" t="s">
        <v>6178</v>
      </c>
      <c r="E3318" s="9">
        <v>13.890590897354802</v>
      </c>
    </row>
    <row r="3319" spans="1:5" ht="36.75" x14ac:dyDescent="0.25">
      <c r="A3319" s="9" t="s">
        <v>164</v>
      </c>
      <c r="B3319" s="9" t="s">
        <v>85</v>
      </c>
      <c r="C3319" s="9" t="s">
        <v>4187</v>
      </c>
      <c r="D3319" s="9" t="s">
        <v>6179</v>
      </c>
      <c r="E3319" s="9">
        <v>13.87826014644725</v>
      </c>
    </row>
    <row r="3320" spans="1:5" ht="36.75" x14ac:dyDescent="0.25">
      <c r="A3320" s="9" t="s">
        <v>164</v>
      </c>
      <c r="B3320" s="9" t="s">
        <v>85</v>
      </c>
      <c r="C3320" s="9" t="s">
        <v>4187</v>
      </c>
      <c r="D3320" s="9" t="s">
        <v>6180</v>
      </c>
      <c r="E3320" s="9">
        <v>13.828937142817049</v>
      </c>
    </row>
    <row r="3321" spans="1:5" ht="36.75" x14ac:dyDescent="0.25">
      <c r="A3321" s="9" t="s">
        <v>164</v>
      </c>
      <c r="B3321" s="9" t="s">
        <v>85</v>
      </c>
      <c r="C3321" s="9" t="s">
        <v>4187</v>
      </c>
      <c r="D3321" s="9" t="s">
        <v>6181</v>
      </c>
      <c r="E3321" s="9">
        <v>13.767283388279303</v>
      </c>
    </row>
    <row r="3322" spans="1:5" ht="36.75" x14ac:dyDescent="0.25">
      <c r="A3322" s="9" t="s">
        <v>164</v>
      </c>
      <c r="B3322" s="9" t="s">
        <v>85</v>
      </c>
      <c r="C3322" s="9" t="s">
        <v>4187</v>
      </c>
      <c r="D3322" s="9" t="s">
        <v>6182</v>
      </c>
      <c r="E3322" s="9">
        <v>13.711795009195324</v>
      </c>
    </row>
    <row r="3323" spans="1:5" ht="36.75" x14ac:dyDescent="0.25">
      <c r="A3323" s="9" t="s">
        <v>164</v>
      </c>
      <c r="B3323" s="9" t="s">
        <v>85</v>
      </c>
      <c r="C3323" s="9" t="s">
        <v>4187</v>
      </c>
      <c r="D3323" s="9" t="s">
        <v>6183</v>
      </c>
      <c r="E3323" s="9">
        <v>13.637810503750028</v>
      </c>
    </row>
    <row r="3324" spans="1:5" ht="36.75" x14ac:dyDescent="0.25">
      <c r="A3324" s="9" t="s">
        <v>164</v>
      </c>
      <c r="B3324" s="9" t="s">
        <v>85</v>
      </c>
      <c r="C3324" s="9" t="s">
        <v>4187</v>
      </c>
      <c r="D3324" s="9" t="s">
        <v>6184</v>
      </c>
      <c r="E3324" s="9">
        <v>13.551495247397181</v>
      </c>
    </row>
    <row r="3325" spans="1:5" ht="36.75" x14ac:dyDescent="0.25">
      <c r="A3325" s="9" t="s">
        <v>164</v>
      </c>
      <c r="B3325" s="9" t="s">
        <v>85</v>
      </c>
      <c r="C3325" s="9" t="s">
        <v>4187</v>
      </c>
      <c r="D3325" s="9" t="s">
        <v>6185</v>
      </c>
      <c r="E3325" s="9">
        <v>13.422022362867908</v>
      </c>
    </row>
    <row r="3326" spans="1:5" ht="36.75" x14ac:dyDescent="0.25">
      <c r="A3326" s="9" t="s">
        <v>164</v>
      </c>
      <c r="B3326" s="9" t="s">
        <v>85</v>
      </c>
      <c r="C3326" s="9" t="s">
        <v>4187</v>
      </c>
      <c r="D3326" s="9" t="s">
        <v>6186</v>
      </c>
      <c r="E3326" s="9">
        <v>13.298714853792408</v>
      </c>
    </row>
    <row r="3327" spans="1:5" ht="36.75" x14ac:dyDescent="0.25">
      <c r="A3327" s="9" t="s">
        <v>164</v>
      </c>
      <c r="B3327" s="9" t="s">
        <v>85</v>
      </c>
      <c r="C3327" s="9" t="s">
        <v>4187</v>
      </c>
      <c r="D3327" s="9" t="s">
        <v>6187</v>
      </c>
      <c r="E3327" s="9">
        <v>13.175407344716916</v>
      </c>
    </row>
    <row r="3328" spans="1:5" ht="36.75" x14ac:dyDescent="0.25">
      <c r="A3328" s="9" t="s">
        <v>164</v>
      </c>
      <c r="B3328" s="9" t="s">
        <v>85</v>
      </c>
      <c r="C3328" s="9" t="s">
        <v>4187</v>
      </c>
      <c r="D3328" s="9" t="s">
        <v>6188</v>
      </c>
      <c r="E3328" s="9">
        <v>14.513293818186064</v>
      </c>
    </row>
    <row r="3329" spans="1:5" ht="36.75" x14ac:dyDescent="0.25">
      <c r="A3329" s="9" t="s">
        <v>164</v>
      </c>
      <c r="B3329" s="9" t="s">
        <v>85</v>
      </c>
      <c r="C3329" s="9" t="s">
        <v>4187</v>
      </c>
      <c r="D3329" s="9" t="s">
        <v>6189</v>
      </c>
      <c r="E3329" s="9">
        <v>14.513293818186064</v>
      </c>
    </row>
    <row r="3330" spans="1:5" ht="36.75" x14ac:dyDescent="0.25">
      <c r="A3330" s="9" t="s">
        <v>164</v>
      </c>
      <c r="B3330" s="9" t="s">
        <v>85</v>
      </c>
      <c r="C3330" s="9" t="s">
        <v>4187</v>
      </c>
      <c r="D3330" s="9" t="s">
        <v>6190</v>
      </c>
      <c r="E3330" s="9">
        <v>14.513293818186064</v>
      </c>
    </row>
    <row r="3331" spans="1:5" ht="36.75" x14ac:dyDescent="0.25">
      <c r="A3331" s="9" t="s">
        <v>164</v>
      </c>
      <c r="B3331" s="9" t="s">
        <v>85</v>
      </c>
      <c r="C3331" s="9" t="s">
        <v>4187</v>
      </c>
      <c r="D3331" s="9" t="s">
        <v>6191</v>
      </c>
      <c r="E3331" s="9">
        <v>14.513293818186064</v>
      </c>
    </row>
    <row r="3332" spans="1:5" ht="36.75" x14ac:dyDescent="0.25">
      <c r="A3332" s="9" t="s">
        <v>164</v>
      </c>
      <c r="B3332" s="9" t="s">
        <v>85</v>
      </c>
      <c r="C3332" s="9" t="s">
        <v>4187</v>
      </c>
      <c r="D3332" s="9" t="s">
        <v>6192</v>
      </c>
      <c r="E3332" s="9">
        <v>12.5896966766083</v>
      </c>
    </row>
    <row r="3333" spans="1:5" ht="36.75" x14ac:dyDescent="0.25">
      <c r="A3333" s="9" t="s">
        <v>164</v>
      </c>
      <c r="B3333" s="9" t="s">
        <v>85</v>
      </c>
      <c r="C3333" s="9" t="s">
        <v>4187</v>
      </c>
      <c r="D3333" s="9" t="s">
        <v>6193</v>
      </c>
      <c r="E3333" s="9">
        <v>13.637810503750028</v>
      </c>
    </row>
    <row r="3334" spans="1:5" ht="36.75" x14ac:dyDescent="0.25">
      <c r="A3334" s="9" t="s">
        <v>164</v>
      </c>
      <c r="B3334" s="9" t="s">
        <v>85</v>
      </c>
      <c r="C3334" s="9" t="s">
        <v>4187</v>
      </c>
      <c r="D3334" s="9" t="s">
        <v>6194</v>
      </c>
      <c r="E3334" s="9">
        <v>12.5896966766083</v>
      </c>
    </row>
    <row r="3335" spans="1:5" ht="36.75" x14ac:dyDescent="0.25">
      <c r="A3335" s="9" t="s">
        <v>164</v>
      </c>
      <c r="B3335" s="9" t="s">
        <v>85</v>
      </c>
      <c r="C3335" s="9" t="s">
        <v>4187</v>
      </c>
      <c r="D3335" s="9" t="s">
        <v>6195</v>
      </c>
      <c r="E3335" s="9">
        <v>1.7263051270569658</v>
      </c>
    </row>
    <row r="3336" spans="1:5" ht="36.75" x14ac:dyDescent="0.25">
      <c r="A3336" s="9" t="s">
        <v>164</v>
      </c>
      <c r="B3336" s="9" t="s">
        <v>85</v>
      </c>
      <c r="C3336" s="9" t="s">
        <v>4187</v>
      </c>
      <c r="D3336" s="9" t="s">
        <v>6196</v>
      </c>
      <c r="E3336" s="9">
        <v>12.5896966766083</v>
      </c>
    </row>
    <row r="3337" spans="1:5" ht="36.75" x14ac:dyDescent="0.25">
      <c r="A3337" s="9" t="s">
        <v>164</v>
      </c>
      <c r="B3337" s="9" t="s">
        <v>85</v>
      </c>
      <c r="C3337" s="9" t="s">
        <v>4187</v>
      </c>
      <c r="D3337" s="9" t="s">
        <v>6197</v>
      </c>
      <c r="E3337" s="9">
        <v>5.0062848684652002</v>
      </c>
    </row>
    <row r="3338" spans="1:5" ht="36.75" x14ac:dyDescent="0.25">
      <c r="A3338" s="9" t="s">
        <v>164</v>
      </c>
      <c r="B3338" s="9" t="s">
        <v>85</v>
      </c>
      <c r="C3338" s="9" t="s">
        <v>4187</v>
      </c>
      <c r="D3338" s="9" t="s">
        <v>6198</v>
      </c>
      <c r="E3338" s="9">
        <v>6.7387553709759418</v>
      </c>
    </row>
    <row r="3339" spans="1:5" ht="36.75" x14ac:dyDescent="0.25">
      <c r="A3339" s="9" t="s">
        <v>164</v>
      </c>
      <c r="B3339" s="9" t="s">
        <v>85</v>
      </c>
      <c r="C3339" s="9" t="s">
        <v>4187</v>
      </c>
      <c r="D3339" s="9" t="s">
        <v>6199</v>
      </c>
      <c r="E3339" s="9">
        <v>25.167062602309048</v>
      </c>
    </row>
    <row r="3340" spans="1:5" ht="36.75" x14ac:dyDescent="0.25">
      <c r="A3340" s="9" t="s">
        <v>164</v>
      </c>
      <c r="B3340" s="9" t="s">
        <v>85</v>
      </c>
      <c r="C3340" s="9" t="s">
        <v>4187</v>
      </c>
      <c r="D3340" s="9" t="s">
        <v>6200</v>
      </c>
      <c r="E3340" s="9">
        <v>2.0654007770145841</v>
      </c>
    </row>
    <row r="3341" spans="1:5" ht="36.75" x14ac:dyDescent="0.25">
      <c r="A3341" s="9" t="s">
        <v>164</v>
      </c>
      <c r="B3341" s="9" t="s">
        <v>85</v>
      </c>
      <c r="C3341" s="9" t="s">
        <v>4187</v>
      </c>
      <c r="D3341" s="9" t="s">
        <v>6201</v>
      </c>
      <c r="E3341" s="9">
        <v>2.1208891560985581</v>
      </c>
    </row>
    <row r="3342" spans="1:5" ht="36.75" x14ac:dyDescent="0.25">
      <c r="A3342" s="9" t="s">
        <v>164</v>
      </c>
      <c r="B3342" s="9" t="s">
        <v>85</v>
      </c>
      <c r="C3342" s="9" t="s">
        <v>4187</v>
      </c>
      <c r="D3342" s="9" t="s">
        <v>6202</v>
      </c>
      <c r="E3342" s="9">
        <v>2.1763775351825316</v>
      </c>
    </row>
    <row r="3343" spans="1:5" ht="36.75" x14ac:dyDescent="0.25">
      <c r="A3343" s="9" t="s">
        <v>164</v>
      </c>
      <c r="B3343" s="9" t="s">
        <v>85</v>
      </c>
      <c r="C3343" s="9" t="s">
        <v>4187</v>
      </c>
      <c r="D3343" s="9" t="s">
        <v>6203</v>
      </c>
      <c r="E3343" s="9">
        <v>22.176855507228233</v>
      </c>
    </row>
    <row r="3344" spans="1:5" ht="36.75" x14ac:dyDescent="0.25">
      <c r="A3344" s="9" t="s">
        <v>164</v>
      </c>
      <c r="B3344" s="9" t="s">
        <v>85</v>
      </c>
      <c r="C3344" s="9" t="s">
        <v>4187</v>
      </c>
      <c r="D3344" s="9" t="s">
        <v>6204</v>
      </c>
      <c r="E3344" s="9">
        <v>17.743950555964098</v>
      </c>
    </row>
    <row r="3345" spans="1:5" ht="36.75" x14ac:dyDescent="0.25">
      <c r="A3345" s="9" t="s">
        <v>164</v>
      </c>
      <c r="B3345" s="9" t="s">
        <v>85</v>
      </c>
      <c r="C3345" s="9" t="s">
        <v>4187</v>
      </c>
      <c r="D3345" s="9" t="s">
        <v>6205</v>
      </c>
      <c r="E3345" s="9">
        <v>2.2133697879051817</v>
      </c>
    </row>
    <row r="3346" spans="1:5" ht="36.75" x14ac:dyDescent="0.25">
      <c r="A3346" s="9" t="s">
        <v>164</v>
      </c>
      <c r="B3346" s="9" t="s">
        <v>85</v>
      </c>
      <c r="C3346" s="9" t="s">
        <v>4187</v>
      </c>
      <c r="D3346" s="9" t="s">
        <v>6206</v>
      </c>
      <c r="E3346" s="9">
        <v>2.1702121597287571</v>
      </c>
    </row>
    <row r="3347" spans="1:5" ht="36.75" x14ac:dyDescent="0.25">
      <c r="A3347" s="9" t="s">
        <v>164</v>
      </c>
      <c r="B3347" s="9" t="s">
        <v>85</v>
      </c>
      <c r="C3347" s="9" t="s">
        <v>4187</v>
      </c>
      <c r="D3347" s="9" t="s">
        <v>6207</v>
      </c>
      <c r="E3347" s="9">
        <v>2.1270545315523326</v>
      </c>
    </row>
    <row r="3348" spans="1:5" ht="36.75" x14ac:dyDescent="0.25">
      <c r="A3348" s="9" t="s">
        <v>164</v>
      </c>
      <c r="B3348" s="9" t="s">
        <v>85</v>
      </c>
      <c r="C3348" s="9" t="s">
        <v>4187</v>
      </c>
      <c r="D3348" s="9" t="s">
        <v>6208</v>
      </c>
      <c r="E3348" s="9">
        <v>2.083896903375908</v>
      </c>
    </row>
    <row r="3349" spans="1:5" ht="36.75" x14ac:dyDescent="0.25">
      <c r="A3349" s="9" t="s">
        <v>164</v>
      </c>
      <c r="B3349" s="9" t="s">
        <v>85</v>
      </c>
      <c r="C3349" s="9" t="s">
        <v>4187</v>
      </c>
      <c r="D3349" s="9" t="s">
        <v>6209</v>
      </c>
      <c r="E3349" s="9">
        <v>2.0407392751994848</v>
      </c>
    </row>
    <row r="3350" spans="1:5" ht="36.75" x14ac:dyDescent="0.25">
      <c r="A3350" s="9" t="s">
        <v>164</v>
      </c>
      <c r="B3350" s="9" t="s">
        <v>85</v>
      </c>
      <c r="C3350" s="9" t="s">
        <v>4187</v>
      </c>
      <c r="D3350" s="9" t="s">
        <v>6210</v>
      </c>
      <c r="E3350" s="9">
        <v>17.743950555964098</v>
      </c>
    </row>
    <row r="3351" spans="1:5" ht="36.75" x14ac:dyDescent="0.25">
      <c r="A3351" s="9" t="s">
        <v>164</v>
      </c>
      <c r="B3351" s="9" t="s">
        <v>85</v>
      </c>
      <c r="C3351" s="9" t="s">
        <v>4187</v>
      </c>
      <c r="D3351" s="9" t="s">
        <v>6211</v>
      </c>
      <c r="E3351" s="9">
        <v>2.2010390369976314</v>
      </c>
    </row>
    <row r="3352" spans="1:5" ht="36.75" x14ac:dyDescent="0.25">
      <c r="A3352" s="9" t="s">
        <v>164</v>
      </c>
      <c r="B3352" s="9" t="s">
        <v>85</v>
      </c>
      <c r="C3352" s="9" t="s">
        <v>4187</v>
      </c>
      <c r="D3352" s="9" t="s">
        <v>6212</v>
      </c>
      <c r="E3352" s="9">
        <v>2.1578814088212077</v>
      </c>
    </row>
    <row r="3353" spans="1:5" ht="36.75" x14ac:dyDescent="0.25">
      <c r="A3353" s="9" t="s">
        <v>164</v>
      </c>
      <c r="B3353" s="9" t="s">
        <v>85</v>
      </c>
      <c r="C3353" s="9" t="s">
        <v>4187</v>
      </c>
      <c r="D3353" s="9" t="s">
        <v>6213</v>
      </c>
      <c r="E3353" s="9">
        <v>2.1208891560985581</v>
      </c>
    </row>
    <row r="3354" spans="1:5" ht="36.75" x14ac:dyDescent="0.25">
      <c r="A3354" s="9" t="s">
        <v>164</v>
      </c>
      <c r="B3354" s="9" t="s">
        <v>85</v>
      </c>
      <c r="C3354" s="9" t="s">
        <v>4187</v>
      </c>
      <c r="D3354" s="9" t="s">
        <v>6214</v>
      </c>
      <c r="E3354" s="9">
        <v>2.077731527922134</v>
      </c>
    </row>
    <row r="3355" spans="1:5" ht="36.75" x14ac:dyDescent="0.25">
      <c r="A3355" s="9" t="s">
        <v>164</v>
      </c>
      <c r="B3355" s="9" t="s">
        <v>85</v>
      </c>
      <c r="C3355" s="9" t="s">
        <v>4187</v>
      </c>
      <c r="D3355" s="9" t="s">
        <v>6215</v>
      </c>
      <c r="E3355" s="9">
        <v>2.9408840914506165</v>
      </c>
    </row>
    <row r="3356" spans="1:5" ht="36.75" x14ac:dyDescent="0.25">
      <c r="A3356" s="9" t="s">
        <v>164</v>
      </c>
      <c r="B3356" s="9" t="s">
        <v>85</v>
      </c>
      <c r="C3356" s="9" t="s">
        <v>4187</v>
      </c>
      <c r="D3356" s="9" t="s">
        <v>6216</v>
      </c>
      <c r="E3356" s="9">
        <v>6.2146984574050768</v>
      </c>
    </row>
    <row r="3357" spans="1:5" ht="36.75" x14ac:dyDescent="0.25">
      <c r="A3357" s="9" t="s">
        <v>164</v>
      </c>
      <c r="B3357" s="9" t="s">
        <v>85</v>
      </c>
      <c r="C3357" s="9" t="s">
        <v>4187</v>
      </c>
      <c r="D3357" s="9" t="s">
        <v>6217</v>
      </c>
      <c r="E3357" s="9">
        <v>1.8989356397626618</v>
      </c>
    </row>
    <row r="3358" spans="1:5" ht="36.75" x14ac:dyDescent="0.25">
      <c r="A3358" s="9" t="s">
        <v>164</v>
      </c>
      <c r="B3358" s="9" t="s">
        <v>85</v>
      </c>
      <c r="C3358" s="9" t="s">
        <v>4187</v>
      </c>
      <c r="D3358" s="9" t="s">
        <v>6218</v>
      </c>
      <c r="E3358" s="9">
        <v>2.4044964269722029</v>
      </c>
    </row>
    <row r="3359" spans="1:5" ht="36.75" x14ac:dyDescent="0.25">
      <c r="A3359" s="9" t="s">
        <v>164</v>
      </c>
      <c r="B3359" s="9" t="s">
        <v>85</v>
      </c>
      <c r="C3359" s="9" t="s">
        <v>4187</v>
      </c>
      <c r="D3359" s="9" t="s">
        <v>6219</v>
      </c>
      <c r="E3359" s="9">
        <v>13.39736086105281</v>
      </c>
    </row>
    <row r="3360" spans="1:5" ht="36.75" x14ac:dyDescent="0.25">
      <c r="A3360" s="9" t="s">
        <v>164</v>
      </c>
      <c r="B3360" s="9" t="s">
        <v>85</v>
      </c>
      <c r="C3360" s="9" t="s">
        <v>4187</v>
      </c>
      <c r="D3360" s="9" t="s">
        <v>6220</v>
      </c>
      <c r="E3360" s="9">
        <v>13.119918965632941</v>
      </c>
    </row>
    <row r="3361" spans="1:5" ht="36.75" x14ac:dyDescent="0.25">
      <c r="A3361" s="9" t="s">
        <v>164</v>
      </c>
      <c r="B3361" s="9" t="s">
        <v>85</v>
      </c>
      <c r="C3361" s="9" t="s">
        <v>4187</v>
      </c>
      <c r="D3361" s="9" t="s">
        <v>6221</v>
      </c>
      <c r="E3361" s="9">
        <v>2.7559228278373697</v>
      </c>
    </row>
    <row r="3362" spans="1:5" ht="36.75" x14ac:dyDescent="0.25">
      <c r="A3362" s="9" t="s">
        <v>164</v>
      </c>
      <c r="B3362" s="9" t="s">
        <v>85</v>
      </c>
      <c r="C3362" s="9" t="s">
        <v>4187</v>
      </c>
      <c r="D3362" s="9" t="s">
        <v>6222</v>
      </c>
      <c r="E3362" s="9">
        <v>2.5956230660392241</v>
      </c>
    </row>
    <row r="3363" spans="1:5" ht="36.75" x14ac:dyDescent="0.25">
      <c r="A3363" s="9" t="s">
        <v>164</v>
      </c>
      <c r="B3363" s="9" t="s">
        <v>85</v>
      </c>
      <c r="C3363" s="9" t="s">
        <v>4187</v>
      </c>
      <c r="D3363" s="9" t="s">
        <v>6223</v>
      </c>
      <c r="E3363" s="9">
        <v>3.3539642468535336</v>
      </c>
    </row>
    <row r="3364" spans="1:5" ht="36.75" x14ac:dyDescent="0.25">
      <c r="A3364" s="9" t="s">
        <v>164</v>
      </c>
      <c r="B3364" s="9" t="s">
        <v>85</v>
      </c>
      <c r="C3364" s="9" t="s">
        <v>4187</v>
      </c>
      <c r="D3364" s="9" t="s">
        <v>6224</v>
      </c>
      <c r="E3364" s="9">
        <v>2.1948736615438564</v>
      </c>
    </row>
    <row r="3365" spans="1:5" ht="36.75" x14ac:dyDescent="0.25">
      <c r="A3365" s="9" t="s">
        <v>164</v>
      </c>
      <c r="B3365" s="9" t="s">
        <v>85</v>
      </c>
      <c r="C3365" s="9" t="s">
        <v>4187</v>
      </c>
      <c r="D3365" s="9" t="s">
        <v>6225</v>
      </c>
      <c r="E3365" s="9">
        <v>26.381641566702704</v>
      </c>
    </row>
    <row r="3366" spans="1:5" ht="36.75" x14ac:dyDescent="0.25">
      <c r="A3366" s="9" t="s">
        <v>164</v>
      </c>
      <c r="B3366" s="9" t="s">
        <v>85</v>
      </c>
      <c r="C3366" s="9" t="s">
        <v>4187</v>
      </c>
      <c r="D3366" s="9" t="s">
        <v>6226</v>
      </c>
      <c r="E3366" s="9">
        <v>1.2577365925700752</v>
      </c>
    </row>
    <row r="3367" spans="1:5" ht="36.75" x14ac:dyDescent="0.25">
      <c r="A3367" s="9" t="s">
        <v>164</v>
      </c>
      <c r="B3367" s="9" t="s">
        <v>85</v>
      </c>
      <c r="C3367" s="9" t="s">
        <v>4187</v>
      </c>
      <c r="D3367" s="9" t="s">
        <v>6227</v>
      </c>
      <c r="E3367" s="9">
        <v>1.2577365925700752</v>
      </c>
    </row>
    <row r="3368" spans="1:5" ht="36.75" x14ac:dyDescent="0.25">
      <c r="A3368" s="9" t="s">
        <v>164</v>
      </c>
      <c r="B3368" s="9" t="s">
        <v>85</v>
      </c>
      <c r="C3368" s="9" t="s">
        <v>4187</v>
      </c>
      <c r="D3368" s="9" t="s">
        <v>6228</v>
      </c>
      <c r="E3368" s="9">
        <v>1.2577365925700752</v>
      </c>
    </row>
    <row r="3369" spans="1:5" ht="36.75" x14ac:dyDescent="0.25">
      <c r="A3369" s="9" t="s">
        <v>164</v>
      </c>
      <c r="B3369" s="9" t="s">
        <v>85</v>
      </c>
      <c r="C3369" s="9" t="s">
        <v>4187</v>
      </c>
      <c r="D3369" s="9" t="s">
        <v>6229</v>
      </c>
      <c r="E3369" s="9">
        <v>1.2577365925700752</v>
      </c>
    </row>
    <row r="3370" spans="1:5" ht="36.75" x14ac:dyDescent="0.25">
      <c r="A3370" s="9" t="s">
        <v>164</v>
      </c>
      <c r="B3370" s="9" t="s">
        <v>85</v>
      </c>
      <c r="C3370" s="9" t="s">
        <v>4187</v>
      </c>
      <c r="D3370" s="9" t="s">
        <v>6230</v>
      </c>
      <c r="E3370" s="9">
        <v>6.6154478619004422</v>
      </c>
    </row>
    <row r="3371" spans="1:5" ht="36.75" x14ac:dyDescent="0.25">
      <c r="A3371" s="9" t="s">
        <v>164</v>
      </c>
      <c r="B3371" s="9" t="s">
        <v>85</v>
      </c>
      <c r="C3371" s="9" t="s">
        <v>4187</v>
      </c>
      <c r="D3371" s="9" t="s">
        <v>6231</v>
      </c>
      <c r="E3371" s="9">
        <v>6.6154478619004422</v>
      </c>
    </row>
    <row r="3372" spans="1:5" ht="36.75" x14ac:dyDescent="0.25">
      <c r="A3372" s="9" t="s">
        <v>164</v>
      </c>
      <c r="B3372" s="9" t="s">
        <v>85</v>
      </c>
      <c r="C3372" s="9" t="s">
        <v>4187</v>
      </c>
      <c r="D3372" s="9" t="s">
        <v>6232</v>
      </c>
      <c r="E3372" s="9">
        <v>0.94330244442755629</v>
      </c>
    </row>
    <row r="3373" spans="1:5" ht="36.75" x14ac:dyDescent="0.25">
      <c r="A3373" s="9" t="s">
        <v>164</v>
      </c>
      <c r="B3373" s="9" t="s">
        <v>85</v>
      </c>
      <c r="C3373" s="9" t="s">
        <v>4187</v>
      </c>
      <c r="D3373" s="9" t="s">
        <v>6233</v>
      </c>
      <c r="E3373" s="9">
        <v>6.6154478619004422</v>
      </c>
    </row>
    <row r="3374" spans="1:5" ht="36.75" x14ac:dyDescent="0.25">
      <c r="A3374" s="9" t="s">
        <v>164</v>
      </c>
      <c r="B3374" s="9" t="s">
        <v>85</v>
      </c>
      <c r="C3374" s="9" t="s">
        <v>4187</v>
      </c>
      <c r="D3374" s="9" t="s">
        <v>6234</v>
      </c>
      <c r="E3374" s="9">
        <v>6.085225572875804</v>
      </c>
    </row>
    <row r="3375" spans="1:5" ht="36.75" x14ac:dyDescent="0.25">
      <c r="A3375" s="9" t="s">
        <v>164</v>
      </c>
      <c r="B3375" s="9" t="s">
        <v>85</v>
      </c>
      <c r="C3375" s="9" t="s">
        <v>4187</v>
      </c>
      <c r="D3375" s="9" t="s">
        <v>6235</v>
      </c>
      <c r="E3375" s="9">
        <v>2.8237419578288936</v>
      </c>
    </row>
    <row r="3376" spans="1:5" ht="36.75" x14ac:dyDescent="0.25">
      <c r="A3376" s="9" t="s">
        <v>164</v>
      </c>
      <c r="B3376" s="9" t="s">
        <v>85</v>
      </c>
      <c r="C3376" s="9" t="s">
        <v>4187</v>
      </c>
      <c r="D3376" s="9" t="s">
        <v>6236</v>
      </c>
      <c r="E3376" s="9">
        <v>2.5154731851401504</v>
      </c>
    </row>
    <row r="3377" spans="1:5" ht="36.75" x14ac:dyDescent="0.25">
      <c r="A3377" s="9" t="s">
        <v>164</v>
      </c>
      <c r="B3377" s="9" t="s">
        <v>85</v>
      </c>
      <c r="C3377" s="9" t="s">
        <v>4187</v>
      </c>
      <c r="D3377" s="9" t="s">
        <v>6237</v>
      </c>
      <c r="E3377" s="9">
        <v>1.2577365925700752</v>
      </c>
    </row>
    <row r="3378" spans="1:5" ht="36.75" x14ac:dyDescent="0.25">
      <c r="A3378" s="9" t="s">
        <v>164</v>
      </c>
      <c r="B3378" s="9" t="s">
        <v>85</v>
      </c>
      <c r="C3378" s="9" t="s">
        <v>4187</v>
      </c>
      <c r="D3378" s="9" t="s">
        <v>6238</v>
      </c>
      <c r="E3378" s="9">
        <v>4.7904967275830792</v>
      </c>
    </row>
    <row r="3379" spans="1:5" ht="36.75" x14ac:dyDescent="0.25">
      <c r="A3379" s="9" t="s">
        <v>164</v>
      </c>
      <c r="B3379" s="9" t="s">
        <v>85</v>
      </c>
      <c r="C3379" s="9" t="s">
        <v>4187</v>
      </c>
      <c r="D3379" s="9" t="s">
        <v>6239</v>
      </c>
      <c r="E3379" s="9">
        <v>0.9864600726039805</v>
      </c>
    </row>
    <row r="3380" spans="1:5" x14ac:dyDescent="0.25">
      <c r="A3380" s="1" t="s">
        <v>68</v>
      </c>
      <c r="B3380" s="1" t="s">
        <v>68</v>
      </c>
      <c r="C3380" s="1">
        <f>SUBTOTAL(103,Elements9_62[Elemento])</f>
        <v>2052</v>
      </c>
      <c r="D3380" s="1" t="s">
        <v>68</v>
      </c>
      <c r="E3380" s="1">
        <f>SUBTOTAL(109,Elements9_62[Totais:])</f>
        <v>8164.0915298814125</v>
      </c>
    </row>
    <row r="3383" spans="1:5" x14ac:dyDescent="0.25">
      <c r="A3383" s="21" t="s">
        <v>39</v>
      </c>
      <c r="B3383" s="21" t="s">
        <v>39</v>
      </c>
      <c r="C3383" s="21" t="s">
        <v>39</v>
      </c>
      <c r="D3383" s="21" t="s">
        <v>39</v>
      </c>
      <c r="E3383" s="21" t="s">
        <v>39</v>
      </c>
    </row>
    <row r="3384" spans="1:5" x14ac:dyDescent="0.25">
      <c r="A3384" s="21" t="s">
        <v>39</v>
      </c>
      <c r="B3384" s="21" t="s">
        <v>39</v>
      </c>
      <c r="C3384" s="21" t="s">
        <v>39</v>
      </c>
      <c r="D3384" s="21" t="s">
        <v>39</v>
      </c>
      <c r="E3384" s="21" t="s">
        <v>39</v>
      </c>
    </row>
    <row r="3386" spans="1:5" x14ac:dyDescent="0.25">
      <c r="A3386" s="16" t="s">
        <v>105</v>
      </c>
      <c r="B3386" s="16" t="s">
        <v>105</v>
      </c>
      <c r="C3386" s="16" t="s">
        <v>105</v>
      </c>
      <c r="D3386" s="16" t="s">
        <v>105</v>
      </c>
      <c r="E3386" s="16" t="s">
        <v>105</v>
      </c>
    </row>
    <row r="3387" spans="1:5" x14ac:dyDescent="0.25">
      <c r="A3387" s="22" t="s">
        <v>106</v>
      </c>
      <c r="B3387" s="22" t="s">
        <v>106</v>
      </c>
      <c r="C3387" s="22" t="s">
        <v>106</v>
      </c>
      <c r="D3387" s="22" t="s">
        <v>106</v>
      </c>
      <c r="E3387" s="22" t="s">
        <v>106</v>
      </c>
    </row>
    <row r="3388" spans="1:5" x14ac:dyDescent="0.25">
      <c r="A3388" s="8" t="s">
        <v>159</v>
      </c>
      <c r="B3388" s="8" t="s">
        <v>160</v>
      </c>
      <c r="C3388" s="8" t="s">
        <v>161</v>
      </c>
      <c r="D3388" s="8" t="s">
        <v>162</v>
      </c>
      <c r="E3388" s="8" t="s">
        <v>163</v>
      </c>
    </row>
    <row r="3389" spans="1:5" ht="36.75" x14ac:dyDescent="0.25">
      <c r="A3389" s="9" t="s">
        <v>164</v>
      </c>
      <c r="B3389" s="9" t="s">
        <v>85</v>
      </c>
      <c r="C3389" s="9" t="s">
        <v>6240</v>
      </c>
      <c r="D3389" s="9" t="s">
        <v>6241</v>
      </c>
      <c r="E3389" s="9">
        <v>2.0904476147955449</v>
      </c>
    </row>
    <row r="3390" spans="1:5" ht="36.75" x14ac:dyDescent="0.25">
      <c r="A3390" s="9" t="s">
        <v>164</v>
      </c>
      <c r="B3390" s="9" t="s">
        <v>85</v>
      </c>
      <c r="C3390" s="9" t="s">
        <v>6240</v>
      </c>
      <c r="D3390" s="9" t="s">
        <v>6242</v>
      </c>
      <c r="E3390" s="9">
        <v>2.0904476147955449</v>
      </c>
    </row>
    <row r="3391" spans="1:5" ht="36.75" x14ac:dyDescent="0.25">
      <c r="A3391" s="9" t="s">
        <v>164</v>
      </c>
      <c r="B3391" s="9" t="s">
        <v>85</v>
      </c>
      <c r="C3391" s="9" t="s">
        <v>6240</v>
      </c>
      <c r="D3391" s="9" t="s">
        <v>6243</v>
      </c>
      <c r="E3391" s="9">
        <v>2.0904476147955449</v>
      </c>
    </row>
    <row r="3392" spans="1:5" ht="36.75" x14ac:dyDescent="0.25">
      <c r="A3392" s="9" t="s">
        <v>164</v>
      </c>
      <c r="B3392" s="9" t="s">
        <v>85</v>
      </c>
      <c r="C3392" s="9" t="s">
        <v>6240</v>
      </c>
      <c r="D3392" s="9" t="s">
        <v>6244</v>
      </c>
      <c r="E3392" s="9">
        <v>2.0904476147955449</v>
      </c>
    </row>
    <row r="3393" spans="1:5" ht="36.75" x14ac:dyDescent="0.25">
      <c r="A3393" s="9" t="s">
        <v>164</v>
      </c>
      <c r="B3393" s="9" t="s">
        <v>85</v>
      </c>
      <c r="C3393" s="9" t="s">
        <v>6240</v>
      </c>
      <c r="D3393" s="9" t="s">
        <v>6245</v>
      </c>
      <c r="E3393" s="9">
        <v>2.0904476147955449</v>
      </c>
    </row>
    <row r="3394" spans="1:5" ht="36.75" x14ac:dyDescent="0.25">
      <c r="A3394" s="9" t="s">
        <v>164</v>
      </c>
      <c r="B3394" s="9" t="s">
        <v>85</v>
      </c>
      <c r="C3394" s="9" t="s">
        <v>6240</v>
      </c>
      <c r="D3394" s="9" t="s">
        <v>6246</v>
      </c>
      <c r="E3394" s="9">
        <v>2.0904476147955449</v>
      </c>
    </row>
    <row r="3395" spans="1:5" ht="36.75" x14ac:dyDescent="0.25">
      <c r="A3395" s="9" t="s">
        <v>164</v>
      </c>
      <c r="B3395" s="9" t="s">
        <v>85</v>
      </c>
      <c r="C3395" s="9" t="s">
        <v>6240</v>
      </c>
      <c r="D3395" s="9" t="s">
        <v>6247</v>
      </c>
      <c r="E3395" s="9">
        <v>2.0904476147955449</v>
      </c>
    </row>
    <row r="3396" spans="1:5" ht="36.75" x14ac:dyDescent="0.25">
      <c r="A3396" s="9" t="s">
        <v>164</v>
      </c>
      <c r="B3396" s="9" t="s">
        <v>85</v>
      </c>
      <c r="C3396" s="9" t="s">
        <v>6240</v>
      </c>
      <c r="D3396" s="9" t="s">
        <v>6248</v>
      </c>
      <c r="E3396" s="9">
        <v>2.0904476147955449</v>
      </c>
    </row>
    <row r="3397" spans="1:5" ht="36.75" x14ac:dyDescent="0.25">
      <c r="A3397" s="9" t="s">
        <v>164</v>
      </c>
      <c r="B3397" s="9" t="s">
        <v>85</v>
      </c>
      <c r="C3397" s="9" t="s">
        <v>6240</v>
      </c>
      <c r="D3397" s="9" t="s">
        <v>6249</v>
      </c>
      <c r="E3397" s="9">
        <v>15.798774600298126</v>
      </c>
    </row>
    <row r="3398" spans="1:5" ht="36.75" x14ac:dyDescent="0.25">
      <c r="A3398" s="9" t="s">
        <v>164</v>
      </c>
      <c r="B3398" s="9" t="s">
        <v>85</v>
      </c>
      <c r="C3398" s="9" t="s">
        <v>6240</v>
      </c>
      <c r="D3398" s="9" t="s">
        <v>6250</v>
      </c>
      <c r="E3398" s="9">
        <v>15.798774600298126</v>
      </c>
    </row>
    <row r="3399" spans="1:5" ht="36.75" x14ac:dyDescent="0.25">
      <c r="A3399" s="9" t="s">
        <v>164</v>
      </c>
      <c r="B3399" s="9" t="s">
        <v>85</v>
      </c>
      <c r="C3399" s="9" t="s">
        <v>6240</v>
      </c>
      <c r="D3399" s="9" t="s">
        <v>6251</v>
      </c>
      <c r="E3399" s="9">
        <v>10.529305267149908</v>
      </c>
    </row>
    <row r="3400" spans="1:5" ht="36.75" x14ac:dyDescent="0.25">
      <c r="A3400" s="9" t="s">
        <v>164</v>
      </c>
      <c r="B3400" s="9" t="s">
        <v>85</v>
      </c>
      <c r="C3400" s="9" t="s">
        <v>6240</v>
      </c>
      <c r="D3400" s="9" t="s">
        <v>6252</v>
      </c>
      <c r="E3400" s="9">
        <v>14.267064136000929</v>
      </c>
    </row>
    <row r="3401" spans="1:5" ht="36.75" x14ac:dyDescent="0.25">
      <c r="A3401" s="9" t="s">
        <v>164</v>
      </c>
      <c r="B3401" s="9" t="s">
        <v>85</v>
      </c>
      <c r="C3401" s="9" t="s">
        <v>6240</v>
      </c>
      <c r="D3401" s="9" t="s">
        <v>6253</v>
      </c>
      <c r="E3401" s="9">
        <v>14.267064136000929</v>
      </c>
    </row>
    <row r="3402" spans="1:5" ht="36.75" x14ac:dyDescent="0.25">
      <c r="A3402" s="9" t="s">
        <v>164</v>
      </c>
      <c r="B3402" s="9" t="s">
        <v>85</v>
      </c>
      <c r="C3402" s="9" t="s">
        <v>6240</v>
      </c>
      <c r="D3402" s="9" t="s">
        <v>6254</v>
      </c>
      <c r="E3402" s="9">
        <v>9.5081649576184439</v>
      </c>
    </row>
    <row r="3403" spans="1:5" ht="36.75" x14ac:dyDescent="0.25">
      <c r="A3403" s="9" t="s">
        <v>164</v>
      </c>
      <c r="B3403" s="9" t="s">
        <v>85</v>
      </c>
      <c r="C3403" s="9" t="s">
        <v>6240</v>
      </c>
      <c r="D3403" s="9" t="s">
        <v>6255</v>
      </c>
      <c r="E3403" s="9">
        <v>2.0904476147955449</v>
      </c>
    </row>
    <row r="3404" spans="1:5" ht="36.75" x14ac:dyDescent="0.25">
      <c r="A3404" s="9" t="s">
        <v>164</v>
      </c>
      <c r="B3404" s="9" t="s">
        <v>85</v>
      </c>
      <c r="C3404" s="9" t="s">
        <v>6240</v>
      </c>
      <c r="D3404" s="9" t="s">
        <v>6256</v>
      </c>
      <c r="E3404" s="9">
        <v>2.0904476147955449</v>
      </c>
    </row>
    <row r="3405" spans="1:5" ht="36.75" x14ac:dyDescent="0.25">
      <c r="A3405" s="9" t="s">
        <v>164</v>
      </c>
      <c r="B3405" s="9" t="s">
        <v>85</v>
      </c>
      <c r="C3405" s="9" t="s">
        <v>6240</v>
      </c>
      <c r="D3405" s="9" t="s">
        <v>6257</v>
      </c>
      <c r="E3405" s="9">
        <v>2.0904476147955449</v>
      </c>
    </row>
    <row r="3406" spans="1:5" ht="36.75" x14ac:dyDescent="0.25">
      <c r="A3406" s="9" t="s">
        <v>164</v>
      </c>
      <c r="B3406" s="9" t="s">
        <v>85</v>
      </c>
      <c r="C3406" s="9" t="s">
        <v>6240</v>
      </c>
      <c r="D3406" s="9" t="s">
        <v>6258</v>
      </c>
      <c r="E3406" s="9">
        <v>2.0904476147955449</v>
      </c>
    </row>
    <row r="3407" spans="1:5" ht="36.75" x14ac:dyDescent="0.25">
      <c r="A3407" s="9" t="s">
        <v>164</v>
      </c>
      <c r="B3407" s="9" t="s">
        <v>85</v>
      </c>
      <c r="C3407" s="9" t="s">
        <v>6240</v>
      </c>
      <c r="D3407" s="9" t="s">
        <v>6259</v>
      </c>
      <c r="E3407" s="9">
        <v>2.0904476147955449</v>
      </c>
    </row>
    <row r="3408" spans="1:5" ht="36.75" x14ac:dyDescent="0.25">
      <c r="A3408" s="9" t="s">
        <v>164</v>
      </c>
      <c r="B3408" s="9" t="s">
        <v>85</v>
      </c>
      <c r="C3408" s="9" t="s">
        <v>6240</v>
      </c>
      <c r="D3408" s="9" t="s">
        <v>6260</v>
      </c>
      <c r="E3408" s="9">
        <v>2.0904476147955449</v>
      </c>
    </row>
    <row r="3409" spans="1:5" ht="36.75" x14ac:dyDescent="0.25">
      <c r="A3409" s="9" t="s">
        <v>164</v>
      </c>
      <c r="B3409" s="9" t="s">
        <v>85</v>
      </c>
      <c r="C3409" s="9" t="s">
        <v>6240</v>
      </c>
      <c r="D3409" s="9" t="s">
        <v>6261</v>
      </c>
      <c r="E3409" s="9">
        <v>2.0904476147955449</v>
      </c>
    </row>
    <row r="3410" spans="1:5" ht="36.75" x14ac:dyDescent="0.25">
      <c r="A3410" s="9" t="s">
        <v>164</v>
      </c>
      <c r="B3410" s="9" t="s">
        <v>85</v>
      </c>
      <c r="C3410" s="9" t="s">
        <v>6240</v>
      </c>
      <c r="D3410" s="9" t="s">
        <v>6262</v>
      </c>
      <c r="E3410" s="9">
        <v>2.0904476147955449</v>
      </c>
    </row>
    <row r="3411" spans="1:5" ht="36.75" x14ac:dyDescent="0.25">
      <c r="A3411" s="9" t="s">
        <v>164</v>
      </c>
      <c r="B3411" s="9" t="s">
        <v>85</v>
      </c>
      <c r="C3411" s="9" t="s">
        <v>6240</v>
      </c>
      <c r="D3411" s="9" t="s">
        <v>6263</v>
      </c>
      <c r="E3411" s="9">
        <v>2.0904476147955449</v>
      </c>
    </row>
    <row r="3412" spans="1:5" ht="36.75" x14ac:dyDescent="0.25">
      <c r="A3412" s="9" t="s">
        <v>164</v>
      </c>
      <c r="B3412" s="9" t="s">
        <v>85</v>
      </c>
      <c r="C3412" s="9" t="s">
        <v>6240</v>
      </c>
      <c r="D3412" s="9" t="s">
        <v>6264</v>
      </c>
      <c r="E3412" s="9">
        <v>2.0904476147955449</v>
      </c>
    </row>
    <row r="3413" spans="1:5" ht="36.75" x14ac:dyDescent="0.25">
      <c r="A3413" s="9" t="s">
        <v>164</v>
      </c>
      <c r="B3413" s="9" t="s">
        <v>85</v>
      </c>
      <c r="C3413" s="9" t="s">
        <v>6240</v>
      </c>
      <c r="D3413" s="9" t="s">
        <v>6265</v>
      </c>
      <c r="E3413" s="9">
        <v>21.598080886505116</v>
      </c>
    </row>
    <row r="3414" spans="1:5" ht="36.75" x14ac:dyDescent="0.25">
      <c r="A3414" s="9" t="s">
        <v>164</v>
      </c>
      <c r="B3414" s="9" t="s">
        <v>85</v>
      </c>
      <c r="C3414" s="9" t="s">
        <v>6240</v>
      </c>
      <c r="D3414" s="9" t="s">
        <v>6266</v>
      </c>
      <c r="E3414" s="9">
        <v>21.598080886505116</v>
      </c>
    </row>
    <row r="3415" spans="1:5" ht="36.75" x14ac:dyDescent="0.25">
      <c r="A3415" s="9" t="s">
        <v>164</v>
      </c>
      <c r="B3415" s="9" t="s">
        <v>85</v>
      </c>
      <c r="C3415" s="9" t="s">
        <v>6240</v>
      </c>
      <c r="D3415" s="9" t="s">
        <v>6267</v>
      </c>
      <c r="E3415" s="9">
        <v>10.799040443252558</v>
      </c>
    </row>
    <row r="3416" spans="1:5" ht="36.75" x14ac:dyDescent="0.25">
      <c r="A3416" s="9" t="s">
        <v>164</v>
      </c>
      <c r="B3416" s="9" t="s">
        <v>85</v>
      </c>
      <c r="C3416" s="9" t="s">
        <v>6240</v>
      </c>
      <c r="D3416" s="9" t="s">
        <v>6268</v>
      </c>
      <c r="E3416" s="9">
        <v>9.5081649576184439</v>
      </c>
    </row>
    <row r="3417" spans="1:5" ht="36.75" x14ac:dyDescent="0.25">
      <c r="A3417" s="9" t="s">
        <v>164</v>
      </c>
      <c r="B3417" s="9" t="s">
        <v>85</v>
      </c>
      <c r="C3417" s="9" t="s">
        <v>6240</v>
      </c>
      <c r="D3417" s="9" t="s">
        <v>6269</v>
      </c>
      <c r="E3417" s="9">
        <v>9.5081649576184439</v>
      </c>
    </row>
    <row r="3418" spans="1:5" ht="36.75" x14ac:dyDescent="0.25">
      <c r="A3418" s="9" t="s">
        <v>164</v>
      </c>
      <c r="B3418" s="9" t="s">
        <v>85</v>
      </c>
      <c r="C3418" s="9" t="s">
        <v>6240</v>
      </c>
      <c r="D3418" s="9" t="s">
        <v>6270</v>
      </c>
      <c r="E3418" s="9">
        <v>2.0904476147955449</v>
      </c>
    </row>
    <row r="3419" spans="1:5" ht="36.75" x14ac:dyDescent="0.25">
      <c r="A3419" s="9" t="s">
        <v>164</v>
      </c>
      <c r="B3419" s="9" t="s">
        <v>85</v>
      </c>
      <c r="C3419" s="9" t="s">
        <v>6240</v>
      </c>
      <c r="D3419" s="9" t="s">
        <v>6271</v>
      </c>
      <c r="E3419" s="9">
        <v>2.0904476147955449</v>
      </c>
    </row>
    <row r="3420" spans="1:5" ht="36.75" x14ac:dyDescent="0.25">
      <c r="A3420" s="9" t="s">
        <v>164</v>
      </c>
      <c r="B3420" s="9" t="s">
        <v>85</v>
      </c>
      <c r="C3420" s="9" t="s">
        <v>6240</v>
      </c>
      <c r="D3420" s="9" t="s">
        <v>6272</v>
      </c>
      <c r="E3420" s="9">
        <v>2.0904476147955449</v>
      </c>
    </row>
    <row r="3421" spans="1:5" ht="36.75" x14ac:dyDescent="0.25">
      <c r="A3421" s="9" t="s">
        <v>164</v>
      </c>
      <c r="B3421" s="9" t="s">
        <v>85</v>
      </c>
      <c r="C3421" s="9" t="s">
        <v>6240</v>
      </c>
      <c r="D3421" s="9" t="s">
        <v>6273</v>
      </c>
      <c r="E3421" s="9">
        <v>2.0904476147955449</v>
      </c>
    </row>
    <row r="3422" spans="1:5" ht="36.75" x14ac:dyDescent="0.25">
      <c r="A3422" s="9" t="s">
        <v>164</v>
      </c>
      <c r="B3422" s="9" t="s">
        <v>85</v>
      </c>
      <c r="C3422" s="9" t="s">
        <v>6240</v>
      </c>
      <c r="D3422" s="9" t="s">
        <v>6274</v>
      </c>
      <c r="E3422" s="9">
        <v>2.0904476147955449</v>
      </c>
    </row>
    <row r="3423" spans="1:5" ht="36.75" x14ac:dyDescent="0.25">
      <c r="A3423" s="9" t="s">
        <v>164</v>
      </c>
      <c r="B3423" s="9" t="s">
        <v>85</v>
      </c>
      <c r="C3423" s="9" t="s">
        <v>6240</v>
      </c>
      <c r="D3423" s="9" t="s">
        <v>6275</v>
      </c>
      <c r="E3423" s="9">
        <v>2.0904476147955449</v>
      </c>
    </row>
    <row r="3424" spans="1:5" ht="36.75" x14ac:dyDescent="0.25">
      <c r="A3424" s="9" t="s">
        <v>164</v>
      </c>
      <c r="B3424" s="9" t="s">
        <v>85</v>
      </c>
      <c r="C3424" s="9" t="s">
        <v>6240</v>
      </c>
      <c r="D3424" s="9" t="s">
        <v>6276</v>
      </c>
      <c r="E3424" s="9">
        <v>2.0904476147955449</v>
      </c>
    </row>
    <row r="3425" spans="1:5" ht="36.75" x14ac:dyDescent="0.25">
      <c r="A3425" s="9" t="s">
        <v>164</v>
      </c>
      <c r="B3425" s="9" t="s">
        <v>85</v>
      </c>
      <c r="C3425" s="9" t="s">
        <v>6240</v>
      </c>
      <c r="D3425" s="9" t="s">
        <v>6277</v>
      </c>
      <c r="E3425" s="9">
        <v>2.0904476147955449</v>
      </c>
    </row>
    <row r="3426" spans="1:5" ht="36.75" x14ac:dyDescent="0.25">
      <c r="A3426" s="9" t="s">
        <v>164</v>
      </c>
      <c r="B3426" s="9" t="s">
        <v>85</v>
      </c>
      <c r="C3426" s="9" t="s">
        <v>6240</v>
      </c>
      <c r="D3426" s="9" t="s">
        <v>6278</v>
      </c>
      <c r="E3426" s="9">
        <v>2.0904476147955449</v>
      </c>
    </row>
    <row r="3427" spans="1:5" ht="36.75" x14ac:dyDescent="0.25">
      <c r="A3427" s="9" t="s">
        <v>164</v>
      </c>
      <c r="B3427" s="9" t="s">
        <v>85</v>
      </c>
      <c r="C3427" s="9" t="s">
        <v>6240</v>
      </c>
      <c r="D3427" s="9" t="s">
        <v>6279</v>
      </c>
      <c r="E3427" s="9">
        <v>2.0904476147955449</v>
      </c>
    </row>
    <row r="3428" spans="1:5" ht="36.75" x14ac:dyDescent="0.25">
      <c r="A3428" s="9" t="s">
        <v>164</v>
      </c>
      <c r="B3428" s="9" t="s">
        <v>85</v>
      </c>
      <c r="C3428" s="9" t="s">
        <v>6240</v>
      </c>
      <c r="D3428" s="9" t="s">
        <v>6280</v>
      </c>
      <c r="E3428" s="9">
        <v>21.598080886505116</v>
      </c>
    </row>
    <row r="3429" spans="1:5" ht="36.75" x14ac:dyDescent="0.25">
      <c r="A3429" s="9" t="s">
        <v>164</v>
      </c>
      <c r="B3429" s="9" t="s">
        <v>85</v>
      </c>
      <c r="C3429" s="9" t="s">
        <v>6240</v>
      </c>
      <c r="D3429" s="9" t="s">
        <v>6281</v>
      </c>
      <c r="E3429" s="9">
        <v>21.598080886505116</v>
      </c>
    </row>
    <row r="3430" spans="1:5" ht="36.75" x14ac:dyDescent="0.25">
      <c r="A3430" s="9" t="s">
        <v>164</v>
      </c>
      <c r="B3430" s="9" t="s">
        <v>85</v>
      </c>
      <c r="C3430" s="9" t="s">
        <v>6240</v>
      </c>
      <c r="D3430" s="9" t="s">
        <v>6282</v>
      </c>
      <c r="E3430" s="9">
        <v>10.799040443252558</v>
      </c>
    </row>
    <row r="3431" spans="1:5" ht="36.75" x14ac:dyDescent="0.25">
      <c r="A3431" s="9" t="s">
        <v>164</v>
      </c>
      <c r="B3431" s="9" t="s">
        <v>85</v>
      </c>
      <c r="C3431" s="9" t="s">
        <v>6240</v>
      </c>
      <c r="D3431" s="9" t="s">
        <v>6283</v>
      </c>
      <c r="E3431" s="9">
        <v>2.0904476147955449</v>
      </c>
    </row>
    <row r="3432" spans="1:5" ht="36.75" x14ac:dyDescent="0.25">
      <c r="A3432" s="9" t="s">
        <v>164</v>
      </c>
      <c r="B3432" s="9" t="s">
        <v>85</v>
      </c>
      <c r="C3432" s="9" t="s">
        <v>6240</v>
      </c>
      <c r="D3432" s="9" t="s">
        <v>6284</v>
      </c>
      <c r="E3432" s="9">
        <v>2.0904476147955449</v>
      </c>
    </row>
    <row r="3433" spans="1:5" ht="36.75" x14ac:dyDescent="0.25">
      <c r="A3433" s="9" t="s">
        <v>164</v>
      </c>
      <c r="B3433" s="9" t="s">
        <v>85</v>
      </c>
      <c r="C3433" s="9" t="s">
        <v>6240</v>
      </c>
      <c r="D3433" s="9" t="s">
        <v>6285</v>
      </c>
      <c r="E3433" s="9">
        <v>2.0904476147955449</v>
      </c>
    </row>
    <row r="3434" spans="1:5" ht="36.75" x14ac:dyDescent="0.25">
      <c r="A3434" s="9" t="s">
        <v>164</v>
      </c>
      <c r="B3434" s="9" t="s">
        <v>85</v>
      </c>
      <c r="C3434" s="9" t="s">
        <v>6240</v>
      </c>
      <c r="D3434" s="9" t="s">
        <v>6286</v>
      </c>
      <c r="E3434" s="9">
        <v>2.0904476147955449</v>
      </c>
    </row>
    <row r="3435" spans="1:5" ht="36.75" x14ac:dyDescent="0.25">
      <c r="A3435" s="9" t="s">
        <v>164</v>
      </c>
      <c r="B3435" s="9" t="s">
        <v>85</v>
      </c>
      <c r="C3435" s="9" t="s">
        <v>6240</v>
      </c>
      <c r="D3435" s="9" t="s">
        <v>6287</v>
      </c>
      <c r="E3435" s="9">
        <v>2.0904476147955449</v>
      </c>
    </row>
    <row r="3436" spans="1:5" ht="36.75" x14ac:dyDescent="0.25">
      <c r="A3436" s="9" t="s">
        <v>164</v>
      </c>
      <c r="B3436" s="9" t="s">
        <v>85</v>
      </c>
      <c r="C3436" s="9" t="s">
        <v>6240</v>
      </c>
      <c r="D3436" s="9" t="s">
        <v>6288</v>
      </c>
      <c r="E3436" s="9">
        <v>2.0904476147955449</v>
      </c>
    </row>
    <row r="3437" spans="1:5" ht="36.75" x14ac:dyDescent="0.25">
      <c r="A3437" s="9" t="s">
        <v>164</v>
      </c>
      <c r="B3437" s="9" t="s">
        <v>85</v>
      </c>
      <c r="C3437" s="9" t="s">
        <v>6240</v>
      </c>
      <c r="D3437" s="9" t="s">
        <v>6289</v>
      </c>
      <c r="E3437" s="9">
        <v>2.0904476147955449</v>
      </c>
    </row>
    <row r="3438" spans="1:5" ht="36.75" x14ac:dyDescent="0.25">
      <c r="A3438" s="9" t="s">
        <v>164</v>
      </c>
      <c r="B3438" s="9" t="s">
        <v>85</v>
      </c>
      <c r="C3438" s="9" t="s">
        <v>6240</v>
      </c>
      <c r="D3438" s="9" t="s">
        <v>6290</v>
      </c>
      <c r="E3438" s="9">
        <v>2.0904476147955449</v>
      </c>
    </row>
    <row r="3439" spans="1:5" ht="36.75" x14ac:dyDescent="0.25">
      <c r="A3439" s="9" t="s">
        <v>164</v>
      </c>
      <c r="B3439" s="9" t="s">
        <v>85</v>
      </c>
      <c r="C3439" s="9" t="s">
        <v>6240</v>
      </c>
      <c r="D3439" s="9" t="s">
        <v>6291</v>
      </c>
      <c r="E3439" s="9">
        <v>15.798774600298126</v>
      </c>
    </row>
    <row r="3440" spans="1:5" ht="36.75" x14ac:dyDescent="0.25">
      <c r="A3440" s="9" t="s">
        <v>164</v>
      </c>
      <c r="B3440" s="9" t="s">
        <v>85</v>
      </c>
      <c r="C3440" s="9" t="s">
        <v>6240</v>
      </c>
      <c r="D3440" s="9" t="s">
        <v>6292</v>
      </c>
      <c r="E3440" s="9">
        <v>15.798774600298126</v>
      </c>
    </row>
    <row r="3441" spans="1:5" ht="36.75" x14ac:dyDescent="0.25">
      <c r="A3441" s="9" t="s">
        <v>164</v>
      </c>
      <c r="B3441" s="9" t="s">
        <v>85</v>
      </c>
      <c r="C3441" s="9" t="s">
        <v>6240</v>
      </c>
      <c r="D3441" s="9" t="s">
        <v>6293</v>
      </c>
      <c r="E3441" s="9">
        <v>10.529305267149908</v>
      </c>
    </row>
    <row r="3442" spans="1:5" ht="36.75" x14ac:dyDescent="0.25">
      <c r="A3442" s="9" t="s">
        <v>164</v>
      </c>
      <c r="B3442" s="9" t="s">
        <v>85</v>
      </c>
      <c r="C3442" s="9" t="s">
        <v>6240</v>
      </c>
      <c r="D3442" s="9" t="s">
        <v>6294</v>
      </c>
      <c r="E3442" s="9">
        <v>14.267064136000929</v>
      </c>
    </row>
    <row r="3443" spans="1:5" ht="36.75" x14ac:dyDescent="0.25">
      <c r="A3443" s="9" t="s">
        <v>164</v>
      </c>
      <c r="B3443" s="9" t="s">
        <v>85</v>
      </c>
      <c r="C3443" s="9" t="s">
        <v>6240</v>
      </c>
      <c r="D3443" s="9" t="s">
        <v>6295</v>
      </c>
      <c r="E3443" s="9">
        <v>14.267064136000929</v>
      </c>
    </row>
    <row r="3444" spans="1:5" ht="36.75" x14ac:dyDescent="0.25">
      <c r="A3444" s="9" t="s">
        <v>164</v>
      </c>
      <c r="B3444" s="9" t="s">
        <v>85</v>
      </c>
      <c r="C3444" s="9" t="s">
        <v>6240</v>
      </c>
      <c r="D3444" s="9" t="s">
        <v>6296</v>
      </c>
      <c r="E3444" s="9">
        <v>9.5081649576184439</v>
      </c>
    </row>
    <row r="3445" spans="1:5" ht="36.75" x14ac:dyDescent="0.25">
      <c r="A3445" s="9" t="s">
        <v>164</v>
      </c>
      <c r="B3445" s="9" t="s">
        <v>85</v>
      </c>
      <c r="C3445" s="9" t="s">
        <v>6240</v>
      </c>
      <c r="D3445" s="9" t="s">
        <v>6297</v>
      </c>
      <c r="E3445" s="9">
        <v>2.0904476147955449</v>
      </c>
    </row>
    <row r="3446" spans="1:5" ht="36.75" x14ac:dyDescent="0.25">
      <c r="A3446" s="9" t="s">
        <v>164</v>
      </c>
      <c r="B3446" s="9" t="s">
        <v>85</v>
      </c>
      <c r="C3446" s="9" t="s">
        <v>6240</v>
      </c>
      <c r="D3446" s="9" t="s">
        <v>6298</v>
      </c>
      <c r="E3446" s="9">
        <v>2.0904476147955449</v>
      </c>
    </row>
    <row r="3447" spans="1:5" ht="36.75" x14ac:dyDescent="0.25">
      <c r="A3447" s="9" t="s">
        <v>164</v>
      </c>
      <c r="B3447" s="9" t="s">
        <v>85</v>
      </c>
      <c r="C3447" s="9" t="s">
        <v>6240</v>
      </c>
      <c r="D3447" s="9" t="s">
        <v>6299</v>
      </c>
      <c r="E3447" s="9">
        <v>2.0904476147955449</v>
      </c>
    </row>
    <row r="3448" spans="1:5" ht="36.75" x14ac:dyDescent="0.25">
      <c r="A3448" s="9" t="s">
        <v>164</v>
      </c>
      <c r="B3448" s="9" t="s">
        <v>85</v>
      </c>
      <c r="C3448" s="9" t="s">
        <v>6240</v>
      </c>
      <c r="D3448" s="9" t="s">
        <v>6300</v>
      </c>
      <c r="E3448" s="9">
        <v>2.0904476147955449</v>
      </c>
    </row>
    <row r="3449" spans="1:5" ht="36.75" x14ac:dyDescent="0.25">
      <c r="A3449" s="9" t="s">
        <v>164</v>
      </c>
      <c r="B3449" s="9" t="s">
        <v>85</v>
      </c>
      <c r="C3449" s="9" t="s">
        <v>6240</v>
      </c>
      <c r="D3449" s="9" t="s">
        <v>6301</v>
      </c>
      <c r="E3449" s="9">
        <v>2.0904476147955449</v>
      </c>
    </row>
    <row r="3450" spans="1:5" ht="36.75" x14ac:dyDescent="0.25">
      <c r="A3450" s="9" t="s">
        <v>164</v>
      </c>
      <c r="B3450" s="9" t="s">
        <v>85</v>
      </c>
      <c r="C3450" s="9" t="s">
        <v>6240</v>
      </c>
      <c r="D3450" s="9" t="s">
        <v>6302</v>
      </c>
      <c r="E3450" s="9">
        <v>2.0904476147955449</v>
      </c>
    </row>
    <row r="3451" spans="1:5" ht="36.75" x14ac:dyDescent="0.25">
      <c r="A3451" s="9" t="s">
        <v>164</v>
      </c>
      <c r="B3451" s="9" t="s">
        <v>85</v>
      </c>
      <c r="C3451" s="9" t="s">
        <v>6240</v>
      </c>
      <c r="D3451" s="9" t="s">
        <v>6303</v>
      </c>
      <c r="E3451" s="9">
        <v>2.0904476147955449</v>
      </c>
    </row>
    <row r="3452" spans="1:5" ht="36.75" x14ac:dyDescent="0.25">
      <c r="A3452" s="9" t="s">
        <v>164</v>
      </c>
      <c r="B3452" s="9" t="s">
        <v>85</v>
      </c>
      <c r="C3452" s="9" t="s">
        <v>6240</v>
      </c>
      <c r="D3452" s="9" t="s">
        <v>6304</v>
      </c>
      <c r="E3452" s="9">
        <v>2.0904476147955449</v>
      </c>
    </row>
    <row r="3453" spans="1:5" ht="36.75" x14ac:dyDescent="0.25">
      <c r="A3453" s="9" t="s">
        <v>164</v>
      </c>
      <c r="B3453" s="9" t="s">
        <v>85</v>
      </c>
      <c r="C3453" s="9" t="s">
        <v>6240</v>
      </c>
      <c r="D3453" s="9" t="s">
        <v>6305</v>
      </c>
      <c r="E3453" s="9">
        <v>10.529305267149908</v>
      </c>
    </row>
    <row r="3454" spans="1:5" ht="36.75" x14ac:dyDescent="0.25">
      <c r="A3454" s="9" t="s">
        <v>164</v>
      </c>
      <c r="B3454" s="9" t="s">
        <v>85</v>
      </c>
      <c r="C3454" s="9" t="s">
        <v>6240</v>
      </c>
      <c r="D3454" s="9" t="s">
        <v>6306</v>
      </c>
      <c r="E3454" s="9">
        <v>10.529305267149908</v>
      </c>
    </row>
    <row r="3455" spans="1:5" ht="36.75" x14ac:dyDescent="0.25">
      <c r="A3455" s="9" t="s">
        <v>164</v>
      </c>
      <c r="B3455" s="9" t="s">
        <v>85</v>
      </c>
      <c r="C3455" s="9" t="s">
        <v>6240</v>
      </c>
      <c r="D3455" s="9" t="s">
        <v>6307</v>
      </c>
      <c r="E3455" s="9">
        <v>10.529305267149908</v>
      </c>
    </row>
    <row r="3456" spans="1:5" ht="36.75" x14ac:dyDescent="0.25">
      <c r="A3456" s="9" t="s">
        <v>164</v>
      </c>
      <c r="B3456" s="9" t="s">
        <v>85</v>
      </c>
      <c r="C3456" s="9" t="s">
        <v>6240</v>
      </c>
      <c r="D3456" s="9" t="s">
        <v>6308</v>
      </c>
      <c r="E3456" s="9">
        <v>10.529305267149908</v>
      </c>
    </row>
    <row r="3457" spans="1:5" ht="36.75" x14ac:dyDescent="0.25">
      <c r="A3457" s="9" t="s">
        <v>164</v>
      </c>
      <c r="B3457" s="9" t="s">
        <v>85</v>
      </c>
      <c r="C3457" s="9" t="s">
        <v>6240</v>
      </c>
      <c r="D3457" s="9" t="s">
        <v>6309</v>
      </c>
      <c r="E3457" s="9">
        <v>9.5081649576184439</v>
      </c>
    </row>
    <row r="3458" spans="1:5" ht="36.75" x14ac:dyDescent="0.25">
      <c r="A3458" s="9" t="s">
        <v>164</v>
      </c>
      <c r="B3458" s="9" t="s">
        <v>85</v>
      </c>
      <c r="C3458" s="9" t="s">
        <v>6240</v>
      </c>
      <c r="D3458" s="9" t="s">
        <v>6310</v>
      </c>
      <c r="E3458" s="9">
        <v>9.5081649576184439</v>
      </c>
    </row>
    <row r="3459" spans="1:5" ht="36.75" x14ac:dyDescent="0.25">
      <c r="A3459" s="9" t="s">
        <v>164</v>
      </c>
      <c r="B3459" s="9" t="s">
        <v>85</v>
      </c>
      <c r="C3459" s="9" t="s">
        <v>6240</v>
      </c>
      <c r="D3459" s="9" t="s">
        <v>6311</v>
      </c>
      <c r="E3459" s="9">
        <v>9.5081649576184439</v>
      </c>
    </row>
    <row r="3460" spans="1:5" ht="36.75" x14ac:dyDescent="0.25">
      <c r="A3460" s="9" t="s">
        <v>164</v>
      </c>
      <c r="B3460" s="9" t="s">
        <v>85</v>
      </c>
      <c r="C3460" s="9" t="s">
        <v>6240</v>
      </c>
      <c r="D3460" s="9" t="s">
        <v>6312</v>
      </c>
      <c r="E3460" s="9">
        <v>9.5081649576184439</v>
      </c>
    </row>
    <row r="3461" spans="1:5" ht="36.75" x14ac:dyDescent="0.25">
      <c r="A3461" s="9" t="s">
        <v>164</v>
      </c>
      <c r="B3461" s="9" t="s">
        <v>85</v>
      </c>
      <c r="C3461" s="9" t="s">
        <v>6240</v>
      </c>
      <c r="D3461" s="9" t="s">
        <v>6313</v>
      </c>
      <c r="E3461" s="9">
        <v>2.0904476147955449</v>
      </c>
    </row>
    <row r="3462" spans="1:5" ht="36.75" x14ac:dyDescent="0.25">
      <c r="A3462" s="9" t="s">
        <v>164</v>
      </c>
      <c r="B3462" s="9" t="s">
        <v>85</v>
      </c>
      <c r="C3462" s="9" t="s">
        <v>6240</v>
      </c>
      <c r="D3462" s="9" t="s">
        <v>6314</v>
      </c>
      <c r="E3462" s="9">
        <v>2.0904476147955449</v>
      </c>
    </row>
    <row r="3463" spans="1:5" ht="36.75" x14ac:dyDescent="0.25">
      <c r="A3463" s="9" t="s">
        <v>164</v>
      </c>
      <c r="B3463" s="9" t="s">
        <v>85</v>
      </c>
      <c r="C3463" s="9" t="s">
        <v>6240</v>
      </c>
      <c r="D3463" s="9" t="s">
        <v>6315</v>
      </c>
      <c r="E3463" s="9">
        <v>2.0904476147955449</v>
      </c>
    </row>
    <row r="3464" spans="1:5" ht="36.75" x14ac:dyDescent="0.25">
      <c r="A3464" s="9" t="s">
        <v>164</v>
      </c>
      <c r="B3464" s="9" t="s">
        <v>85</v>
      </c>
      <c r="C3464" s="9" t="s">
        <v>6240</v>
      </c>
      <c r="D3464" s="9" t="s">
        <v>6316</v>
      </c>
      <c r="E3464" s="9">
        <v>2.0904476147955449</v>
      </c>
    </row>
    <row r="3465" spans="1:5" ht="36.75" x14ac:dyDescent="0.25">
      <c r="A3465" s="9" t="s">
        <v>164</v>
      </c>
      <c r="B3465" s="9" t="s">
        <v>85</v>
      </c>
      <c r="C3465" s="9" t="s">
        <v>6240</v>
      </c>
      <c r="D3465" s="9" t="s">
        <v>6317</v>
      </c>
      <c r="E3465" s="9">
        <v>2.0904476147955449</v>
      </c>
    </row>
    <row r="3466" spans="1:5" ht="36.75" x14ac:dyDescent="0.25">
      <c r="A3466" s="9" t="s">
        <v>164</v>
      </c>
      <c r="B3466" s="9" t="s">
        <v>85</v>
      </c>
      <c r="C3466" s="9" t="s">
        <v>6240</v>
      </c>
      <c r="D3466" s="9" t="s">
        <v>6318</v>
      </c>
      <c r="E3466" s="9">
        <v>2.0904476147955449</v>
      </c>
    </row>
    <row r="3467" spans="1:5" ht="36.75" x14ac:dyDescent="0.25">
      <c r="A3467" s="9" t="s">
        <v>164</v>
      </c>
      <c r="B3467" s="9" t="s">
        <v>85</v>
      </c>
      <c r="C3467" s="9" t="s">
        <v>6240</v>
      </c>
      <c r="D3467" s="9" t="s">
        <v>6319</v>
      </c>
      <c r="E3467" s="9">
        <v>2.0904476147955449</v>
      </c>
    </row>
    <row r="3468" spans="1:5" ht="36.75" x14ac:dyDescent="0.25">
      <c r="A3468" s="9" t="s">
        <v>164</v>
      </c>
      <c r="B3468" s="9" t="s">
        <v>85</v>
      </c>
      <c r="C3468" s="9" t="s">
        <v>6240</v>
      </c>
      <c r="D3468" s="9" t="s">
        <v>6320</v>
      </c>
      <c r="E3468" s="9">
        <v>2.0904476147955449</v>
      </c>
    </row>
    <row r="3469" spans="1:5" ht="36.75" x14ac:dyDescent="0.25">
      <c r="A3469" s="9" t="s">
        <v>164</v>
      </c>
      <c r="B3469" s="9" t="s">
        <v>85</v>
      </c>
      <c r="C3469" s="9" t="s">
        <v>6240</v>
      </c>
      <c r="D3469" s="9" t="s">
        <v>6321</v>
      </c>
      <c r="E3469" s="9">
        <v>15.798774600298126</v>
      </c>
    </row>
    <row r="3470" spans="1:5" ht="36.75" x14ac:dyDescent="0.25">
      <c r="A3470" s="9" t="s">
        <v>164</v>
      </c>
      <c r="B3470" s="9" t="s">
        <v>85</v>
      </c>
      <c r="C3470" s="9" t="s">
        <v>6240</v>
      </c>
      <c r="D3470" s="9" t="s">
        <v>6322</v>
      </c>
      <c r="E3470" s="9">
        <v>15.798774600298126</v>
      </c>
    </row>
    <row r="3471" spans="1:5" ht="36.75" x14ac:dyDescent="0.25">
      <c r="A3471" s="9" t="s">
        <v>164</v>
      </c>
      <c r="B3471" s="9" t="s">
        <v>85</v>
      </c>
      <c r="C3471" s="9" t="s">
        <v>6240</v>
      </c>
      <c r="D3471" s="9" t="s">
        <v>6323</v>
      </c>
      <c r="E3471" s="9">
        <v>10.529305267149908</v>
      </c>
    </row>
    <row r="3472" spans="1:5" ht="36.75" x14ac:dyDescent="0.25">
      <c r="A3472" s="9" t="s">
        <v>164</v>
      </c>
      <c r="B3472" s="9" t="s">
        <v>85</v>
      </c>
      <c r="C3472" s="9" t="s">
        <v>6240</v>
      </c>
      <c r="D3472" s="9" t="s">
        <v>6324</v>
      </c>
      <c r="E3472" s="9">
        <v>14.267064136000929</v>
      </c>
    </row>
    <row r="3473" spans="1:5" ht="36.75" x14ac:dyDescent="0.25">
      <c r="A3473" s="9" t="s">
        <v>164</v>
      </c>
      <c r="B3473" s="9" t="s">
        <v>85</v>
      </c>
      <c r="C3473" s="9" t="s">
        <v>6240</v>
      </c>
      <c r="D3473" s="9" t="s">
        <v>6325</v>
      </c>
      <c r="E3473" s="9">
        <v>14.267064136000929</v>
      </c>
    </row>
    <row r="3474" spans="1:5" ht="36.75" x14ac:dyDescent="0.25">
      <c r="A3474" s="9" t="s">
        <v>164</v>
      </c>
      <c r="B3474" s="9" t="s">
        <v>85</v>
      </c>
      <c r="C3474" s="9" t="s">
        <v>6240</v>
      </c>
      <c r="D3474" s="9" t="s">
        <v>6326</v>
      </c>
      <c r="E3474" s="9">
        <v>9.5081649576184439</v>
      </c>
    </row>
    <row r="3475" spans="1:5" ht="36.75" x14ac:dyDescent="0.25">
      <c r="A3475" s="9" t="s">
        <v>164</v>
      </c>
      <c r="B3475" s="9" t="s">
        <v>85</v>
      </c>
      <c r="C3475" s="9" t="s">
        <v>6240</v>
      </c>
      <c r="D3475" s="9" t="s">
        <v>6327</v>
      </c>
      <c r="E3475" s="9">
        <v>2.0904476147955449</v>
      </c>
    </row>
    <row r="3476" spans="1:5" ht="36.75" x14ac:dyDescent="0.25">
      <c r="A3476" s="9" t="s">
        <v>164</v>
      </c>
      <c r="B3476" s="9" t="s">
        <v>85</v>
      </c>
      <c r="C3476" s="9" t="s">
        <v>6240</v>
      </c>
      <c r="D3476" s="9" t="s">
        <v>6328</v>
      </c>
      <c r="E3476" s="9">
        <v>2.0904476147955449</v>
      </c>
    </row>
    <row r="3477" spans="1:5" ht="36.75" x14ac:dyDescent="0.25">
      <c r="A3477" s="9" t="s">
        <v>164</v>
      </c>
      <c r="B3477" s="9" t="s">
        <v>85</v>
      </c>
      <c r="C3477" s="9" t="s">
        <v>6240</v>
      </c>
      <c r="D3477" s="9" t="s">
        <v>6329</v>
      </c>
      <c r="E3477" s="9">
        <v>2.0904476147955449</v>
      </c>
    </row>
    <row r="3478" spans="1:5" ht="36.75" x14ac:dyDescent="0.25">
      <c r="A3478" s="9" t="s">
        <v>164</v>
      </c>
      <c r="B3478" s="9" t="s">
        <v>85</v>
      </c>
      <c r="C3478" s="9" t="s">
        <v>6240</v>
      </c>
      <c r="D3478" s="9" t="s">
        <v>6330</v>
      </c>
      <c r="E3478" s="9">
        <v>2.0904476147955449</v>
      </c>
    </row>
    <row r="3479" spans="1:5" ht="36.75" x14ac:dyDescent="0.25">
      <c r="A3479" s="9" t="s">
        <v>164</v>
      </c>
      <c r="B3479" s="9" t="s">
        <v>85</v>
      </c>
      <c r="C3479" s="9" t="s">
        <v>6240</v>
      </c>
      <c r="D3479" s="9" t="s">
        <v>6331</v>
      </c>
      <c r="E3479" s="9">
        <v>2.0904476147955449</v>
      </c>
    </row>
    <row r="3480" spans="1:5" ht="36.75" x14ac:dyDescent="0.25">
      <c r="A3480" s="9" t="s">
        <v>164</v>
      </c>
      <c r="B3480" s="9" t="s">
        <v>85</v>
      </c>
      <c r="C3480" s="9" t="s">
        <v>6240</v>
      </c>
      <c r="D3480" s="9" t="s">
        <v>6332</v>
      </c>
      <c r="E3480" s="9">
        <v>2.0904476147955449</v>
      </c>
    </row>
    <row r="3481" spans="1:5" ht="36.75" x14ac:dyDescent="0.25">
      <c r="A3481" s="9" t="s">
        <v>164</v>
      </c>
      <c r="B3481" s="9" t="s">
        <v>85</v>
      </c>
      <c r="C3481" s="9" t="s">
        <v>6240</v>
      </c>
      <c r="D3481" s="9" t="s">
        <v>6333</v>
      </c>
      <c r="E3481" s="9">
        <v>2.0904476147955449</v>
      </c>
    </row>
    <row r="3482" spans="1:5" ht="36.75" x14ac:dyDescent="0.25">
      <c r="A3482" s="9" t="s">
        <v>164</v>
      </c>
      <c r="B3482" s="9" t="s">
        <v>85</v>
      </c>
      <c r="C3482" s="9" t="s">
        <v>6240</v>
      </c>
      <c r="D3482" s="9" t="s">
        <v>6334</v>
      </c>
      <c r="E3482" s="9">
        <v>2.0904476147955449</v>
      </c>
    </row>
    <row r="3483" spans="1:5" ht="36.75" x14ac:dyDescent="0.25">
      <c r="A3483" s="9" t="s">
        <v>164</v>
      </c>
      <c r="B3483" s="9" t="s">
        <v>85</v>
      </c>
      <c r="C3483" s="9" t="s">
        <v>6240</v>
      </c>
      <c r="D3483" s="9" t="s">
        <v>6335</v>
      </c>
      <c r="E3483" s="9">
        <v>2.0904476147955449</v>
      </c>
    </row>
    <row r="3484" spans="1:5" ht="36.75" x14ac:dyDescent="0.25">
      <c r="A3484" s="9" t="s">
        <v>164</v>
      </c>
      <c r="B3484" s="9" t="s">
        <v>85</v>
      </c>
      <c r="C3484" s="9" t="s">
        <v>6240</v>
      </c>
      <c r="D3484" s="9" t="s">
        <v>6336</v>
      </c>
      <c r="E3484" s="9">
        <v>2.0904476147955449</v>
      </c>
    </row>
    <row r="3485" spans="1:5" ht="36.75" x14ac:dyDescent="0.25">
      <c r="A3485" s="9" t="s">
        <v>164</v>
      </c>
      <c r="B3485" s="9" t="s">
        <v>85</v>
      </c>
      <c r="C3485" s="9" t="s">
        <v>6240</v>
      </c>
      <c r="D3485" s="9" t="s">
        <v>6337</v>
      </c>
      <c r="E3485" s="9">
        <v>21.058610534299817</v>
      </c>
    </row>
    <row r="3486" spans="1:5" ht="36.75" x14ac:dyDescent="0.25">
      <c r="A3486" s="9" t="s">
        <v>164</v>
      </c>
      <c r="B3486" s="9" t="s">
        <v>85</v>
      </c>
      <c r="C3486" s="9" t="s">
        <v>6240</v>
      </c>
      <c r="D3486" s="9" t="s">
        <v>6338</v>
      </c>
      <c r="E3486" s="9">
        <v>21.058610534299817</v>
      </c>
    </row>
    <row r="3487" spans="1:5" ht="36.75" x14ac:dyDescent="0.25">
      <c r="A3487" s="9" t="s">
        <v>164</v>
      </c>
      <c r="B3487" s="9" t="s">
        <v>85</v>
      </c>
      <c r="C3487" s="9" t="s">
        <v>6240</v>
      </c>
      <c r="D3487" s="9" t="s">
        <v>6339</v>
      </c>
      <c r="E3487" s="9">
        <v>10.529305267149908</v>
      </c>
    </row>
    <row r="3488" spans="1:5" ht="36.75" x14ac:dyDescent="0.25">
      <c r="A3488" s="9" t="s">
        <v>164</v>
      </c>
      <c r="B3488" s="9" t="s">
        <v>85</v>
      </c>
      <c r="C3488" s="9" t="s">
        <v>6240</v>
      </c>
      <c r="D3488" s="9" t="s">
        <v>6340</v>
      </c>
      <c r="E3488" s="9">
        <v>14.267064136000929</v>
      </c>
    </row>
    <row r="3489" spans="1:5" ht="36.75" x14ac:dyDescent="0.25">
      <c r="A3489" s="9" t="s">
        <v>164</v>
      </c>
      <c r="B3489" s="9" t="s">
        <v>85</v>
      </c>
      <c r="C3489" s="9" t="s">
        <v>6240</v>
      </c>
      <c r="D3489" s="9" t="s">
        <v>6341</v>
      </c>
      <c r="E3489" s="9">
        <v>14.267064136000929</v>
      </c>
    </row>
    <row r="3490" spans="1:5" ht="36.75" x14ac:dyDescent="0.25">
      <c r="A3490" s="9" t="s">
        <v>164</v>
      </c>
      <c r="B3490" s="9" t="s">
        <v>85</v>
      </c>
      <c r="C3490" s="9" t="s">
        <v>6240</v>
      </c>
      <c r="D3490" s="9" t="s">
        <v>6342</v>
      </c>
      <c r="E3490" s="9">
        <v>9.5081649576184439</v>
      </c>
    </row>
    <row r="3491" spans="1:5" ht="36.75" x14ac:dyDescent="0.25">
      <c r="A3491" s="9" t="s">
        <v>164</v>
      </c>
      <c r="B3491" s="9" t="s">
        <v>85</v>
      </c>
      <c r="C3491" s="9" t="s">
        <v>6240</v>
      </c>
      <c r="D3491" s="9" t="s">
        <v>6343</v>
      </c>
      <c r="E3491" s="9">
        <v>9.5081649576184439</v>
      </c>
    </row>
    <row r="3492" spans="1:5" ht="36.75" x14ac:dyDescent="0.25">
      <c r="A3492" s="9" t="s">
        <v>164</v>
      </c>
      <c r="B3492" s="9" t="s">
        <v>85</v>
      </c>
      <c r="C3492" s="9" t="s">
        <v>6240</v>
      </c>
      <c r="D3492" s="9" t="s">
        <v>6344</v>
      </c>
      <c r="E3492" s="9">
        <v>1.9459466275976955</v>
      </c>
    </row>
    <row r="3493" spans="1:5" ht="36.75" x14ac:dyDescent="0.25">
      <c r="A3493" s="9" t="s">
        <v>164</v>
      </c>
      <c r="B3493" s="9" t="s">
        <v>85</v>
      </c>
      <c r="C3493" s="9" t="s">
        <v>6240</v>
      </c>
      <c r="D3493" s="9" t="s">
        <v>6345</v>
      </c>
      <c r="E3493" s="9">
        <v>1.9459466275976955</v>
      </c>
    </row>
    <row r="3494" spans="1:5" ht="36.75" x14ac:dyDescent="0.25">
      <c r="A3494" s="9" t="s">
        <v>164</v>
      </c>
      <c r="B3494" s="9" t="s">
        <v>85</v>
      </c>
      <c r="C3494" s="9" t="s">
        <v>6240</v>
      </c>
      <c r="D3494" s="9" t="s">
        <v>6346</v>
      </c>
      <c r="E3494" s="9">
        <v>1.9459466275976955</v>
      </c>
    </row>
    <row r="3495" spans="1:5" ht="36.75" x14ac:dyDescent="0.25">
      <c r="A3495" s="9" t="s">
        <v>164</v>
      </c>
      <c r="B3495" s="9" t="s">
        <v>85</v>
      </c>
      <c r="C3495" s="9" t="s">
        <v>6240</v>
      </c>
      <c r="D3495" s="9" t="s">
        <v>6347</v>
      </c>
      <c r="E3495" s="9">
        <v>1.9459466275976955</v>
      </c>
    </row>
    <row r="3496" spans="1:5" ht="36.75" x14ac:dyDescent="0.25">
      <c r="A3496" s="9" t="s">
        <v>164</v>
      </c>
      <c r="B3496" s="9" t="s">
        <v>85</v>
      </c>
      <c r="C3496" s="9" t="s">
        <v>6240</v>
      </c>
      <c r="D3496" s="9" t="s">
        <v>6348</v>
      </c>
      <c r="E3496" s="9">
        <v>2.0904476147955449</v>
      </c>
    </row>
    <row r="3497" spans="1:5" ht="36.75" x14ac:dyDescent="0.25">
      <c r="A3497" s="9" t="s">
        <v>164</v>
      </c>
      <c r="B3497" s="9" t="s">
        <v>85</v>
      </c>
      <c r="C3497" s="9" t="s">
        <v>6240</v>
      </c>
      <c r="D3497" s="9" t="s">
        <v>6349</v>
      </c>
      <c r="E3497" s="9">
        <v>2.0904476147955449</v>
      </c>
    </row>
    <row r="3498" spans="1:5" ht="36.75" x14ac:dyDescent="0.25">
      <c r="A3498" s="9" t="s">
        <v>164</v>
      </c>
      <c r="B3498" s="9" t="s">
        <v>85</v>
      </c>
      <c r="C3498" s="9" t="s">
        <v>6240</v>
      </c>
      <c r="D3498" s="9" t="s">
        <v>6350</v>
      </c>
      <c r="E3498" s="9">
        <v>2.0904476147955449</v>
      </c>
    </row>
    <row r="3499" spans="1:5" ht="36.75" x14ac:dyDescent="0.25">
      <c r="A3499" s="9" t="s">
        <v>164</v>
      </c>
      <c r="B3499" s="9" t="s">
        <v>85</v>
      </c>
      <c r="C3499" s="9" t="s">
        <v>6240</v>
      </c>
      <c r="D3499" s="9" t="s">
        <v>6351</v>
      </c>
      <c r="E3499" s="9">
        <v>2.0904476147955449</v>
      </c>
    </row>
    <row r="3500" spans="1:5" ht="36.75" x14ac:dyDescent="0.25">
      <c r="A3500" s="9" t="s">
        <v>164</v>
      </c>
      <c r="B3500" s="9" t="s">
        <v>85</v>
      </c>
      <c r="C3500" s="9" t="s">
        <v>6240</v>
      </c>
      <c r="D3500" s="9" t="s">
        <v>6352</v>
      </c>
      <c r="E3500" s="9">
        <v>9.5081649576184439</v>
      </c>
    </row>
    <row r="3501" spans="1:5" ht="36.75" x14ac:dyDescent="0.25">
      <c r="A3501" s="9" t="s">
        <v>164</v>
      </c>
      <c r="B3501" s="9" t="s">
        <v>85</v>
      </c>
      <c r="C3501" s="9" t="s">
        <v>6240</v>
      </c>
      <c r="D3501" s="9" t="s">
        <v>6353</v>
      </c>
      <c r="E3501" s="9">
        <v>9.5081649576184439</v>
      </c>
    </row>
    <row r="3502" spans="1:5" ht="36.75" x14ac:dyDescent="0.25">
      <c r="A3502" s="9" t="s">
        <v>164</v>
      </c>
      <c r="B3502" s="9" t="s">
        <v>85</v>
      </c>
      <c r="C3502" s="9" t="s">
        <v>6240</v>
      </c>
      <c r="D3502" s="9" t="s">
        <v>6354</v>
      </c>
      <c r="E3502" s="9">
        <v>2.0904476147955449</v>
      </c>
    </row>
    <row r="3503" spans="1:5" ht="36.75" x14ac:dyDescent="0.25">
      <c r="A3503" s="9" t="s">
        <v>164</v>
      </c>
      <c r="B3503" s="9" t="s">
        <v>85</v>
      </c>
      <c r="C3503" s="9" t="s">
        <v>6240</v>
      </c>
      <c r="D3503" s="9" t="s">
        <v>6355</v>
      </c>
      <c r="E3503" s="9">
        <v>2.0904476147955449</v>
      </c>
    </row>
    <row r="3504" spans="1:5" ht="36.75" x14ac:dyDescent="0.25">
      <c r="A3504" s="9" t="s">
        <v>164</v>
      </c>
      <c r="B3504" s="9" t="s">
        <v>85</v>
      </c>
      <c r="C3504" s="9" t="s">
        <v>6240</v>
      </c>
      <c r="D3504" s="9" t="s">
        <v>6356</v>
      </c>
      <c r="E3504" s="9">
        <v>2.0904476147955449</v>
      </c>
    </row>
    <row r="3505" spans="1:5" ht="36.75" x14ac:dyDescent="0.25">
      <c r="A3505" s="9" t="s">
        <v>164</v>
      </c>
      <c r="B3505" s="9" t="s">
        <v>85</v>
      </c>
      <c r="C3505" s="9" t="s">
        <v>6240</v>
      </c>
      <c r="D3505" s="9" t="s">
        <v>6357</v>
      </c>
      <c r="E3505" s="9">
        <v>2.0904476147955449</v>
      </c>
    </row>
    <row r="3506" spans="1:5" ht="36.75" x14ac:dyDescent="0.25">
      <c r="A3506" s="9" t="s">
        <v>164</v>
      </c>
      <c r="B3506" s="9" t="s">
        <v>85</v>
      </c>
      <c r="C3506" s="9" t="s">
        <v>6240</v>
      </c>
      <c r="D3506" s="9" t="s">
        <v>6358</v>
      </c>
      <c r="E3506" s="9">
        <v>2.0904476147955449</v>
      </c>
    </row>
    <row r="3507" spans="1:5" ht="36.75" x14ac:dyDescent="0.25">
      <c r="A3507" s="9" t="s">
        <v>164</v>
      </c>
      <c r="B3507" s="9" t="s">
        <v>85</v>
      </c>
      <c r="C3507" s="9" t="s">
        <v>6240</v>
      </c>
      <c r="D3507" s="9" t="s">
        <v>6359</v>
      </c>
      <c r="E3507" s="9">
        <v>2.0904476147955449</v>
      </c>
    </row>
    <row r="3508" spans="1:5" ht="36.75" x14ac:dyDescent="0.25">
      <c r="A3508" s="9" t="s">
        <v>164</v>
      </c>
      <c r="B3508" s="9" t="s">
        <v>85</v>
      </c>
      <c r="C3508" s="9" t="s">
        <v>6240</v>
      </c>
      <c r="D3508" s="9" t="s">
        <v>6360</v>
      </c>
      <c r="E3508" s="9">
        <v>2.0904476147955449</v>
      </c>
    </row>
    <row r="3509" spans="1:5" ht="36.75" x14ac:dyDescent="0.25">
      <c r="A3509" s="9" t="s">
        <v>164</v>
      </c>
      <c r="B3509" s="9" t="s">
        <v>85</v>
      </c>
      <c r="C3509" s="9" t="s">
        <v>6240</v>
      </c>
      <c r="D3509" s="9" t="s">
        <v>6361</v>
      </c>
      <c r="E3509" s="9">
        <v>2.0904476147955449</v>
      </c>
    </row>
    <row r="3510" spans="1:5" ht="36.75" x14ac:dyDescent="0.25">
      <c r="A3510" s="9" t="s">
        <v>164</v>
      </c>
      <c r="B3510" s="9" t="s">
        <v>85</v>
      </c>
      <c r="C3510" s="9" t="s">
        <v>6240</v>
      </c>
      <c r="D3510" s="9" t="s">
        <v>6362</v>
      </c>
      <c r="E3510" s="9">
        <v>15.798774600298126</v>
      </c>
    </row>
    <row r="3511" spans="1:5" ht="36.75" x14ac:dyDescent="0.25">
      <c r="A3511" s="9" t="s">
        <v>164</v>
      </c>
      <c r="B3511" s="9" t="s">
        <v>85</v>
      </c>
      <c r="C3511" s="9" t="s">
        <v>6240</v>
      </c>
      <c r="D3511" s="9" t="s">
        <v>6363</v>
      </c>
      <c r="E3511" s="9">
        <v>15.798774600298126</v>
      </c>
    </row>
    <row r="3512" spans="1:5" ht="36.75" x14ac:dyDescent="0.25">
      <c r="A3512" s="9" t="s">
        <v>164</v>
      </c>
      <c r="B3512" s="9" t="s">
        <v>85</v>
      </c>
      <c r="C3512" s="9" t="s">
        <v>6240</v>
      </c>
      <c r="D3512" s="9" t="s">
        <v>6364</v>
      </c>
      <c r="E3512" s="9">
        <v>10.529305267149908</v>
      </c>
    </row>
    <row r="3513" spans="1:5" ht="36.75" x14ac:dyDescent="0.25">
      <c r="A3513" s="9" t="s">
        <v>164</v>
      </c>
      <c r="B3513" s="9" t="s">
        <v>85</v>
      </c>
      <c r="C3513" s="9" t="s">
        <v>6240</v>
      </c>
      <c r="D3513" s="9" t="s">
        <v>6365</v>
      </c>
      <c r="E3513" s="9">
        <v>14.267064136000929</v>
      </c>
    </row>
    <row r="3514" spans="1:5" ht="36.75" x14ac:dyDescent="0.25">
      <c r="A3514" s="9" t="s">
        <v>164</v>
      </c>
      <c r="B3514" s="9" t="s">
        <v>85</v>
      </c>
      <c r="C3514" s="9" t="s">
        <v>6240</v>
      </c>
      <c r="D3514" s="9" t="s">
        <v>6366</v>
      </c>
      <c r="E3514" s="9">
        <v>14.267064136000929</v>
      </c>
    </row>
    <row r="3515" spans="1:5" ht="36.75" x14ac:dyDescent="0.25">
      <c r="A3515" s="9" t="s">
        <v>164</v>
      </c>
      <c r="B3515" s="9" t="s">
        <v>85</v>
      </c>
      <c r="C3515" s="9" t="s">
        <v>6240</v>
      </c>
      <c r="D3515" s="9" t="s">
        <v>6367</v>
      </c>
      <c r="E3515" s="9">
        <v>9.5081649576184439</v>
      </c>
    </row>
    <row r="3516" spans="1:5" ht="36.75" x14ac:dyDescent="0.25">
      <c r="A3516" s="9" t="s">
        <v>164</v>
      </c>
      <c r="B3516" s="9" t="s">
        <v>85</v>
      </c>
      <c r="C3516" s="9" t="s">
        <v>6240</v>
      </c>
      <c r="D3516" s="9" t="s">
        <v>6368</v>
      </c>
      <c r="E3516" s="9">
        <v>2.0904476147955449</v>
      </c>
    </row>
    <row r="3517" spans="1:5" ht="36.75" x14ac:dyDescent="0.25">
      <c r="A3517" s="9" t="s">
        <v>164</v>
      </c>
      <c r="B3517" s="9" t="s">
        <v>85</v>
      </c>
      <c r="C3517" s="9" t="s">
        <v>6240</v>
      </c>
      <c r="D3517" s="9" t="s">
        <v>6369</v>
      </c>
      <c r="E3517" s="9">
        <v>2.0904476147955449</v>
      </c>
    </row>
    <row r="3518" spans="1:5" ht="36.75" x14ac:dyDescent="0.25">
      <c r="A3518" s="9" t="s">
        <v>164</v>
      </c>
      <c r="B3518" s="9" t="s">
        <v>85</v>
      </c>
      <c r="C3518" s="9" t="s">
        <v>6240</v>
      </c>
      <c r="D3518" s="9" t="s">
        <v>6370</v>
      </c>
      <c r="E3518" s="9">
        <v>2.0904476147955449</v>
      </c>
    </row>
    <row r="3519" spans="1:5" ht="36.75" x14ac:dyDescent="0.25">
      <c r="A3519" s="9" t="s">
        <v>164</v>
      </c>
      <c r="B3519" s="9" t="s">
        <v>85</v>
      </c>
      <c r="C3519" s="9" t="s">
        <v>6240</v>
      </c>
      <c r="D3519" s="9" t="s">
        <v>6371</v>
      </c>
      <c r="E3519" s="9">
        <v>2.0904476147955449</v>
      </c>
    </row>
    <row r="3520" spans="1:5" ht="36.75" x14ac:dyDescent="0.25">
      <c r="A3520" s="9" t="s">
        <v>164</v>
      </c>
      <c r="B3520" s="9" t="s">
        <v>85</v>
      </c>
      <c r="C3520" s="9" t="s">
        <v>6240</v>
      </c>
      <c r="D3520" s="9" t="s">
        <v>6372</v>
      </c>
      <c r="E3520" s="9">
        <v>2.0904476147955449</v>
      </c>
    </row>
    <row r="3521" spans="1:5" ht="36.75" x14ac:dyDescent="0.25">
      <c r="A3521" s="9" t="s">
        <v>164</v>
      </c>
      <c r="B3521" s="9" t="s">
        <v>85</v>
      </c>
      <c r="C3521" s="9" t="s">
        <v>6240</v>
      </c>
      <c r="D3521" s="9" t="s">
        <v>6373</v>
      </c>
      <c r="E3521" s="9">
        <v>2.0904476147955449</v>
      </c>
    </row>
    <row r="3522" spans="1:5" ht="36.75" x14ac:dyDescent="0.25">
      <c r="A3522" s="9" t="s">
        <v>164</v>
      </c>
      <c r="B3522" s="9" t="s">
        <v>85</v>
      </c>
      <c r="C3522" s="9" t="s">
        <v>6240</v>
      </c>
      <c r="D3522" s="9" t="s">
        <v>6374</v>
      </c>
      <c r="E3522" s="9">
        <v>2.0904476147955449</v>
      </c>
    </row>
    <row r="3523" spans="1:5" ht="36.75" x14ac:dyDescent="0.25">
      <c r="A3523" s="9" t="s">
        <v>164</v>
      </c>
      <c r="B3523" s="9" t="s">
        <v>85</v>
      </c>
      <c r="C3523" s="9" t="s">
        <v>6240</v>
      </c>
      <c r="D3523" s="9" t="s">
        <v>6375</v>
      </c>
      <c r="E3523" s="9">
        <v>2.0904476147955449</v>
      </c>
    </row>
    <row r="3524" spans="1:5" ht="36.75" x14ac:dyDescent="0.25">
      <c r="A3524" s="9" t="s">
        <v>164</v>
      </c>
      <c r="B3524" s="9" t="s">
        <v>85</v>
      </c>
      <c r="C3524" s="9" t="s">
        <v>6240</v>
      </c>
      <c r="D3524" s="9" t="s">
        <v>6376</v>
      </c>
      <c r="E3524" s="9">
        <v>15.798774600298126</v>
      </c>
    </row>
    <row r="3525" spans="1:5" ht="36.75" x14ac:dyDescent="0.25">
      <c r="A3525" s="9" t="s">
        <v>164</v>
      </c>
      <c r="B3525" s="9" t="s">
        <v>85</v>
      </c>
      <c r="C3525" s="9" t="s">
        <v>6240</v>
      </c>
      <c r="D3525" s="9" t="s">
        <v>6377</v>
      </c>
      <c r="E3525" s="9">
        <v>15.798774600298126</v>
      </c>
    </row>
    <row r="3526" spans="1:5" ht="36.75" x14ac:dyDescent="0.25">
      <c r="A3526" s="9" t="s">
        <v>164</v>
      </c>
      <c r="B3526" s="9" t="s">
        <v>85</v>
      </c>
      <c r="C3526" s="9" t="s">
        <v>6240</v>
      </c>
      <c r="D3526" s="9" t="s">
        <v>6378</v>
      </c>
      <c r="E3526" s="9">
        <v>10.529305267149908</v>
      </c>
    </row>
    <row r="3527" spans="1:5" ht="36.75" x14ac:dyDescent="0.25">
      <c r="A3527" s="9" t="s">
        <v>164</v>
      </c>
      <c r="B3527" s="9" t="s">
        <v>85</v>
      </c>
      <c r="C3527" s="9" t="s">
        <v>6240</v>
      </c>
      <c r="D3527" s="9" t="s">
        <v>6379</v>
      </c>
      <c r="E3527" s="9">
        <v>14.267064136000929</v>
      </c>
    </row>
    <row r="3528" spans="1:5" ht="36.75" x14ac:dyDescent="0.25">
      <c r="A3528" s="9" t="s">
        <v>164</v>
      </c>
      <c r="B3528" s="9" t="s">
        <v>85</v>
      </c>
      <c r="C3528" s="9" t="s">
        <v>6240</v>
      </c>
      <c r="D3528" s="9" t="s">
        <v>6380</v>
      </c>
      <c r="E3528" s="9">
        <v>14.267064136000929</v>
      </c>
    </row>
    <row r="3529" spans="1:5" ht="36.75" x14ac:dyDescent="0.25">
      <c r="A3529" s="9" t="s">
        <v>164</v>
      </c>
      <c r="B3529" s="9" t="s">
        <v>85</v>
      </c>
      <c r="C3529" s="9" t="s">
        <v>6240</v>
      </c>
      <c r="D3529" s="9" t="s">
        <v>6381</v>
      </c>
      <c r="E3529" s="9">
        <v>9.5081649576184439</v>
      </c>
    </row>
    <row r="3530" spans="1:5" ht="36.75" x14ac:dyDescent="0.25">
      <c r="A3530" s="9" t="s">
        <v>164</v>
      </c>
      <c r="B3530" s="9" t="s">
        <v>85</v>
      </c>
      <c r="C3530" s="9" t="s">
        <v>6240</v>
      </c>
      <c r="D3530" s="9" t="s">
        <v>6382</v>
      </c>
      <c r="E3530" s="9">
        <v>2.0904476147955449</v>
      </c>
    </row>
    <row r="3531" spans="1:5" ht="36.75" x14ac:dyDescent="0.25">
      <c r="A3531" s="9" t="s">
        <v>164</v>
      </c>
      <c r="B3531" s="9" t="s">
        <v>85</v>
      </c>
      <c r="C3531" s="9" t="s">
        <v>6240</v>
      </c>
      <c r="D3531" s="9" t="s">
        <v>6383</v>
      </c>
      <c r="E3531" s="9">
        <v>2.0904476147955449</v>
      </c>
    </row>
    <row r="3532" spans="1:5" ht="36.75" x14ac:dyDescent="0.25">
      <c r="A3532" s="9" t="s">
        <v>164</v>
      </c>
      <c r="B3532" s="9" t="s">
        <v>85</v>
      </c>
      <c r="C3532" s="9" t="s">
        <v>6240</v>
      </c>
      <c r="D3532" s="9" t="s">
        <v>6384</v>
      </c>
      <c r="E3532" s="9">
        <v>2.0904476147955449</v>
      </c>
    </row>
    <row r="3533" spans="1:5" ht="36.75" x14ac:dyDescent="0.25">
      <c r="A3533" s="9" t="s">
        <v>164</v>
      </c>
      <c r="B3533" s="9" t="s">
        <v>85</v>
      </c>
      <c r="C3533" s="9" t="s">
        <v>6240</v>
      </c>
      <c r="D3533" s="9" t="s">
        <v>6385</v>
      </c>
      <c r="E3533" s="9">
        <v>2.0904476147955449</v>
      </c>
    </row>
    <row r="3534" spans="1:5" ht="36.75" x14ac:dyDescent="0.25">
      <c r="A3534" s="9" t="s">
        <v>164</v>
      </c>
      <c r="B3534" s="9" t="s">
        <v>85</v>
      </c>
      <c r="C3534" s="9" t="s">
        <v>6240</v>
      </c>
      <c r="D3534" s="9" t="s">
        <v>6386</v>
      </c>
      <c r="E3534" s="9">
        <v>2.0904476147955449</v>
      </c>
    </row>
    <row r="3535" spans="1:5" ht="36.75" x14ac:dyDescent="0.25">
      <c r="A3535" s="9" t="s">
        <v>164</v>
      </c>
      <c r="B3535" s="9" t="s">
        <v>85</v>
      </c>
      <c r="C3535" s="9" t="s">
        <v>6240</v>
      </c>
      <c r="D3535" s="9" t="s">
        <v>6387</v>
      </c>
      <c r="E3535" s="9">
        <v>2.0904476147955449</v>
      </c>
    </row>
    <row r="3536" spans="1:5" ht="36.75" x14ac:dyDescent="0.25">
      <c r="A3536" s="9" t="s">
        <v>164</v>
      </c>
      <c r="B3536" s="9" t="s">
        <v>85</v>
      </c>
      <c r="C3536" s="9" t="s">
        <v>6240</v>
      </c>
      <c r="D3536" s="9" t="s">
        <v>6388</v>
      </c>
      <c r="E3536" s="9">
        <v>2.0904476147955449</v>
      </c>
    </row>
    <row r="3537" spans="1:5" ht="36.75" x14ac:dyDescent="0.25">
      <c r="A3537" s="9" t="s">
        <v>164</v>
      </c>
      <c r="B3537" s="9" t="s">
        <v>85</v>
      </c>
      <c r="C3537" s="9" t="s">
        <v>6240</v>
      </c>
      <c r="D3537" s="9" t="s">
        <v>6389</v>
      </c>
      <c r="E3537" s="9">
        <v>2.0904476147955449</v>
      </c>
    </row>
    <row r="3538" spans="1:5" ht="36.75" x14ac:dyDescent="0.25">
      <c r="A3538" s="9" t="s">
        <v>164</v>
      </c>
      <c r="B3538" s="9" t="s">
        <v>85</v>
      </c>
      <c r="C3538" s="9" t="s">
        <v>6240</v>
      </c>
      <c r="D3538" s="9" t="s">
        <v>6390</v>
      </c>
      <c r="E3538" s="9">
        <v>15.798774600298126</v>
      </c>
    </row>
    <row r="3539" spans="1:5" ht="36.75" x14ac:dyDescent="0.25">
      <c r="A3539" s="9" t="s">
        <v>164</v>
      </c>
      <c r="B3539" s="9" t="s">
        <v>85</v>
      </c>
      <c r="C3539" s="9" t="s">
        <v>6240</v>
      </c>
      <c r="D3539" s="9" t="s">
        <v>6391</v>
      </c>
      <c r="E3539" s="9">
        <v>15.798774600298126</v>
      </c>
    </row>
    <row r="3540" spans="1:5" ht="36.75" x14ac:dyDescent="0.25">
      <c r="A3540" s="9" t="s">
        <v>164</v>
      </c>
      <c r="B3540" s="9" t="s">
        <v>85</v>
      </c>
      <c r="C3540" s="9" t="s">
        <v>6240</v>
      </c>
      <c r="D3540" s="9" t="s">
        <v>6392</v>
      </c>
      <c r="E3540" s="9">
        <v>10.529305267149908</v>
      </c>
    </row>
    <row r="3541" spans="1:5" ht="36.75" x14ac:dyDescent="0.25">
      <c r="A3541" s="9" t="s">
        <v>164</v>
      </c>
      <c r="B3541" s="9" t="s">
        <v>85</v>
      </c>
      <c r="C3541" s="9" t="s">
        <v>6240</v>
      </c>
      <c r="D3541" s="9" t="s">
        <v>6393</v>
      </c>
      <c r="E3541" s="9">
        <v>14.267064136000929</v>
      </c>
    </row>
    <row r="3542" spans="1:5" ht="36.75" x14ac:dyDescent="0.25">
      <c r="A3542" s="9" t="s">
        <v>164</v>
      </c>
      <c r="B3542" s="9" t="s">
        <v>85</v>
      </c>
      <c r="C3542" s="9" t="s">
        <v>6240</v>
      </c>
      <c r="D3542" s="9" t="s">
        <v>6394</v>
      </c>
      <c r="E3542" s="9">
        <v>14.267064136000929</v>
      </c>
    </row>
    <row r="3543" spans="1:5" ht="36.75" x14ac:dyDescent="0.25">
      <c r="A3543" s="9" t="s">
        <v>164</v>
      </c>
      <c r="B3543" s="9" t="s">
        <v>85</v>
      </c>
      <c r="C3543" s="9" t="s">
        <v>6240</v>
      </c>
      <c r="D3543" s="9" t="s">
        <v>6395</v>
      </c>
      <c r="E3543" s="9">
        <v>9.5081649576184439</v>
      </c>
    </row>
    <row r="3544" spans="1:5" ht="36.75" x14ac:dyDescent="0.25">
      <c r="A3544" s="9" t="s">
        <v>164</v>
      </c>
      <c r="B3544" s="9" t="s">
        <v>85</v>
      </c>
      <c r="C3544" s="9" t="s">
        <v>6240</v>
      </c>
      <c r="D3544" s="9" t="s">
        <v>6396</v>
      </c>
      <c r="E3544" s="9">
        <v>2.0904476147955449</v>
      </c>
    </row>
    <row r="3545" spans="1:5" ht="36.75" x14ac:dyDescent="0.25">
      <c r="A3545" s="9" t="s">
        <v>164</v>
      </c>
      <c r="B3545" s="9" t="s">
        <v>85</v>
      </c>
      <c r="C3545" s="9" t="s">
        <v>6240</v>
      </c>
      <c r="D3545" s="9" t="s">
        <v>6397</v>
      </c>
      <c r="E3545" s="9">
        <v>2.0904476147955449</v>
      </c>
    </row>
    <row r="3546" spans="1:5" ht="36.75" x14ac:dyDescent="0.25">
      <c r="A3546" s="9" t="s">
        <v>164</v>
      </c>
      <c r="B3546" s="9" t="s">
        <v>85</v>
      </c>
      <c r="C3546" s="9" t="s">
        <v>6240</v>
      </c>
      <c r="D3546" s="9" t="s">
        <v>6398</v>
      </c>
      <c r="E3546" s="9">
        <v>2.0904476147955449</v>
      </c>
    </row>
    <row r="3547" spans="1:5" ht="36.75" x14ac:dyDescent="0.25">
      <c r="A3547" s="9" t="s">
        <v>164</v>
      </c>
      <c r="B3547" s="9" t="s">
        <v>85</v>
      </c>
      <c r="C3547" s="9" t="s">
        <v>6240</v>
      </c>
      <c r="D3547" s="9" t="s">
        <v>6399</v>
      </c>
      <c r="E3547" s="9">
        <v>2.0904476147955449</v>
      </c>
    </row>
    <row r="3548" spans="1:5" ht="36.75" x14ac:dyDescent="0.25">
      <c r="A3548" s="9" t="s">
        <v>164</v>
      </c>
      <c r="B3548" s="9" t="s">
        <v>85</v>
      </c>
      <c r="C3548" s="9" t="s">
        <v>6240</v>
      </c>
      <c r="D3548" s="9" t="s">
        <v>6400</v>
      </c>
      <c r="E3548" s="9">
        <v>2.0904476147955449</v>
      </c>
    </row>
    <row r="3549" spans="1:5" ht="36.75" x14ac:dyDescent="0.25">
      <c r="A3549" s="9" t="s">
        <v>164</v>
      </c>
      <c r="B3549" s="9" t="s">
        <v>85</v>
      </c>
      <c r="C3549" s="9" t="s">
        <v>6240</v>
      </c>
      <c r="D3549" s="9" t="s">
        <v>6401</v>
      </c>
      <c r="E3549" s="9">
        <v>2.0904476147955449</v>
      </c>
    </row>
    <row r="3550" spans="1:5" ht="36.75" x14ac:dyDescent="0.25">
      <c r="A3550" s="9" t="s">
        <v>164</v>
      </c>
      <c r="B3550" s="9" t="s">
        <v>85</v>
      </c>
      <c r="C3550" s="9" t="s">
        <v>6240</v>
      </c>
      <c r="D3550" s="9" t="s">
        <v>6402</v>
      </c>
      <c r="E3550" s="9">
        <v>2.0904476147955449</v>
      </c>
    </row>
    <row r="3551" spans="1:5" ht="36.75" x14ac:dyDescent="0.25">
      <c r="A3551" s="9" t="s">
        <v>164</v>
      </c>
      <c r="B3551" s="9" t="s">
        <v>85</v>
      </c>
      <c r="C3551" s="9" t="s">
        <v>6240</v>
      </c>
      <c r="D3551" s="9" t="s">
        <v>6403</v>
      </c>
      <c r="E3551" s="9">
        <v>2.0904476147955449</v>
      </c>
    </row>
    <row r="3552" spans="1:5" ht="36.75" x14ac:dyDescent="0.25">
      <c r="A3552" s="9" t="s">
        <v>164</v>
      </c>
      <c r="B3552" s="9" t="s">
        <v>85</v>
      </c>
      <c r="C3552" s="9" t="s">
        <v>6240</v>
      </c>
      <c r="D3552" s="9" t="s">
        <v>6404</v>
      </c>
      <c r="E3552" s="9">
        <v>2.0904476147955449</v>
      </c>
    </row>
    <row r="3553" spans="1:5" ht="36.75" x14ac:dyDescent="0.25">
      <c r="A3553" s="9" t="s">
        <v>164</v>
      </c>
      <c r="B3553" s="9" t="s">
        <v>85</v>
      </c>
      <c r="C3553" s="9" t="s">
        <v>6240</v>
      </c>
      <c r="D3553" s="9" t="s">
        <v>6405</v>
      </c>
      <c r="E3553" s="9">
        <v>2.0904476147955449</v>
      </c>
    </row>
    <row r="3554" spans="1:5" ht="36.75" x14ac:dyDescent="0.25">
      <c r="A3554" s="9" t="s">
        <v>164</v>
      </c>
      <c r="B3554" s="9" t="s">
        <v>85</v>
      </c>
      <c r="C3554" s="9" t="s">
        <v>6240</v>
      </c>
      <c r="D3554" s="9" t="s">
        <v>6406</v>
      </c>
      <c r="E3554" s="9">
        <v>2.0904476147955449</v>
      </c>
    </row>
    <row r="3555" spans="1:5" ht="36.75" x14ac:dyDescent="0.25">
      <c r="A3555" s="9" t="s">
        <v>164</v>
      </c>
      <c r="B3555" s="9" t="s">
        <v>85</v>
      </c>
      <c r="C3555" s="9" t="s">
        <v>6240</v>
      </c>
      <c r="D3555" s="9" t="s">
        <v>6407</v>
      </c>
      <c r="E3555" s="9">
        <v>2.0904476147955449</v>
      </c>
    </row>
    <row r="3556" spans="1:5" ht="36.75" x14ac:dyDescent="0.25">
      <c r="A3556" s="9" t="s">
        <v>164</v>
      </c>
      <c r="B3556" s="9" t="s">
        <v>85</v>
      </c>
      <c r="C3556" s="9" t="s">
        <v>6240</v>
      </c>
      <c r="D3556" s="9" t="s">
        <v>6408</v>
      </c>
      <c r="E3556" s="9">
        <v>2.0904476147955449</v>
      </c>
    </row>
    <row r="3557" spans="1:5" ht="36.75" x14ac:dyDescent="0.25">
      <c r="A3557" s="9" t="s">
        <v>164</v>
      </c>
      <c r="B3557" s="9" t="s">
        <v>85</v>
      </c>
      <c r="C3557" s="9" t="s">
        <v>6240</v>
      </c>
      <c r="D3557" s="9" t="s">
        <v>6409</v>
      </c>
      <c r="E3557" s="9">
        <v>2.0904476147955449</v>
      </c>
    </row>
    <row r="3558" spans="1:5" ht="36.75" x14ac:dyDescent="0.25">
      <c r="A3558" s="9" t="s">
        <v>164</v>
      </c>
      <c r="B3558" s="9" t="s">
        <v>85</v>
      </c>
      <c r="C3558" s="9" t="s">
        <v>6240</v>
      </c>
      <c r="D3558" s="9" t="s">
        <v>6410</v>
      </c>
      <c r="E3558" s="9">
        <v>10.529305267149908</v>
      </c>
    </row>
    <row r="3559" spans="1:5" ht="36.75" x14ac:dyDescent="0.25">
      <c r="A3559" s="9" t="s">
        <v>164</v>
      </c>
      <c r="B3559" s="9" t="s">
        <v>85</v>
      </c>
      <c r="C3559" s="9" t="s">
        <v>6240</v>
      </c>
      <c r="D3559" s="9" t="s">
        <v>6411</v>
      </c>
      <c r="E3559" s="9">
        <v>10.529305267149908</v>
      </c>
    </row>
    <row r="3560" spans="1:5" ht="36.75" x14ac:dyDescent="0.25">
      <c r="A3560" s="9" t="s">
        <v>164</v>
      </c>
      <c r="B3560" s="9" t="s">
        <v>85</v>
      </c>
      <c r="C3560" s="9" t="s">
        <v>6240</v>
      </c>
      <c r="D3560" s="9" t="s">
        <v>6412</v>
      </c>
      <c r="E3560" s="9">
        <v>10.529305267149908</v>
      </c>
    </row>
    <row r="3561" spans="1:5" ht="36.75" x14ac:dyDescent="0.25">
      <c r="A3561" s="9" t="s">
        <v>164</v>
      </c>
      <c r="B3561" s="9" t="s">
        <v>85</v>
      </c>
      <c r="C3561" s="9" t="s">
        <v>6240</v>
      </c>
      <c r="D3561" s="9" t="s">
        <v>6413</v>
      </c>
      <c r="E3561" s="9">
        <v>10.529305267149908</v>
      </c>
    </row>
    <row r="3562" spans="1:5" ht="36.75" x14ac:dyDescent="0.25">
      <c r="A3562" s="9" t="s">
        <v>164</v>
      </c>
      <c r="B3562" s="9" t="s">
        <v>85</v>
      </c>
      <c r="C3562" s="9" t="s">
        <v>6240</v>
      </c>
      <c r="D3562" s="9" t="s">
        <v>6414</v>
      </c>
      <c r="E3562" s="9">
        <v>10.529305267149908</v>
      </c>
    </row>
    <row r="3563" spans="1:5" ht="36.75" x14ac:dyDescent="0.25">
      <c r="A3563" s="9" t="s">
        <v>164</v>
      </c>
      <c r="B3563" s="9" t="s">
        <v>85</v>
      </c>
      <c r="C3563" s="9" t="s">
        <v>6240</v>
      </c>
      <c r="D3563" s="9" t="s">
        <v>6415</v>
      </c>
      <c r="E3563" s="9">
        <v>10.529305267149908</v>
      </c>
    </row>
    <row r="3564" spans="1:5" ht="36.75" x14ac:dyDescent="0.25">
      <c r="A3564" s="9" t="s">
        <v>164</v>
      </c>
      <c r="B3564" s="9" t="s">
        <v>85</v>
      </c>
      <c r="C3564" s="9" t="s">
        <v>6240</v>
      </c>
      <c r="D3564" s="9" t="s">
        <v>6416</v>
      </c>
      <c r="E3564" s="9">
        <v>10.529305267149908</v>
      </c>
    </row>
    <row r="3565" spans="1:5" ht="36.75" x14ac:dyDescent="0.25">
      <c r="A3565" s="9" t="s">
        <v>164</v>
      </c>
      <c r="B3565" s="9" t="s">
        <v>85</v>
      </c>
      <c r="C3565" s="9" t="s">
        <v>6240</v>
      </c>
      <c r="D3565" s="9" t="s">
        <v>6417</v>
      </c>
      <c r="E3565" s="9">
        <v>9.5081649576184439</v>
      </c>
    </row>
    <row r="3566" spans="1:5" ht="36.75" x14ac:dyDescent="0.25">
      <c r="A3566" s="9" t="s">
        <v>164</v>
      </c>
      <c r="B3566" s="9" t="s">
        <v>85</v>
      </c>
      <c r="C3566" s="9" t="s">
        <v>6240</v>
      </c>
      <c r="D3566" s="9" t="s">
        <v>6418</v>
      </c>
      <c r="E3566" s="9">
        <v>9.5081649576184439</v>
      </c>
    </row>
    <row r="3567" spans="1:5" ht="36.75" x14ac:dyDescent="0.25">
      <c r="A3567" s="9" t="s">
        <v>164</v>
      </c>
      <c r="B3567" s="9" t="s">
        <v>85</v>
      </c>
      <c r="C3567" s="9" t="s">
        <v>6240</v>
      </c>
      <c r="D3567" s="9" t="s">
        <v>6419</v>
      </c>
      <c r="E3567" s="9">
        <v>9.5081649576184439</v>
      </c>
    </row>
    <row r="3568" spans="1:5" ht="36.75" x14ac:dyDescent="0.25">
      <c r="A3568" s="9" t="s">
        <v>164</v>
      </c>
      <c r="B3568" s="9" t="s">
        <v>85</v>
      </c>
      <c r="C3568" s="9" t="s">
        <v>6240</v>
      </c>
      <c r="D3568" s="9" t="s">
        <v>6420</v>
      </c>
      <c r="E3568" s="9">
        <v>9.5081649576184439</v>
      </c>
    </row>
    <row r="3569" spans="1:5" ht="36.75" x14ac:dyDescent="0.25">
      <c r="A3569" s="9" t="s">
        <v>164</v>
      </c>
      <c r="B3569" s="9" t="s">
        <v>85</v>
      </c>
      <c r="C3569" s="9" t="s">
        <v>6240</v>
      </c>
      <c r="D3569" s="9" t="s">
        <v>6421</v>
      </c>
      <c r="E3569" s="9">
        <v>9.5081649576184439</v>
      </c>
    </row>
    <row r="3570" spans="1:5" ht="36.75" x14ac:dyDescent="0.25">
      <c r="A3570" s="9" t="s">
        <v>164</v>
      </c>
      <c r="B3570" s="9" t="s">
        <v>85</v>
      </c>
      <c r="C3570" s="9" t="s">
        <v>6240</v>
      </c>
      <c r="D3570" s="9" t="s">
        <v>6422</v>
      </c>
      <c r="E3570" s="9">
        <v>9.5081649576184439</v>
      </c>
    </row>
    <row r="3571" spans="1:5" ht="36.75" x14ac:dyDescent="0.25">
      <c r="A3571" s="9" t="s">
        <v>164</v>
      </c>
      <c r="B3571" s="9" t="s">
        <v>85</v>
      </c>
      <c r="C3571" s="9" t="s">
        <v>6240</v>
      </c>
      <c r="D3571" s="9" t="s">
        <v>6423</v>
      </c>
      <c r="E3571" s="9">
        <v>9.5081649576184439</v>
      </c>
    </row>
    <row r="3572" spans="1:5" ht="36.75" x14ac:dyDescent="0.25">
      <c r="A3572" s="9" t="s">
        <v>164</v>
      </c>
      <c r="B3572" s="9" t="s">
        <v>85</v>
      </c>
      <c r="C3572" s="9" t="s">
        <v>6240</v>
      </c>
      <c r="D3572" s="9" t="s">
        <v>6424</v>
      </c>
      <c r="E3572" s="9">
        <v>2.0904476147955449</v>
      </c>
    </row>
    <row r="3573" spans="1:5" ht="36.75" x14ac:dyDescent="0.25">
      <c r="A3573" s="9" t="s">
        <v>164</v>
      </c>
      <c r="B3573" s="9" t="s">
        <v>85</v>
      </c>
      <c r="C3573" s="9" t="s">
        <v>6240</v>
      </c>
      <c r="D3573" s="9" t="s">
        <v>6425</v>
      </c>
      <c r="E3573" s="9">
        <v>2.0904476147955449</v>
      </c>
    </row>
    <row r="3574" spans="1:5" ht="36.75" x14ac:dyDescent="0.25">
      <c r="A3574" s="9" t="s">
        <v>164</v>
      </c>
      <c r="B3574" s="9" t="s">
        <v>85</v>
      </c>
      <c r="C3574" s="9" t="s">
        <v>6240</v>
      </c>
      <c r="D3574" s="9" t="s">
        <v>6426</v>
      </c>
      <c r="E3574" s="9">
        <v>2.0904476147955449</v>
      </c>
    </row>
    <row r="3575" spans="1:5" ht="36.75" x14ac:dyDescent="0.25">
      <c r="A3575" s="9" t="s">
        <v>164</v>
      </c>
      <c r="B3575" s="9" t="s">
        <v>85</v>
      </c>
      <c r="C3575" s="9" t="s">
        <v>6240</v>
      </c>
      <c r="D3575" s="9" t="s">
        <v>6427</v>
      </c>
      <c r="E3575" s="9">
        <v>2.0904476147955449</v>
      </c>
    </row>
    <row r="3576" spans="1:5" ht="36.75" x14ac:dyDescent="0.25">
      <c r="A3576" s="9" t="s">
        <v>164</v>
      </c>
      <c r="B3576" s="9" t="s">
        <v>85</v>
      </c>
      <c r="C3576" s="9" t="s">
        <v>6240</v>
      </c>
      <c r="D3576" s="9" t="s">
        <v>6428</v>
      </c>
      <c r="E3576" s="9">
        <v>2.0904476147955449</v>
      </c>
    </row>
    <row r="3577" spans="1:5" ht="36.75" x14ac:dyDescent="0.25">
      <c r="A3577" s="9" t="s">
        <v>164</v>
      </c>
      <c r="B3577" s="9" t="s">
        <v>85</v>
      </c>
      <c r="C3577" s="9" t="s">
        <v>6240</v>
      </c>
      <c r="D3577" s="9" t="s">
        <v>6429</v>
      </c>
      <c r="E3577" s="9">
        <v>2.0904476147955449</v>
      </c>
    </row>
    <row r="3578" spans="1:5" ht="36.75" x14ac:dyDescent="0.25">
      <c r="A3578" s="9" t="s">
        <v>164</v>
      </c>
      <c r="B3578" s="9" t="s">
        <v>85</v>
      </c>
      <c r="C3578" s="9" t="s">
        <v>6240</v>
      </c>
      <c r="D3578" s="9" t="s">
        <v>6430</v>
      </c>
      <c r="E3578" s="9">
        <v>2.0904476147955449</v>
      </c>
    </row>
    <row r="3579" spans="1:5" ht="36.75" x14ac:dyDescent="0.25">
      <c r="A3579" s="9" t="s">
        <v>164</v>
      </c>
      <c r="B3579" s="9" t="s">
        <v>85</v>
      </c>
      <c r="C3579" s="9" t="s">
        <v>6240</v>
      </c>
      <c r="D3579" s="9" t="s">
        <v>6431</v>
      </c>
      <c r="E3579" s="9">
        <v>2.0904476147955449</v>
      </c>
    </row>
    <row r="3580" spans="1:5" ht="36.75" x14ac:dyDescent="0.25">
      <c r="A3580" s="9" t="s">
        <v>164</v>
      </c>
      <c r="B3580" s="9" t="s">
        <v>85</v>
      </c>
      <c r="C3580" s="9" t="s">
        <v>6240</v>
      </c>
      <c r="D3580" s="9" t="s">
        <v>6432</v>
      </c>
      <c r="E3580" s="9">
        <v>15.798774600298126</v>
      </c>
    </row>
    <row r="3581" spans="1:5" ht="36.75" x14ac:dyDescent="0.25">
      <c r="A3581" s="9" t="s">
        <v>164</v>
      </c>
      <c r="B3581" s="9" t="s">
        <v>85</v>
      </c>
      <c r="C3581" s="9" t="s">
        <v>6240</v>
      </c>
      <c r="D3581" s="9" t="s">
        <v>6433</v>
      </c>
      <c r="E3581" s="9">
        <v>15.798774600298126</v>
      </c>
    </row>
    <row r="3582" spans="1:5" ht="36.75" x14ac:dyDescent="0.25">
      <c r="A3582" s="9" t="s">
        <v>164</v>
      </c>
      <c r="B3582" s="9" t="s">
        <v>85</v>
      </c>
      <c r="C3582" s="9" t="s">
        <v>6240</v>
      </c>
      <c r="D3582" s="9" t="s">
        <v>6434</v>
      </c>
      <c r="E3582" s="9">
        <v>10.529305267149908</v>
      </c>
    </row>
    <row r="3583" spans="1:5" ht="36.75" x14ac:dyDescent="0.25">
      <c r="A3583" s="9" t="s">
        <v>164</v>
      </c>
      <c r="B3583" s="9" t="s">
        <v>85</v>
      </c>
      <c r="C3583" s="9" t="s">
        <v>6240</v>
      </c>
      <c r="D3583" s="9" t="s">
        <v>6435</v>
      </c>
      <c r="E3583" s="9">
        <v>14.267064136000929</v>
      </c>
    </row>
    <row r="3584" spans="1:5" ht="36.75" x14ac:dyDescent="0.25">
      <c r="A3584" s="9" t="s">
        <v>164</v>
      </c>
      <c r="B3584" s="9" t="s">
        <v>85</v>
      </c>
      <c r="C3584" s="9" t="s">
        <v>6240</v>
      </c>
      <c r="D3584" s="9" t="s">
        <v>6436</v>
      </c>
      <c r="E3584" s="9">
        <v>14.267064136000929</v>
      </c>
    </row>
    <row r="3585" spans="1:5" ht="36.75" x14ac:dyDescent="0.25">
      <c r="A3585" s="9" t="s">
        <v>164</v>
      </c>
      <c r="B3585" s="9" t="s">
        <v>85</v>
      </c>
      <c r="C3585" s="9" t="s">
        <v>6240</v>
      </c>
      <c r="D3585" s="9" t="s">
        <v>6437</v>
      </c>
      <c r="E3585" s="9">
        <v>9.5081649576184439</v>
      </c>
    </row>
    <row r="3586" spans="1:5" ht="36.75" x14ac:dyDescent="0.25">
      <c r="A3586" s="9" t="s">
        <v>164</v>
      </c>
      <c r="B3586" s="9" t="s">
        <v>85</v>
      </c>
      <c r="C3586" s="9" t="s">
        <v>6240</v>
      </c>
      <c r="D3586" s="9" t="s">
        <v>6438</v>
      </c>
      <c r="E3586" s="9">
        <v>10.009101713237653</v>
      </c>
    </row>
    <row r="3587" spans="1:5" ht="36.75" x14ac:dyDescent="0.25">
      <c r="A3587" s="9" t="s">
        <v>164</v>
      </c>
      <c r="B3587" s="9" t="s">
        <v>85</v>
      </c>
      <c r="C3587" s="9" t="s">
        <v>6240</v>
      </c>
      <c r="D3587" s="9" t="s">
        <v>6439</v>
      </c>
      <c r="E3587" s="9">
        <v>4.0363942423932393</v>
      </c>
    </row>
    <row r="3588" spans="1:5" ht="36.75" x14ac:dyDescent="0.25">
      <c r="A3588" s="9" t="s">
        <v>164</v>
      </c>
      <c r="B3588" s="9" t="s">
        <v>85</v>
      </c>
      <c r="C3588" s="9" t="s">
        <v>6240</v>
      </c>
      <c r="D3588" s="9" t="s">
        <v>6440</v>
      </c>
      <c r="E3588" s="9">
        <v>3.4487568944553222</v>
      </c>
    </row>
    <row r="3589" spans="1:5" ht="36.75" x14ac:dyDescent="0.25">
      <c r="A3589" s="9" t="s">
        <v>164</v>
      </c>
      <c r="B3589" s="9" t="s">
        <v>85</v>
      </c>
      <c r="C3589" s="9" t="s">
        <v>6240</v>
      </c>
      <c r="D3589" s="9" t="s">
        <v>6441</v>
      </c>
      <c r="E3589" s="9">
        <v>1.7243784472276611</v>
      </c>
    </row>
    <row r="3590" spans="1:5" ht="36.75" x14ac:dyDescent="0.25">
      <c r="A3590" s="9" t="s">
        <v>164</v>
      </c>
      <c r="B3590" s="9" t="s">
        <v>85</v>
      </c>
      <c r="C3590" s="9" t="s">
        <v>6240</v>
      </c>
      <c r="D3590" s="9" t="s">
        <v>6442</v>
      </c>
      <c r="E3590" s="9">
        <v>10.009101713237653</v>
      </c>
    </row>
    <row r="3591" spans="1:5" ht="36.75" x14ac:dyDescent="0.25">
      <c r="A3591" s="9" t="s">
        <v>164</v>
      </c>
      <c r="B3591" s="9" t="s">
        <v>85</v>
      </c>
      <c r="C3591" s="9" t="s">
        <v>6240</v>
      </c>
      <c r="D3591" s="9" t="s">
        <v>6443</v>
      </c>
      <c r="E3591" s="9">
        <v>4.0363942423932393</v>
      </c>
    </row>
    <row r="3592" spans="1:5" ht="36.75" x14ac:dyDescent="0.25">
      <c r="A3592" s="9" t="s">
        <v>164</v>
      </c>
      <c r="B3592" s="9" t="s">
        <v>85</v>
      </c>
      <c r="C3592" s="9" t="s">
        <v>6240</v>
      </c>
      <c r="D3592" s="9" t="s">
        <v>6444</v>
      </c>
      <c r="E3592" s="9">
        <v>3.4487568944553222</v>
      </c>
    </row>
    <row r="3593" spans="1:5" ht="36.75" x14ac:dyDescent="0.25">
      <c r="A3593" s="9" t="s">
        <v>164</v>
      </c>
      <c r="B3593" s="9" t="s">
        <v>85</v>
      </c>
      <c r="C3593" s="9" t="s">
        <v>6240</v>
      </c>
      <c r="D3593" s="9" t="s">
        <v>6445</v>
      </c>
      <c r="E3593" s="9">
        <v>1.7243784472276611</v>
      </c>
    </row>
    <row r="3594" spans="1:5" ht="36.75" x14ac:dyDescent="0.25">
      <c r="A3594" s="9" t="s">
        <v>164</v>
      </c>
      <c r="B3594" s="9" t="s">
        <v>85</v>
      </c>
      <c r="C3594" s="9" t="s">
        <v>6240</v>
      </c>
      <c r="D3594" s="9" t="s">
        <v>6446</v>
      </c>
      <c r="E3594" s="9">
        <v>10.394437679098585</v>
      </c>
    </row>
    <row r="3595" spans="1:5" ht="36.75" x14ac:dyDescent="0.25">
      <c r="A3595" s="9" t="s">
        <v>164</v>
      </c>
      <c r="B3595" s="9" t="s">
        <v>85</v>
      </c>
      <c r="C3595" s="9" t="s">
        <v>6240</v>
      </c>
      <c r="D3595" s="9" t="s">
        <v>6447</v>
      </c>
      <c r="E3595" s="9">
        <v>4.6143981911846339</v>
      </c>
    </row>
    <row r="3596" spans="1:5" ht="36.75" x14ac:dyDescent="0.25">
      <c r="A3596" s="9" t="s">
        <v>164</v>
      </c>
      <c r="B3596" s="9" t="s">
        <v>85</v>
      </c>
      <c r="C3596" s="9" t="s">
        <v>6240</v>
      </c>
      <c r="D3596" s="9" t="s">
        <v>6448</v>
      </c>
      <c r="E3596" s="9">
        <v>4.1327282338584723</v>
      </c>
    </row>
    <row r="3597" spans="1:5" ht="36.75" x14ac:dyDescent="0.25">
      <c r="A3597" s="9" t="s">
        <v>164</v>
      </c>
      <c r="B3597" s="9" t="s">
        <v>85</v>
      </c>
      <c r="C3597" s="9" t="s">
        <v>6240</v>
      </c>
      <c r="D3597" s="9" t="s">
        <v>6449</v>
      </c>
      <c r="E3597" s="9">
        <v>10.779773644959514</v>
      </c>
    </row>
    <row r="3598" spans="1:5" ht="36.75" x14ac:dyDescent="0.25">
      <c r="A3598" s="9" t="s">
        <v>164</v>
      </c>
      <c r="B3598" s="9" t="s">
        <v>85</v>
      </c>
      <c r="C3598" s="9" t="s">
        <v>6240</v>
      </c>
      <c r="D3598" s="9" t="s">
        <v>6450</v>
      </c>
      <c r="E3598" s="9">
        <v>2.8803863448104514</v>
      </c>
    </row>
    <row r="3599" spans="1:5" ht="36.75" x14ac:dyDescent="0.25">
      <c r="A3599" s="9" t="s">
        <v>164</v>
      </c>
      <c r="B3599" s="9" t="s">
        <v>85</v>
      </c>
      <c r="C3599" s="9" t="s">
        <v>6240</v>
      </c>
      <c r="D3599" s="9" t="s">
        <v>6451</v>
      </c>
      <c r="E3599" s="9">
        <v>1.4353764728319636</v>
      </c>
    </row>
    <row r="3600" spans="1:5" ht="36.75" x14ac:dyDescent="0.25">
      <c r="A3600" s="9" t="s">
        <v>164</v>
      </c>
      <c r="B3600" s="9" t="s">
        <v>85</v>
      </c>
      <c r="C3600" s="9" t="s">
        <v>6240</v>
      </c>
      <c r="D3600" s="9" t="s">
        <v>6452</v>
      </c>
      <c r="E3600" s="9">
        <v>4.6047647920381118</v>
      </c>
    </row>
    <row r="3601" spans="1:5" ht="36.75" x14ac:dyDescent="0.25">
      <c r="A3601" s="9" t="s">
        <v>164</v>
      </c>
      <c r="B3601" s="9" t="s">
        <v>85</v>
      </c>
      <c r="C3601" s="9" t="s">
        <v>6240</v>
      </c>
      <c r="D3601" s="9" t="s">
        <v>6453</v>
      </c>
      <c r="E3601" s="9">
        <v>7.9186540984421088</v>
      </c>
    </row>
    <row r="3602" spans="1:5" ht="36.75" x14ac:dyDescent="0.25">
      <c r="A3602" s="9" t="s">
        <v>164</v>
      </c>
      <c r="B3602" s="9" t="s">
        <v>85</v>
      </c>
      <c r="C3602" s="9" t="s">
        <v>6240</v>
      </c>
      <c r="D3602" s="9" t="s">
        <v>6454</v>
      </c>
      <c r="E3602" s="9">
        <v>6.4447440290240525</v>
      </c>
    </row>
    <row r="3603" spans="1:5" ht="36.75" x14ac:dyDescent="0.25">
      <c r="A3603" s="9" t="s">
        <v>164</v>
      </c>
      <c r="B3603" s="9" t="s">
        <v>85</v>
      </c>
      <c r="C3603" s="9" t="s">
        <v>6240</v>
      </c>
      <c r="D3603" s="9" t="s">
        <v>6455</v>
      </c>
      <c r="E3603" s="9">
        <v>4.6143981911846339</v>
      </c>
    </row>
    <row r="3604" spans="1:5" ht="36.75" x14ac:dyDescent="0.25">
      <c r="A3604" s="9" t="s">
        <v>164</v>
      </c>
      <c r="B3604" s="9" t="s">
        <v>85</v>
      </c>
      <c r="C3604" s="9" t="s">
        <v>6240</v>
      </c>
      <c r="D3604" s="9" t="s">
        <v>6456</v>
      </c>
      <c r="E3604" s="9">
        <v>9.8164337303071907</v>
      </c>
    </row>
    <row r="3605" spans="1:5" ht="36.75" x14ac:dyDescent="0.25">
      <c r="A3605" s="9" t="s">
        <v>164</v>
      </c>
      <c r="B3605" s="9" t="s">
        <v>85</v>
      </c>
      <c r="C3605" s="9" t="s">
        <v>6240</v>
      </c>
      <c r="D3605" s="9" t="s">
        <v>6457</v>
      </c>
      <c r="E3605" s="9">
        <v>3.940060250928008</v>
      </c>
    </row>
    <row r="3606" spans="1:5" ht="36.75" x14ac:dyDescent="0.25">
      <c r="A3606" s="9" t="s">
        <v>164</v>
      </c>
      <c r="B3606" s="9" t="s">
        <v>85</v>
      </c>
      <c r="C3606" s="9" t="s">
        <v>6240</v>
      </c>
      <c r="D3606" s="9" t="s">
        <v>6458</v>
      </c>
      <c r="E3606" s="9">
        <v>13.997328959898278</v>
      </c>
    </row>
    <row r="3607" spans="1:5" ht="36.75" x14ac:dyDescent="0.25">
      <c r="A3607" s="9" t="s">
        <v>164</v>
      </c>
      <c r="B3607" s="9" t="s">
        <v>85</v>
      </c>
      <c r="C3607" s="9" t="s">
        <v>6240</v>
      </c>
      <c r="D3607" s="9" t="s">
        <v>6459</v>
      </c>
      <c r="E3607" s="9">
        <v>4.0363942423932393</v>
      </c>
    </row>
    <row r="3608" spans="1:5" ht="36.75" x14ac:dyDescent="0.25">
      <c r="A3608" s="9" t="s">
        <v>164</v>
      </c>
      <c r="B3608" s="9" t="s">
        <v>85</v>
      </c>
      <c r="C3608" s="9" t="s">
        <v>6240</v>
      </c>
      <c r="D3608" s="9" t="s">
        <v>6460</v>
      </c>
      <c r="E3608" s="9">
        <v>13.477125405986023</v>
      </c>
    </row>
    <row r="3609" spans="1:5" ht="36.75" x14ac:dyDescent="0.25">
      <c r="A3609" s="9" t="s">
        <v>164</v>
      </c>
      <c r="B3609" s="9" t="s">
        <v>85</v>
      </c>
      <c r="C3609" s="9" t="s">
        <v>6240</v>
      </c>
      <c r="D3609" s="9" t="s">
        <v>6461</v>
      </c>
      <c r="E3609" s="9">
        <v>3.6510582765323103</v>
      </c>
    </row>
    <row r="3610" spans="1:5" ht="36.75" x14ac:dyDescent="0.25">
      <c r="A3610" s="9" t="s">
        <v>164</v>
      </c>
      <c r="B3610" s="9" t="s">
        <v>85</v>
      </c>
      <c r="C3610" s="9" t="s">
        <v>6240</v>
      </c>
      <c r="D3610" s="9" t="s">
        <v>6462</v>
      </c>
      <c r="E3610" s="9">
        <v>18.486492962178112</v>
      </c>
    </row>
    <row r="3611" spans="1:5" ht="36.75" x14ac:dyDescent="0.25">
      <c r="A3611" s="9" t="s">
        <v>164</v>
      </c>
      <c r="B3611" s="9" t="s">
        <v>85</v>
      </c>
      <c r="C3611" s="9" t="s">
        <v>6240</v>
      </c>
      <c r="D3611" s="9" t="s">
        <v>6463</v>
      </c>
      <c r="E3611" s="9">
        <v>5.3850701229064954</v>
      </c>
    </row>
    <row r="3612" spans="1:5" ht="36.75" x14ac:dyDescent="0.25">
      <c r="A3612" s="9" t="s">
        <v>164</v>
      </c>
      <c r="B3612" s="9" t="s">
        <v>85</v>
      </c>
      <c r="C3612" s="9" t="s">
        <v>6240</v>
      </c>
      <c r="D3612" s="9" t="s">
        <v>6464</v>
      </c>
      <c r="E3612" s="9">
        <v>4.2290622253237053</v>
      </c>
    </row>
    <row r="3613" spans="1:5" ht="36.75" x14ac:dyDescent="0.25">
      <c r="A3613" s="9" t="s">
        <v>164</v>
      </c>
      <c r="B3613" s="9" t="s">
        <v>85</v>
      </c>
      <c r="C3613" s="9" t="s">
        <v>6240</v>
      </c>
      <c r="D3613" s="9" t="s">
        <v>6465</v>
      </c>
      <c r="E3613" s="9">
        <v>10.29810368763335</v>
      </c>
    </row>
    <row r="3614" spans="1:5" ht="36.75" x14ac:dyDescent="0.25">
      <c r="A3614" s="9" t="s">
        <v>164</v>
      </c>
      <c r="B3614" s="9" t="s">
        <v>85</v>
      </c>
      <c r="C3614" s="9" t="s">
        <v>6240</v>
      </c>
      <c r="D3614" s="9" t="s">
        <v>6466</v>
      </c>
      <c r="E3614" s="9">
        <v>5.0960681485107973</v>
      </c>
    </row>
    <row r="3615" spans="1:5" ht="36.75" x14ac:dyDescent="0.25">
      <c r="A3615" s="9" t="s">
        <v>164</v>
      </c>
      <c r="B3615" s="9" t="s">
        <v>85</v>
      </c>
      <c r="C3615" s="9" t="s">
        <v>6240</v>
      </c>
      <c r="D3615" s="9" t="s">
        <v>6467</v>
      </c>
      <c r="E3615" s="9">
        <v>5.0960681485107973</v>
      </c>
    </row>
    <row r="3616" spans="1:5" ht="36.75" x14ac:dyDescent="0.25">
      <c r="A3616" s="9" t="s">
        <v>164</v>
      </c>
      <c r="B3616" s="9" t="s">
        <v>85</v>
      </c>
      <c r="C3616" s="9" t="s">
        <v>6240</v>
      </c>
      <c r="D3616" s="9" t="s">
        <v>6468</v>
      </c>
      <c r="E3616" s="9">
        <v>9.7200997388419541</v>
      </c>
    </row>
    <row r="3617" spans="1:5" ht="36.75" x14ac:dyDescent="0.25">
      <c r="A3617" s="9" t="s">
        <v>164</v>
      </c>
      <c r="B3617" s="9" t="s">
        <v>85</v>
      </c>
      <c r="C3617" s="9" t="s">
        <v>6240</v>
      </c>
      <c r="D3617" s="9" t="s">
        <v>6469</v>
      </c>
      <c r="E3617" s="9">
        <v>8.1787558753982363</v>
      </c>
    </row>
    <row r="3618" spans="1:5" ht="36.75" x14ac:dyDescent="0.25">
      <c r="A3618" s="9" t="s">
        <v>164</v>
      </c>
      <c r="B3618" s="9" t="s">
        <v>85</v>
      </c>
      <c r="C3618" s="9" t="s">
        <v>6240</v>
      </c>
      <c r="D3618" s="9" t="s">
        <v>6470</v>
      </c>
      <c r="E3618" s="9">
        <v>8.4581244506474107</v>
      </c>
    </row>
    <row r="3619" spans="1:5" ht="36.75" x14ac:dyDescent="0.25">
      <c r="A3619" s="9" t="s">
        <v>164</v>
      </c>
      <c r="B3619" s="9" t="s">
        <v>85</v>
      </c>
      <c r="C3619" s="9" t="s">
        <v>6240</v>
      </c>
      <c r="D3619" s="9" t="s">
        <v>6471</v>
      </c>
      <c r="E3619" s="9">
        <v>2.9767203362756836</v>
      </c>
    </row>
    <row r="3620" spans="1:5" ht="36.75" x14ac:dyDescent="0.25">
      <c r="A3620" s="9" t="s">
        <v>164</v>
      </c>
      <c r="B3620" s="9" t="s">
        <v>85</v>
      </c>
      <c r="C3620" s="9" t="s">
        <v>6240</v>
      </c>
      <c r="D3620" s="9" t="s">
        <v>6472</v>
      </c>
      <c r="E3620" s="9">
        <v>20.027836825621829</v>
      </c>
    </row>
    <row r="3621" spans="1:5" ht="36.75" x14ac:dyDescent="0.25">
      <c r="A3621" s="9" t="s">
        <v>164</v>
      </c>
      <c r="B3621" s="9" t="s">
        <v>85</v>
      </c>
      <c r="C3621" s="9" t="s">
        <v>6240</v>
      </c>
      <c r="D3621" s="9" t="s">
        <v>6473</v>
      </c>
      <c r="E3621" s="9">
        <v>4.3253962167889375</v>
      </c>
    </row>
    <row r="3622" spans="1:5" ht="36.75" x14ac:dyDescent="0.25">
      <c r="A3622" s="9" t="s">
        <v>164</v>
      </c>
      <c r="B3622" s="9" t="s">
        <v>85</v>
      </c>
      <c r="C3622" s="9" t="s">
        <v>6240</v>
      </c>
      <c r="D3622" s="9" t="s">
        <v>6474</v>
      </c>
      <c r="E3622" s="9">
        <v>8.4581244506474107</v>
      </c>
    </row>
    <row r="3623" spans="1:5" ht="36.75" x14ac:dyDescent="0.25">
      <c r="A3623" s="9" t="s">
        <v>164</v>
      </c>
      <c r="B3623" s="9" t="s">
        <v>85</v>
      </c>
      <c r="C3623" s="9" t="s">
        <v>6240</v>
      </c>
      <c r="D3623" s="9" t="s">
        <v>6475</v>
      </c>
      <c r="E3623" s="9">
        <v>4.3253962167889375</v>
      </c>
    </row>
    <row r="3624" spans="1:5" ht="36.75" x14ac:dyDescent="0.25">
      <c r="A3624" s="9" t="s">
        <v>164</v>
      </c>
      <c r="B3624" s="9" t="s">
        <v>85</v>
      </c>
      <c r="C3624" s="9" t="s">
        <v>6240</v>
      </c>
      <c r="D3624" s="9" t="s">
        <v>6476</v>
      </c>
      <c r="E3624" s="9">
        <v>9.7200997388419541</v>
      </c>
    </row>
    <row r="3625" spans="1:5" ht="36.75" x14ac:dyDescent="0.25">
      <c r="A3625" s="9" t="s">
        <v>164</v>
      </c>
      <c r="B3625" s="9" t="s">
        <v>85</v>
      </c>
      <c r="C3625" s="9" t="s">
        <v>6240</v>
      </c>
      <c r="D3625" s="9" t="s">
        <v>6477</v>
      </c>
      <c r="E3625" s="9">
        <v>9.4310977644462604</v>
      </c>
    </row>
    <row r="3626" spans="1:5" ht="36.75" x14ac:dyDescent="0.25">
      <c r="A3626" s="9" t="s">
        <v>164</v>
      </c>
      <c r="B3626" s="9" t="s">
        <v>85</v>
      </c>
      <c r="C3626" s="9" t="s">
        <v>6240</v>
      </c>
      <c r="D3626" s="9" t="s">
        <v>6478</v>
      </c>
      <c r="E3626" s="9">
        <v>4.7107321826498687</v>
      </c>
    </row>
    <row r="3627" spans="1:5" ht="36.75" x14ac:dyDescent="0.25">
      <c r="A3627" s="9" t="s">
        <v>164</v>
      </c>
      <c r="B3627" s="9" t="s">
        <v>85</v>
      </c>
      <c r="C3627" s="9" t="s">
        <v>6240</v>
      </c>
      <c r="D3627" s="9" t="s">
        <v>6479</v>
      </c>
      <c r="E3627" s="9">
        <v>4.3253962167889375</v>
      </c>
    </row>
    <row r="3628" spans="1:5" ht="36.75" x14ac:dyDescent="0.25">
      <c r="A3628" s="9" t="s">
        <v>164</v>
      </c>
      <c r="B3628" s="9" t="s">
        <v>85</v>
      </c>
      <c r="C3628" s="9" t="s">
        <v>6240</v>
      </c>
      <c r="D3628" s="9" t="s">
        <v>6480</v>
      </c>
      <c r="E3628" s="9">
        <v>9.7200997388419541</v>
      </c>
    </row>
    <row r="3629" spans="1:5" ht="36.75" x14ac:dyDescent="0.25">
      <c r="A3629" s="9" t="s">
        <v>164</v>
      </c>
      <c r="B3629" s="9" t="s">
        <v>85</v>
      </c>
      <c r="C3629" s="9" t="s">
        <v>6240</v>
      </c>
      <c r="D3629" s="9" t="s">
        <v>6481</v>
      </c>
      <c r="E3629" s="9">
        <v>10.192136297021595</v>
      </c>
    </row>
    <row r="3630" spans="1:5" ht="36.75" x14ac:dyDescent="0.25">
      <c r="A3630" s="9" t="s">
        <v>164</v>
      </c>
      <c r="B3630" s="9" t="s">
        <v>85</v>
      </c>
      <c r="C3630" s="9" t="s">
        <v>6240</v>
      </c>
      <c r="D3630" s="9" t="s">
        <v>6482</v>
      </c>
      <c r="E3630" s="9">
        <v>3.2175553149387643</v>
      </c>
    </row>
    <row r="3631" spans="1:5" ht="36.75" x14ac:dyDescent="0.25">
      <c r="A3631" s="9" t="s">
        <v>164</v>
      </c>
      <c r="B3631" s="9" t="s">
        <v>85</v>
      </c>
      <c r="C3631" s="9" t="s">
        <v>6240</v>
      </c>
      <c r="D3631" s="9" t="s">
        <v>6483</v>
      </c>
      <c r="E3631" s="9">
        <v>10.490771670563815</v>
      </c>
    </row>
    <row r="3632" spans="1:5" ht="36.75" x14ac:dyDescent="0.25">
      <c r="A3632" s="9" t="s">
        <v>164</v>
      </c>
      <c r="B3632" s="9" t="s">
        <v>85</v>
      </c>
      <c r="C3632" s="9" t="s">
        <v>6240</v>
      </c>
      <c r="D3632" s="9" t="s">
        <v>6484</v>
      </c>
      <c r="E3632" s="9">
        <v>5.1924021399760303</v>
      </c>
    </row>
    <row r="3633" spans="1:5" ht="36.75" x14ac:dyDescent="0.25">
      <c r="A3633" s="9" t="s">
        <v>164</v>
      </c>
      <c r="B3633" s="9" t="s">
        <v>85</v>
      </c>
      <c r="C3633" s="9" t="s">
        <v>6240</v>
      </c>
      <c r="D3633" s="9" t="s">
        <v>6485</v>
      </c>
      <c r="E3633" s="9">
        <v>4.0363942423932393</v>
      </c>
    </row>
    <row r="3634" spans="1:5" ht="36.75" x14ac:dyDescent="0.25">
      <c r="A3634" s="9" t="s">
        <v>164</v>
      </c>
      <c r="B3634" s="9" t="s">
        <v>85</v>
      </c>
      <c r="C3634" s="9" t="s">
        <v>6240</v>
      </c>
      <c r="D3634" s="9" t="s">
        <v>6486</v>
      </c>
      <c r="E3634" s="9">
        <v>8.5544584421126419</v>
      </c>
    </row>
    <row r="3635" spans="1:5" ht="36.75" x14ac:dyDescent="0.25">
      <c r="A3635" s="9" t="s">
        <v>164</v>
      </c>
      <c r="B3635" s="9" t="s">
        <v>85</v>
      </c>
      <c r="C3635" s="9" t="s">
        <v>6240</v>
      </c>
      <c r="D3635" s="9" t="s">
        <v>6487</v>
      </c>
      <c r="E3635" s="9">
        <v>6.7337460034197498</v>
      </c>
    </row>
    <row r="3636" spans="1:5" ht="36.75" x14ac:dyDescent="0.25">
      <c r="A3636" s="9" t="s">
        <v>164</v>
      </c>
      <c r="B3636" s="9" t="s">
        <v>85</v>
      </c>
      <c r="C3636" s="9" t="s">
        <v>6240</v>
      </c>
      <c r="D3636" s="9" t="s">
        <v>6488</v>
      </c>
      <c r="E3636" s="9">
        <v>30.181439526057336</v>
      </c>
    </row>
    <row r="3637" spans="1:5" ht="36.75" x14ac:dyDescent="0.25">
      <c r="A3637" s="9" t="s">
        <v>164</v>
      </c>
      <c r="B3637" s="9" t="s">
        <v>85</v>
      </c>
      <c r="C3637" s="9" t="s">
        <v>6240</v>
      </c>
      <c r="D3637" s="9" t="s">
        <v>6489</v>
      </c>
      <c r="E3637" s="9">
        <v>4.4217302082541714</v>
      </c>
    </row>
    <row r="3638" spans="1:5" ht="36.75" x14ac:dyDescent="0.25">
      <c r="A3638" s="9" t="s">
        <v>164</v>
      </c>
      <c r="B3638" s="9" t="s">
        <v>85</v>
      </c>
      <c r="C3638" s="9" t="s">
        <v>6240</v>
      </c>
      <c r="D3638" s="9" t="s">
        <v>6490</v>
      </c>
      <c r="E3638" s="9">
        <v>4.3253962167889375</v>
      </c>
    </row>
    <row r="3639" spans="1:5" ht="36.75" x14ac:dyDescent="0.25">
      <c r="A3639" s="9" t="s">
        <v>164</v>
      </c>
      <c r="B3639" s="9" t="s">
        <v>85</v>
      </c>
      <c r="C3639" s="9" t="s">
        <v>6240</v>
      </c>
      <c r="D3639" s="9" t="s">
        <v>6491</v>
      </c>
      <c r="E3639" s="9">
        <v>10.779773644959514</v>
      </c>
    </row>
    <row r="3640" spans="1:5" ht="36.75" x14ac:dyDescent="0.25">
      <c r="A3640" s="9" t="s">
        <v>164</v>
      </c>
      <c r="B3640" s="9" t="s">
        <v>85</v>
      </c>
      <c r="C3640" s="9" t="s">
        <v>6240</v>
      </c>
      <c r="D3640" s="9" t="s">
        <v>6492</v>
      </c>
      <c r="E3640" s="9">
        <v>5.3850701229064954</v>
      </c>
    </row>
    <row r="3641" spans="1:5" ht="36.75" x14ac:dyDescent="0.25">
      <c r="A3641" s="9" t="s">
        <v>164</v>
      </c>
      <c r="B3641" s="9" t="s">
        <v>85</v>
      </c>
      <c r="C3641" s="9" t="s">
        <v>6240</v>
      </c>
      <c r="D3641" s="9" t="s">
        <v>6493</v>
      </c>
      <c r="E3641" s="9">
        <v>7.7837865103907822</v>
      </c>
    </row>
    <row r="3642" spans="1:5" ht="36.75" x14ac:dyDescent="0.25">
      <c r="A3642" s="9" t="s">
        <v>164</v>
      </c>
      <c r="B3642" s="9" t="s">
        <v>85</v>
      </c>
      <c r="C3642" s="9" t="s">
        <v>6240</v>
      </c>
      <c r="D3642" s="9" t="s">
        <v>6494</v>
      </c>
      <c r="E3642" s="9">
        <v>2.9767203362756836</v>
      </c>
    </row>
    <row r="3643" spans="1:5" ht="36.75" x14ac:dyDescent="0.25">
      <c r="A3643" s="9" t="s">
        <v>164</v>
      </c>
      <c r="B3643" s="9" t="s">
        <v>85</v>
      </c>
      <c r="C3643" s="9" t="s">
        <v>6240</v>
      </c>
      <c r="D3643" s="9" t="s">
        <v>6495</v>
      </c>
      <c r="E3643" s="9">
        <v>16.0781431755473</v>
      </c>
    </row>
    <row r="3644" spans="1:5" ht="36.75" x14ac:dyDescent="0.25">
      <c r="A3644" s="9" t="s">
        <v>164</v>
      </c>
      <c r="B3644" s="9" t="s">
        <v>85</v>
      </c>
      <c r="C3644" s="9" t="s">
        <v>6240</v>
      </c>
      <c r="D3644" s="9" t="s">
        <v>6496</v>
      </c>
      <c r="E3644" s="9">
        <v>8.949427807120097</v>
      </c>
    </row>
    <row r="3645" spans="1:5" ht="36.75" x14ac:dyDescent="0.25">
      <c r="A3645" s="9" t="s">
        <v>164</v>
      </c>
      <c r="B3645" s="9" t="s">
        <v>85</v>
      </c>
      <c r="C3645" s="9" t="s">
        <v>6240</v>
      </c>
      <c r="D3645" s="9" t="s">
        <v>6497</v>
      </c>
      <c r="E3645" s="9">
        <v>30.181439526057336</v>
      </c>
    </row>
    <row r="3646" spans="1:5" ht="36.75" x14ac:dyDescent="0.25">
      <c r="A3646" s="9" t="s">
        <v>164</v>
      </c>
      <c r="B3646" s="9" t="s">
        <v>85</v>
      </c>
      <c r="C3646" s="9" t="s">
        <v>6240</v>
      </c>
      <c r="D3646" s="9" t="s">
        <v>6498</v>
      </c>
      <c r="E3646" s="9">
        <v>5.2887361314412633</v>
      </c>
    </row>
    <row r="3647" spans="1:5" ht="36.75" x14ac:dyDescent="0.25">
      <c r="A3647" s="9" t="s">
        <v>164</v>
      </c>
      <c r="B3647" s="9" t="s">
        <v>85</v>
      </c>
      <c r="C3647" s="9" t="s">
        <v>6240</v>
      </c>
      <c r="D3647" s="9" t="s">
        <v>6499</v>
      </c>
      <c r="E3647" s="9">
        <v>3.7473922679975433</v>
      </c>
    </row>
    <row r="3648" spans="1:5" ht="36.75" x14ac:dyDescent="0.25">
      <c r="A3648" s="9" t="s">
        <v>164</v>
      </c>
      <c r="B3648" s="9" t="s">
        <v>85</v>
      </c>
      <c r="C3648" s="9" t="s">
        <v>6240</v>
      </c>
      <c r="D3648" s="9" t="s">
        <v>6500</v>
      </c>
      <c r="E3648" s="9">
        <v>4.3253962167889375</v>
      </c>
    </row>
    <row r="3649" spans="1:5" ht="36.75" x14ac:dyDescent="0.25">
      <c r="A3649" s="9" t="s">
        <v>164</v>
      </c>
      <c r="B3649" s="9" t="s">
        <v>85</v>
      </c>
      <c r="C3649" s="9" t="s">
        <v>6240</v>
      </c>
      <c r="D3649" s="9" t="s">
        <v>6501</v>
      </c>
      <c r="E3649" s="9">
        <v>9.2384297815157943</v>
      </c>
    </row>
    <row r="3650" spans="1:5" ht="36.75" x14ac:dyDescent="0.25">
      <c r="A3650" s="9" t="s">
        <v>164</v>
      </c>
      <c r="B3650" s="9" t="s">
        <v>85</v>
      </c>
      <c r="C3650" s="9" t="s">
        <v>6240</v>
      </c>
      <c r="D3650" s="9" t="s">
        <v>6502</v>
      </c>
      <c r="E3650" s="9">
        <v>5.1924021399760303</v>
      </c>
    </row>
    <row r="3651" spans="1:5" ht="36.75" x14ac:dyDescent="0.25">
      <c r="A3651" s="9" t="s">
        <v>164</v>
      </c>
      <c r="B3651" s="9" t="s">
        <v>85</v>
      </c>
      <c r="C3651" s="9" t="s">
        <v>6240</v>
      </c>
      <c r="D3651" s="9" t="s">
        <v>6503</v>
      </c>
      <c r="E3651" s="9">
        <v>4.0363942423932393</v>
      </c>
    </row>
    <row r="3652" spans="1:5" ht="36.75" x14ac:dyDescent="0.25">
      <c r="A3652" s="9" t="s">
        <v>164</v>
      </c>
      <c r="B3652" s="9" t="s">
        <v>85</v>
      </c>
      <c r="C3652" s="9" t="s">
        <v>6240</v>
      </c>
      <c r="D3652" s="9" t="s">
        <v>6504</v>
      </c>
      <c r="E3652" s="9">
        <v>9.2384297815157943</v>
      </c>
    </row>
    <row r="3653" spans="1:5" ht="36.75" x14ac:dyDescent="0.25">
      <c r="A3653" s="9" t="s">
        <v>164</v>
      </c>
      <c r="B3653" s="9" t="s">
        <v>85</v>
      </c>
      <c r="C3653" s="9" t="s">
        <v>6240</v>
      </c>
      <c r="D3653" s="9" t="s">
        <v>6505</v>
      </c>
      <c r="E3653" s="9">
        <v>8.949427807120097</v>
      </c>
    </row>
    <row r="3654" spans="1:5" ht="36.75" x14ac:dyDescent="0.25">
      <c r="A3654" s="9" t="s">
        <v>164</v>
      </c>
      <c r="B3654" s="9" t="s">
        <v>85</v>
      </c>
      <c r="C3654" s="9" t="s">
        <v>6240</v>
      </c>
      <c r="D3654" s="9" t="s">
        <v>6506</v>
      </c>
      <c r="E3654" s="9">
        <v>9.5274317559114881</v>
      </c>
    </row>
    <row r="3655" spans="1:5" ht="36.75" x14ac:dyDescent="0.25">
      <c r="A3655" s="9" t="s">
        <v>164</v>
      </c>
      <c r="B3655" s="9" t="s">
        <v>85</v>
      </c>
      <c r="C3655" s="9" t="s">
        <v>6240</v>
      </c>
      <c r="D3655" s="9" t="s">
        <v>6507</v>
      </c>
      <c r="E3655" s="9">
        <v>2.8803863448104514</v>
      </c>
    </row>
    <row r="3656" spans="1:5" ht="36.75" x14ac:dyDescent="0.25">
      <c r="A3656" s="9" t="s">
        <v>164</v>
      </c>
      <c r="B3656" s="9" t="s">
        <v>85</v>
      </c>
      <c r="C3656" s="9" t="s">
        <v>6240</v>
      </c>
      <c r="D3656" s="9" t="s">
        <v>6508</v>
      </c>
      <c r="E3656" s="9">
        <v>8.9397944079735741</v>
      </c>
    </row>
    <row r="3657" spans="1:5" ht="36.75" x14ac:dyDescent="0.25">
      <c r="A3657" s="9" t="s">
        <v>164</v>
      </c>
      <c r="B3657" s="9" t="s">
        <v>85</v>
      </c>
      <c r="C3657" s="9" t="s">
        <v>6240</v>
      </c>
      <c r="D3657" s="9" t="s">
        <v>6509</v>
      </c>
      <c r="E3657" s="9">
        <v>7.1190819692806802</v>
      </c>
    </row>
    <row r="3658" spans="1:5" ht="36.75" x14ac:dyDescent="0.25">
      <c r="A3658" s="9" t="s">
        <v>164</v>
      </c>
      <c r="B3658" s="9" t="s">
        <v>85</v>
      </c>
      <c r="C3658" s="9" t="s">
        <v>6240</v>
      </c>
      <c r="D3658" s="9" t="s">
        <v>6510</v>
      </c>
      <c r="E3658" s="9">
        <v>8.2750898668634676</v>
      </c>
    </row>
    <row r="3659" spans="1:5" ht="36.75" x14ac:dyDescent="0.25">
      <c r="A3659" s="9" t="s">
        <v>164</v>
      </c>
      <c r="B3659" s="9" t="s">
        <v>85</v>
      </c>
      <c r="C3659" s="9" t="s">
        <v>6240</v>
      </c>
      <c r="D3659" s="9" t="s">
        <v>6511</v>
      </c>
      <c r="E3659" s="9">
        <v>1.9652134258907423</v>
      </c>
    </row>
    <row r="3660" spans="1:5" ht="36.75" x14ac:dyDescent="0.25">
      <c r="A3660" s="9" t="s">
        <v>164</v>
      </c>
      <c r="B3660" s="9" t="s">
        <v>85</v>
      </c>
      <c r="C3660" s="9" t="s">
        <v>6240</v>
      </c>
      <c r="D3660" s="9" t="s">
        <v>6512</v>
      </c>
      <c r="E3660" s="9">
        <v>8.4581244506474107</v>
      </c>
    </row>
    <row r="3661" spans="1:5" ht="36.75" x14ac:dyDescent="0.25">
      <c r="A3661" s="9" t="s">
        <v>164</v>
      </c>
      <c r="B3661" s="9" t="s">
        <v>85</v>
      </c>
      <c r="C3661" s="9" t="s">
        <v>6240</v>
      </c>
      <c r="D3661" s="9" t="s">
        <v>6513</v>
      </c>
      <c r="E3661" s="9">
        <v>8.853093815654864</v>
      </c>
    </row>
    <row r="3662" spans="1:5" ht="36.75" x14ac:dyDescent="0.25">
      <c r="A3662" s="9" t="s">
        <v>164</v>
      </c>
      <c r="B3662" s="9" t="s">
        <v>85</v>
      </c>
      <c r="C3662" s="9" t="s">
        <v>6240</v>
      </c>
      <c r="D3662" s="9" t="s">
        <v>6514</v>
      </c>
      <c r="E3662" s="9">
        <v>4.4217302082541714</v>
      </c>
    </row>
    <row r="3663" spans="1:5" ht="36.75" x14ac:dyDescent="0.25">
      <c r="A3663" s="9" t="s">
        <v>164</v>
      </c>
      <c r="B3663" s="9" t="s">
        <v>85</v>
      </c>
      <c r="C3663" s="9" t="s">
        <v>6240</v>
      </c>
      <c r="D3663" s="9" t="s">
        <v>6515</v>
      </c>
      <c r="E3663" s="9">
        <v>3.843726259462775</v>
      </c>
    </row>
    <row r="3664" spans="1:5" ht="36.75" x14ac:dyDescent="0.25">
      <c r="A3664" s="9" t="s">
        <v>164</v>
      </c>
      <c r="B3664" s="9" t="s">
        <v>85</v>
      </c>
      <c r="C3664" s="9" t="s">
        <v>6240</v>
      </c>
      <c r="D3664" s="9" t="s">
        <v>6516</v>
      </c>
      <c r="E3664" s="9">
        <v>9.7200997388419541</v>
      </c>
    </row>
    <row r="3665" spans="1:5" ht="36.75" x14ac:dyDescent="0.25">
      <c r="A3665" s="9" t="s">
        <v>164</v>
      </c>
      <c r="B3665" s="9" t="s">
        <v>85</v>
      </c>
      <c r="C3665" s="9" t="s">
        <v>6240</v>
      </c>
      <c r="D3665" s="9" t="s">
        <v>6517</v>
      </c>
      <c r="E3665" s="9">
        <v>5.2887361314412633</v>
      </c>
    </row>
    <row r="3666" spans="1:5" ht="36.75" x14ac:dyDescent="0.25">
      <c r="A3666" s="9" t="s">
        <v>164</v>
      </c>
      <c r="B3666" s="9" t="s">
        <v>85</v>
      </c>
      <c r="C3666" s="9" t="s">
        <v>6240</v>
      </c>
      <c r="D3666" s="9" t="s">
        <v>6518</v>
      </c>
      <c r="E3666" s="9">
        <v>3.843726259462775</v>
      </c>
    </row>
    <row r="3667" spans="1:5" ht="36.75" x14ac:dyDescent="0.25">
      <c r="A3667" s="9" t="s">
        <v>164</v>
      </c>
      <c r="B3667" s="9" t="s">
        <v>85</v>
      </c>
      <c r="C3667" s="9" t="s">
        <v>6240</v>
      </c>
      <c r="D3667" s="9" t="s">
        <v>6519</v>
      </c>
      <c r="E3667" s="9">
        <v>11.550445576681375</v>
      </c>
    </row>
    <row r="3668" spans="1:5" ht="36.75" x14ac:dyDescent="0.25">
      <c r="A3668" s="9" t="s">
        <v>164</v>
      </c>
      <c r="B3668" s="9" t="s">
        <v>85</v>
      </c>
      <c r="C3668" s="9" t="s">
        <v>6240</v>
      </c>
      <c r="D3668" s="9" t="s">
        <v>6520</v>
      </c>
      <c r="E3668" s="9">
        <v>7.5044179351416096</v>
      </c>
    </row>
    <row r="3669" spans="1:5" ht="36.75" x14ac:dyDescent="0.25">
      <c r="A3669" s="9" t="s">
        <v>164</v>
      </c>
      <c r="B3669" s="9" t="s">
        <v>85</v>
      </c>
      <c r="C3669" s="9" t="s">
        <v>6240</v>
      </c>
      <c r="D3669" s="9" t="s">
        <v>6521</v>
      </c>
      <c r="E3669" s="9">
        <v>8.3617904591821794</v>
      </c>
    </row>
    <row r="3670" spans="1:5" ht="36.75" x14ac:dyDescent="0.25">
      <c r="A3670" s="9" t="s">
        <v>164</v>
      </c>
      <c r="B3670" s="9" t="s">
        <v>85</v>
      </c>
      <c r="C3670" s="9" t="s">
        <v>6240</v>
      </c>
      <c r="D3670" s="9" t="s">
        <v>6522</v>
      </c>
      <c r="E3670" s="9">
        <v>20.316838800017528</v>
      </c>
    </row>
    <row r="3671" spans="1:5" ht="36.75" x14ac:dyDescent="0.25">
      <c r="A3671" s="9" t="s">
        <v>164</v>
      </c>
      <c r="B3671" s="9" t="s">
        <v>85</v>
      </c>
      <c r="C3671" s="9" t="s">
        <v>6240</v>
      </c>
      <c r="D3671" s="9" t="s">
        <v>6523</v>
      </c>
      <c r="E3671" s="9">
        <v>3.940060250928008</v>
      </c>
    </row>
    <row r="3672" spans="1:5" ht="36.75" x14ac:dyDescent="0.25">
      <c r="A3672" s="9" t="s">
        <v>164</v>
      </c>
      <c r="B3672" s="9" t="s">
        <v>85</v>
      </c>
      <c r="C3672" s="9" t="s">
        <v>6240</v>
      </c>
      <c r="D3672" s="9" t="s">
        <v>6524</v>
      </c>
      <c r="E3672" s="9">
        <v>8.5544584421126419</v>
      </c>
    </row>
    <row r="3673" spans="1:5" ht="36.75" x14ac:dyDescent="0.25">
      <c r="A3673" s="9" t="s">
        <v>164</v>
      </c>
      <c r="B3673" s="9" t="s">
        <v>85</v>
      </c>
      <c r="C3673" s="9" t="s">
        <v>6240</v>
      </c>
      <c r="D3673" s="9" t="s">
        <v>6525</v>
      </c>
      <c r="E3673" s="9">
        <v>2.9767203362756836</v>
      </c>
    </row>
    <row r="3674" spans="1:5" ht="36.75" x14ac:dyDescent="0.25">
      <c r="A3674" s="9" t="s">
        <v>164</v>
      </c>
      <c r="B3674" s="9" t="s">
        <v>85</v>
      </c>
      <c r="C3674" s="9" t="s">
        <v>6240</v>
      </c>
      <c r="D3674" s="9" t="s">
        <v>6526</v>
      </c>
      <c r="E3674" s="9">
        <v>2.1578814088212077</v>
      </c>
    </row>
    <row r="3675" spans="1:5" ht="36.75" x14ac:dyDescent="0.25">
      <c r="A3675" s="9" t="s">
        <v>164</v>
      </c>
      <c r="B3675" s="9" t="s">
        <v>85</v>
      </c>
      <c r="C3675" s="9" t="s">
        <v>6240</v>
      </c>
      <c r="D3675" s="9" t="s">
        <v>6527</v>
      </c>
      <c r="E3675" s="9">
        <v>7.5044179351416096</v>
      </c>
    </row>
    <row r="3676" spans="1:5" ht="36.75" x14ac:dyDescent="0.25">
      <c r="A3676" s="9" t="s">
        <v>164</v>
      </c>
      <c r="B3676" s="9" t="s">
        <v>85</v>
      </c>
      <c r="C3676" s="9" t="s">
        <v>6240</v>
      </c>
      <c r="D3676" s="9" t="s">
        <v>6528</v>
      </c>
      <c r="E3676" s="9">
        <v>2.0133804216233582</v>
      </c>
    </row>
    <row r="3677" spans="1:5" ht="36.75" x14ac:dyDescent="0.25">
      <c r="A3677" s="9" t="s">
        <v>164</v>
      </c>
      <c r="B3677" s="9" t="s">
        <v>85</v>
      </c>
      <c r="C3677" s="9" t="s">
        <v>6240</v>
      </c>
      <c r="D3677" s="9" t="s">
        <v>6529</v>
      </c>
      <c r="E3677" s="9">
        <v>17.234151073130089</v>
      </c>
    </row>
    <row r="3678" spans="1:5" ht="36.75" x14ac:dyDescent="0.25">
      <c r="A3678" s="9" t="s">
        <v>164</v>
      </c>
      <c r="B3678" s="9" t="s">
        <v>85</v>
      </c>
      <c r="C3678" s="9" t="s">
        <v>6240</v>
      </c>
      <c r="D3678" s="9" t="s">
        <v>6530</v>
      </c>
      <c r="E3678" s="9">
        <v>2.0133804216233582</v>
      </c>
    </row>
    <row r="3679" spans="1:5" ht="36.75" x14ac:dyDescent="0.25">
      <c r="A3679" s="9" t="s">
        <v>164</v>
      </c>
      <c r="B3679" s="9" t="s">
        <v>85</v>
      </c>
      <c r="C3679" s="9" t="s">
        <v>6240</v>
      </c>
      <c r="D3679" s="9" t="s">
        <v>6531</v>
      </c>
      <c r="E3679" s="9">
        <v>2.0133804216233582</v>
      </c>
    </row>
    <row r="3680" spans="1:5" ht="36.75" x14ac:dyDescent="0.25">
      <c r="A3680" s="9" t="s">
        <v>164</v>
      </c>
      <c r="B3680" s="9" t="s">
        <v>85</v>
      </c>
      <c r="C3680" s="9" t="s">
        <v>6240</v>
      </c>
      <c r="D3680" s="9" t="s">
        <v>6532</v>
      </c>
      <c r="E3680" s="9">
        <v>6.4447440290240525</v>
      </c>
    </row>
    <row r="3681" spans="1:5" ht="36.75" x14ac:dyDescent="0.25">
      <c r="A3681" s="9" t="s">
        <v>164</v>
      </c>
      <c r="B3681" s="9" t="s">
        <v>85</v>
      </c>
      <c r="C3681" s="9" t="s">
        <v>6240</v>
      </c>
      <c r="D3681" s="9" t="s">
        <v>6533</v>
      </c>
      <c r="E3681" s="9">
        <v>8.4581244506474107</v>
      </c>
    </row>
    <row r="3682" spans="1:5" ht="36.75" x14ac:dyDescent="0.25">
      <c r="A3682" s="9" t="s">
        <v>164</v>
      </c>
      <c r="B3682" s="9" t="s">
        <v>85</v>
      </c>
      <c r="C3682" s="9" t="s">
        <v>6240</v>
      </c>
      <c r="D3682" s="9" t="s">
        <v>6534</v>
      </c>
      <c r="E3682" s="9">
        <v>8.4581244506474107</v>
      </c>
    </row>
    <row r="3683" spans="1:5" ht="36.75" x14ac:dyDescent="0.25">
      <c r="A3683" s="9" t="s">
        <v>164</v>
      </c>
      <c r="B3683" s="9" t="s">
        <v>85</v>
      </c>
      <c r="C3683" s="9" t="s">
        <v>6240</v>
      </c>
      <c r="D3683" s="9" t="s">
        <v>6535</v>
      </c>
      <c r="E3683" s="9">
        <v>20.124170817087062</v>
      </c>
    </row>
    <row r="3684" spans="1:5" ht="36.75" x14ac:dyDescent="0.25">
      <c r="A3684" s="9" t="s">
        <v>164</v>
      </c>
      <c r="B3684" s="9" t="s">
        <v>85</v>
      </c>
      <c r="C3684" s="9" t="s">
        <v>6240</v>
      </c>
      <c r="D3684" s="9" t="s">
        <v>6536</v>
      </c>
      <c r="E3684" s="9">
        <v>4.0363942423932393</v>
      </c>
    </row>
    <row r="3685" spans="1:5" ht="36.75" x14ac:dyDescent="0.25">
      <c r="A3685" s="9" t="s">
        <v>164</v>
      </c>
      <c r="B3685" s="9" t="s">
        <v>85</v>
      </c>
      <c r="C3685" s="9" t="s">
        <v>6240</v>
      </c>
      <c r="D3685" s="9" t="s">
        <v>6537</v>
      </c>
      <c r="E3685" s="9">
        <v>8.4581244506474107</v>
      </c>
    </row>
    <row r="3686" spans="1:5" ht="36.75" x14ac:dyDescent="0.25">
      <c r="A3686" s="9" t="s">
        <v>164</v>
      </c>
      <c r="B3686" s="9" t="s">
        <v>85</v>
      </c>
      <c r="C3686" s="9" t="s">
        <v>6240</v>
      </c>
      <c r="D3686" s="9" t="s">
        <v>6538</v>
      </c>
      <c r="E3686" s="9">
        <v>4.3253962167889375</v>
      </c>
    </row>
    <row r="3687" spans="1:5" ht="36.75" x14ac:dyDescent="0.25">
      <c r="A3687" s="9" t="s">
        <v>164</v>
      </c>
      <c r="B3687" s="9" t="s">
        <v>85</v>
      </c>
      <c r="C3687" s="9" t="s">
        <v>6240</v>
      </c>
      <c r="D3687" s="9" t="s">
        <v>6539</v>
      </c>
      <c r="E3687" s="9">
        <v>9.4310977644462604</v>
      </c>
    </row>
    <row r="3688" spans="1:5" ht="36.75" x14ac:dyDescent="0.25">
      <c r="A3688" s="9" t="s">
        <v>164</v>
      </c>
      <c r="B3688" s="9" t="s">
        <v>85</v>
      </c>
      <c r="C3688" s="9" t="s">
        <v>6240</v>
      </c>
      <c r="D3688" s="9" t="s">
        <v>6540</v>
      </c>
      <c r="E3688" s="9">
        <v>4.7107321826498687</v>
      </c>
    </row>
    <row r="3689" spans="1:5" ht="36.75" x14ac:dyDescent="0.25">
      <c r="A3689" s="9" t="s">
        <v>164</v>
      </c>
      <c r="B3689" s="9" t="s">
        <v>85</v>
      </c>
      <c r="C3689" s="9" t="s">
        <v>6240</v>
      </c>
      <c r="D3689" s="9" t="s">
        <v>6541</v>
      </c>
      <c r="E3689" s="9">
        <v>3.7473922679975433</v>
      </c>
    </row>
    <row r="3690" spans="1:5" ht="36.75" x14ac:dyDescent="0.25">
      <c r="A3690" s="9" t="s">
        <v>164</v>
      </c>
      <c r="B3690" s="9" t="s">
        <v>85</v>
      </c>
      <c r="C3690" s="9" t="s">
        <v>6240</v>
      </c>
      <c r="D3690" s="9" t="s">
        <v>6542</v>
      </c>
      <c r="E3690" s="9">
        <v>9.7200997388419541</v>
      </c>
    </row>
    <row r="3691" spans="1:5" ht="36.75" x14ac:dyDescent="0.25">
      <c r="A3691" s="9" t="s">
        <v>164</v>
      </c>
      <c r="B3691" s="9" t="s">
        <v>85</v>
      </c>
      <c r="C3691" s="9" t="s">
        <v>6240</v>
      </c>
      <c r="D3691" s="9" t="s">
        <v>6543</v>
      </c>
      <c r="E3691" s="9">
        <v>10.192136297021595</v>
      </c>
    </row>
    <row r="3692" spans="1:5" ht="36.75" x14ac:dyDescent="0.25">
      <c r="A3692" s="9" t="s">
        <v>164</v>
      </c>
      <c r="B3692" s="9" t="s">
        <v>85</v>
      </c>
      <c r="C3692" s="9" t="s">
        <v>6240</v>
      </c>
      <c r="D3692" s="9" t="s">
        <v>6544</v>
      </c>
      <c r="E3692" s="9">
        <v>3.2657223106713809</v>
      </c>
    </row>
    <row r="3693" spans="1:5" ht="36.75" x14ac:dyDescent="0.25">
      <c r="A3693" s="9" t="s">
        <v>164</v>
      </c>
      <c r="B3693" s="9" t="s">
        <v>85</v>
      </c>
      <c r="C3693" s="9" t="s">
        <v>6240</v>
      </c>
      <c r="D3693" s="9" t="s">
        <v>6545</v>
      </c>
      <c r="E3693" s="9">
        <v>13.419325011106883</v>
      </c>
    </row>
    <row r="3694" spans="1:5" ht="36.75" x14ac:dyDescent="0.25">
      <c r="A3694" s="9" t="s">
        <v>164</v>
      </c>
      <c r="B3694" s="9" t="s">
        <v>85</v>
      </c>
      <c r="C3694" s="9" t="s">
        <v>6240</v>
      </c>
      <c r="D3694" s="9" t="s">
        <v>6546</v>
      </c>
      <c r="E3694" s="9">
        <v>3.843726259462775</v>
      </c>
    </row>
    <row r="3695" spans="1:5" ht="36.75" x14ac:dyDescent="0.25">
      <c r="A3695" s="9" t="s">
        <v>164</v>
      </c>
      <c r="B3695" s="9" t="s">
        <v>85</v>
      </c>
      <c r="C3695" s="9" t="s">
        <v>6240</v>
      </c>
      <c r="D3695" s="9" t="s">
        <v>6547</v>
      </c>
      <c r="E3695" s="9">
        <v>6.830079994884982</v>
      </c>
    </row>
    <row r="3696" spans="1:5" ht="36.75" x14ac:dyDescent="0.25">
      <c r="A3696" s="9" t="s">
        <v>164</v>
      </c>
      <c r="B3696" s="9" t="s">
        <v>85</v>
      </c>
      <c r="C3696" s="9" t="s">
        <v>6240</v>
      </c>
      <c r="D3696" s="9" t="s">
        <v>6548</v>
      </c>
      <c r="E3696" s="9">
        <v>4.0363942423932393</v>
      </c>
    </row>
    <row r="3697" spans="1:5" ht="36.75" x14ac:dyDescent="0.25">
      <c r="A3697" s="9" t="s">
        <v>164</v>
      </c>
      <c r="B3697" s="9" t="s">
        <v>85</v>
      </c>
      <c r="C3697" s="9" t="s">
        <v>6240</v>
      </c>
      <c r="D3697" s="9" t="s">
        <v>6549</v>
      </c>
      <c r="E3697" s="9">
        <v>13.477125405986023</v>
      </c>
    </row>
    <row r="3698" spans="1:5" ht="36.75" x14ac:dyDescent="0.25">
      <c r="A3698" s="9" t="s">
        <v>164</v>
      </c>
      <c r="B3698" s="9" t="s">
        <v>85</v>
      </c>
      <c r="C3698" s="9" t="s">
        <v>6240</v>
      </c>
      <c r="D3698" s="9" t="s">
        <v>6550</v>
      </c>
      <c r="E3698" s="9">
        <v>4.0363942423932393</v>
      </c>
    </row>
    <row r="3699" spans="1:5" ht="36.75" x14ac:dyDescent="0.25">
      <c r="A3699" s="9" t="s">
        <v>164</v>
      </c>
      <c r="B3699" s="9" t="s">
        <v>85</v>
      </c>
      <c r="C3699" s="9" t="s">
        <v>6240</v>
      </c>
      <c r="D3699" s="9" t="s">
        <v>6551</v>
      </c>
      <c r="E3699" s="9">
        <v>4.1327282338584723</v>
      </c>
    </row>
    <row r="3700" spans="1:5" ht="36.75" x14ac:dyDescent="0.25">
      <c r="A3700" s="9" t="s">
        <v>164</v>
      </c>
      <c r="B3700" s="9" t="s">
        <v>85</v>
      </c>
      <c r="C3700" s="9" t="s">
        <v>6240</v>
      </c>
      <c r="D3700" s="9" t="s">
        <v>6552</v>
      </c>
      <c r="E3700" s="9">
        <v>8.9301610088270458</v>
      </c>
    </row>
    <row r="3701" spans="1:5" ht="36.75" x14ac:dyDescent="0.25">
      <c r="A3701" s="9" t="s">
        <v>164</v>
      </c>
      <c r="B3701" s="9" t="s">
        <v>85</v>
      </c>
      <c r="C3701" s="9" t="s">
        <v>6240</v>
      </c>
      <c r="D3701" s="9" t="s">
        <v>6553</v>
      </c>
      <c r="E3701" s="9">
        <v>7.7837865103907822</v>
      </c>
    </row>
    <row r="3702" spans="1:5" ht="36.75" x14ac:dyDescent="0.25">
      <c r="A3702" s="9" t="s">
        <v>164</v>
      </c>
      <c r="B3702" s="9" t="s">
        <v>85</v>
      </c>
      <c r="C3702" s="9" t="s">
        <v>6240</v>
      </c>
      <c r="D3702" s="9" t="s">
        <v>6554</v>
      </c>
      <c r="E3702" s="9">
        <v>8.9301610088270458</v>
      </c>
    </row>
    <row r="3703" spans="1:5" ht="36.75" x14ac:dyDescent="0.25">
      <c r="A3703" s="9" t="s">
        <v>164</v>
      </c>
      <c r="B3703" s="9" t="s">
        <v>85</v>
      </c>
      <c r="C3703" s="9" t="s">
        <v>6240</v>
      </c>
      <c r="D3703" s="9" t="s">
        <v>6555</v>
      </c>
      <c r="E3703" s="9">
        <v>7.7837865103907822</v>
      </c>
    </row>
    <row r="3704" spans="1:5" ht="36.75" x14ac:dyDescent="0.25">
      <c r="A3704" s="9" t="s">
        <v>164</v>
      </c>
      <c r="B3704" s="9" t="s">
        <v>85</v>
      </c>
      <c r="C3704" s="9" t="s">
        <v>6240</v>
      </c>
      <c r="D3704" s="9" t="s">
        <v>6556</v>
      </c>
      <c r="E3704" s="9">
        <v>14.825801286499278</v>
      </c>
    </row>
    <row r="3705" spans="1:5" ht="36.75" x14ac:dyDescent="0.25">
      <c r="A3705" s="9" t="s">
        <v>164</v>
      </c>
      <c r="B3705" s="9" t="s">
        <v>85</v>
      </c>
      <c r="C3705" s="9" t="s">
        <v>6240</v>
      </c>
      <c r="D3705" s="9" t="s">
        <v>6557</v>
      </c>
      <c r="E3705" s="9">
        <v>4.2290622253237053</v>
      </c>
    </row>
    <row r="3706" spans="1:5" ht="36.75" x14ac:dyDescent="0.25">
      <c r="A3706" s="9" t="s">
        <v>164</v>
      </c>
      <c r="B3706" s="9" t="s">
        <v>85</v>
      </c>
      <c r="C3706" s="9" t="s">
        <v>6240</v>
      </c>
      <c r="D3706" s="9" t="s">
        <v>6558</v>
      </c>
      <c r="E3706" s="9">
        <v>4.0363942423932393</v>
      </c>
    </row>
    <row r="3707" spans="1:5" ht="36.75" x14ac:dyDescent="0.25">
      <c r="A3707" s="9" t="s">
        <v>164</v>
      </c>
      <c r="B3707" s="9" t="s">
        <v>85</v>
      </c>
      <c r="C3707" s="9" t="s">
        <v>6240</v>
      </c>
      <c r="D3707" s="9" t="s">
        <v>6559</v>
      </c>
      <c r="E3707" s="9">
        <v>9.1420957900505613</v>
      </c>
    </row>
    <row r="3708" spans="1:5" ht="36.75" x14ac:dyDescent="0.25">
      <c r="A3708" s="9" t="s">
        <v>164</v>
      </c>
      <c r="B3708" s="9" t="s">
        <v>85</v>
      </c>
      <c r="C3708" s="9" t="s">
        <v>6240</v>
      </c>
      <c r="D3708" s="9" t="s">
        <v>6560</v>
      </c>
      <c r="E3708" s="9">
        <v>4.6143981911846339</v>
      </c>
    </row>
    <row r="3709" spans="1:5" ht="36.75" x14ac:dyDescent="0.25">
      <c r="A3709" s="9" t="s">
        <v>164</v>
      </c>
      <c r="B3709" s="9" t="s">
        <v>85</v>
      </c>
      <c r="C3709" s="9" t="s">
        <v>6240</v>
      </c>
      <c r="D3709" s="9" t="s">
        <v>6561</v>
      </c>
      <c r="E3709" s="9">
        <v>8.4581244506474107</v>
      </c>
    </row>
    <row r="3710" spans="1:5" ht="36.75" x14ac:dyDescent="0.25">
      <c r="A3710" s="9" t="s">
        <v>164</v>
      </c>
      <c r="B3710" s="9" t="s">
        <v>85</v>
      </c>
      <c r="C3710" s="9" t="s">
        <v>6240</v>
      </c>
      <c r="D3710" s="9" t="s">
        <v>6562</v>
      </c>
      <c r="E3710" s="9">
        <v>7.022747977815448</v>
      </c>
    </row>
    <row r="3711" spans="1:5" ht="36.75" x14ac:dyDescent="0.25">
      <c r="A3711" s="9" t="s">
        <v>164</v>
      </c>
      <c r="B3711" s="9" t="s">
        <v>85</v>
      </c>
      <c r="C3711" s="9" t="s">
        <v>6240</v>
      </c>
      <c r="D3711" s="9" t="s">
        <v>6563</v>
      </c>
      <c r="E3711" s="9">
        <v>7.4947845359950866</v>
      </c>
    </row>
    <row r="3712" spans="1:5" ht="36.75" x14ac:dyDescent="0.25">
      <c r="A3712" s="9" t="s">
        <v>164</v>
      </c>
      <c r="B3712" s="9" t="s">
        <v>85</v>
      </c>
      <c r="C3712" s="9" t="s">
        <v>6240</v>
      </c>
      <c r="D3712" s="9" t="s">
        <v>6564</v>
      </c>
      <c r="E3712" s="9">
        <v>3.940060250928008</v>
      </c>
    </row>
    <row r="3713" spans="1:5" ht="36.75" x14ac:dyDescent="0.25">
      <c r="A3713" s="9" t="s">
        <v>164</v>
      </c>
      <c r="B3713" s="9" t="s">
        <v>85</v>
      </c>
      <c r="C3713" s="9" t="s">
        <v>6240</v>
      </c>
      <c r="D3713" s="9" t="s">
        <v>6565</v>
      </c>
      <c r="E3713" s="9">
        <v>8.4581244506474107</v>
      </c>
    </row>
    <row r="3714" spans="1:5" ht="36.75" x14ac:dyDescent="0.25">
      <c r="A3714" s="9" t="s">
        <v>164</v>
      </c>
      <c r="B3714" s="9" t="s">
        <v>85</v>
      </c>
      <c r="C3714" s="9" t="s">
        <v>6240</v>
      </c>
      <c r="D3714" s="9" t="s">
        <v>6566</v>
      </c>
      <c r="E3714" s="9">
        <v>7.1190819692806802</v>
      </c>
    </row>
    <row r="3715" spans="1:5" ht="36.75" x14ac:dyDescent="0.25">
      <c r="A3715" s="9" t="s">
        <v>164</v>
      </c>
      <c r="B3715" s="9" t="s">
        <v>85</v>
      </c>
      <c r="C3715" s="9" t="s">
        <v>6240</v>
      </c>
      <c r="D3715" s="9" t="s">
        <v>6567</v>
      </c>
      <c r="E3715" s="9">
        <v>4.9034001655803321</v>
      </c>
    </row>
    <row r="3716" spans="1:5" ht="36.75" x14ac:dyDescent="0.25">
      <c r="A3716" s="9" t="s">
        <v>164</v>
      </c>
      <c r="B3716" s="9" t="s">
        <v>85</v>
      </c>
      <c r="C3716" s="9" t="s">
        <v>6240</v>
      </c>
      <c r="D3716" s="9" t="s">
        <v>6568</v>
      </c>
      <c r="E3716" s="9">
        <v>7.8897539010025399</v>
      </c>
    </row>
    <row r="3717" spans="1:5" ht="36.75" x14ac:dyDescent="0.25">
      <c r="A3717" s="9" t="s">
        <v>164</v>
      </c>
      <c r="B3717" s="9" t="s">
        <v>85</v>
      </c>
      <c r="C3717" s="9" t="s">
        <v>6240</v>
      </c>
      <c r="D3717" s="9" t="s">
        <v>6569</v>
      </c>
      <c r="E3717" s="9">
        <v>3.940060250928008</v>
      </c>
    </row>
    <row r="3718" spans="1:5" ht="36.75" x14ac:dyDescent="0.25">
      <c r="A3718" s="9" t="s">
        <v>164</v>
      </c>
      <c r="B3718" s="9" t="s">
        <v>85</v>
      </c>
      <c r="C3718" s="9" t="s">
        <v>6240</v>
      </c>
      <c r="D3718" s="9" t="s">
        <v>6570</v>
      </c>
      <c r="E3718" s="9">
        <v>4.1327282338584723</v>
      </c>
    </row>
    <row r="3719" spans="1:5" ht="36.75" x14ac:dyDescent="0.25">
      <c r="A3719" s="9" t="s">
        <v>164</v>
      </c>
      <c r="B3719" s="9" t="s">
        <v>85</v>
      </c>
      <c r="C3719" s="9" t="s">
        <v>6240</v>
      </c>
      <c r="D3719" s="9" t="s">
        <v>6571</v>
      </c>
      <c r="E3719" s="9">
        <v>10.962808228743455</v>
      </c>
    </row>
    <row r="3720" spans="1:5" ht="36.75" x14ac:dyDescent="0.25">
      <c r="A3720" s="9" t="s">
        <v>164</v>
      </c>
      <c r="B3720" s="9" t="s">
        <v>85</v>
      </c>
      <c r="C3720" s="9" t="s">
        <v>6240</v>
      </c>
      <c r="D3720" s="9" t="s">
        <v>6572</v>
      </c>
      <c r="E3720" s="9">
        <v>3.4102232978692295</v>
      </c>
    </row>
    <row r="3721" spans="1:5" ht="36.75" x14ac:dyDescent="0.25">
      <c r="A3721" s="9" t="s">
        <v>164</v>
      </c>
      <c r="B3721" s="9" t="s">
        <v>85</v>
      </c>
      <c r="C3721" s="9" t="s">
        <v>6240</v>
      </c>
      <c r="D3721" s="9" t="s">
        <v>6573</v>
      </c>
      <c r="E3721" s="9">
        <v>10.288470288486828</v>
      </c>
    </row>
    <row r="3722" spans="1:5" ht="36.75" x14ac:dyDescent="0.25">
      <c r="A3722" s="9" t="s">
        <v>164</v>
      </c>
      <c r="B3722" s="9" t="s">
        <v>85</v>
      </c>
      <c r="C3722" s="9" t="s">
        <v>6240</v>
      </c>
      <c r="D3722" s="9" t="s">
        <v>6574</v>
      </c>
      <c r="E3722" s="9">
        <v>4.1327282338584723</v>
      </c>
    </row>
    <row r="3723" spans="1:5" ht="36.75" x14ac:dyDescent="0.25">
      <c r="A3723" s="9" t="s">
        <v>164</v>
      </c>
      <c r="B3723" s="9" t="s">
        <v>85</v>
      </c>
      <c r="C3723" s="9" t="s">
        <v>6240</v>
      </c>
      <c r="D3723" s="9" t="s">
        <v>6575</v>
      </c>
      <c r="E3723" s="9">
        <v>3.4487568944553222</v>
      </c>
    </row>
    <row r="3724" spans="1:5" ht="36.75" x14ac:dyDescent="0.25">
      <c r="A3724" s="9" t="s">
        <v>164</v>
      </c>
      <c r="B3724" s="9" t="s">
        <v>85</v>
      </c>
      <c r="C3724" s="9" t="s">
        <v>6240</v>
      </c>
      <c r="D3724" s="9" t="s">
        <v>6576</v>
      </c>
      <c r="E3724" s="9">
        <v>8.0727884847864786</v>
      </c>
    </row>
    <row r="3725" spans="1:5" ht="36.75" x14ac:dyDescent="0.25">
      <c r="A3725" s="9" t="s">
        <v>164</v>
      </c>
      <c r="B3725" s="9" t="s">
        <v>85</v>
      </c>
      <c r="C3725" s="9" t="s">
        <v>6240</v>
      </c>
      <c r="D3725" s="9" t="s">
        <v>6577</v>
      </c>
      <c r="E3725" s="9">
        <v>7.68745251892555</v>
      </c>
    </row>
    <row r="3726" spans="1:5" ht="36.75" x14ac:dyDescent="0.25">
      <c r="A3726" s="9" t="s">
        <v>164</v>
      </c>
      <c r="B3726" s="9" t="s">
        <v>85</v>
      </c>
      <c r="C3726" s="9" t="s">
        <v>6240</v>
      </c>
      <c r="D3726" s="9" t="s">
        <v>6578</v>
      </c>
      <c r="E3726" s="9">
        <v>3.843726259462775</v>
      </c>
    </row>
    <row r="3727" spans="1:5" ht="36.75" x14ac:dyDescent="0.25">
      <c r="A3727" s="9" t="s">
        <v>164</v>
      </c>
      <c r="B3727" s="9" t="s">
        <v>85</v>
      </c>
      <c r="C3727" s="9" t="s">
        <v>6240</v>
      </c>
      <c r="D3727" s="9" t="s">
        <v>6579</v>
      </c>
      <c r="E3727" s="9">
        <v>7.1190819692806802</v>
      </c>
    </row>
    <row r="3728" spans="1:5" ht="36.75" x14ac:dyDescent="0.25">
      <c r="A3728" s="9" t="s">
        <v>164</v>
      </c>
      <c r="B3728" s="9" t="s">
        <v>85</v>
      </c>
      <c r="C3728" s="9" t="s">
        <v>6240</v>
      </c>
      <c r="D3728" s="9" t="s">
        <v>6580</v>
      </c>
      <c r="E3728" s="9">
        <v>2.1097144130885908</v>
      </c>
    </row>
    <row r="3729" spans="1:5" ht="36.75" x14ac:dyDescent="0.25">
      <c r="A3729" s="9" t="s">
        <v>164</v>
      </c>
      <c r="B3729" s="9" t="s">
        <v>85</v>
      </c>
      <c r="C3729" s="9" t="s">
        <v>6240</v>
      </c>
      <c r="D3729" s="9" t="s">
        <v>6581</v>
      </c>
      <c r="E3729" s="9">
        <v>4.3157628176424154</v>
      </c>
    </row>
    <row r="3730" spans="1:5" ht="36.75" x14ac:dyDescent="0.25">
      <c r="A3730" s="9" t="s">
        <v>164</v>
      </c>
      <c r="B3730" s="9" t="s">
        <v>85</v>
      </c>
      <c r="C3730" s="9" t="s">
        <v>6240</v>
      </c>
      <c r="D3730" s="9" t="s">
        <v>6582</v>
      </c>
      <c r="E3730" s="9">
        <v>4.3157628176424154</v>
      </c>
    </row>
    <row r="3731" spans="1:5" ht="36.75" x14ac:dyDescent="0.25">
      <c r="A3731" s="9" t="s">
        <v>164</v>
      </c>
      <c r="B3731" s="9" t="s">
        <v>85</v>
      </c>
      <c r="C3731" s="9" t="s">
        <v>6240</v>
      </c>
      <c r="D3731" s="9" t="s">
        <v>6583</v>
      </c>
      <c r="E3731" s="9">
        <v>2.1578814088212077</v>
      </c>
    </row>
    <row r="3732" spans="1:5" ht="36.75" x14ac:dyDescent="0.25">
      <c r="A3732" s="9" t="s">
        <v>164</v>
      </c>
      <c r="B3732" s="9" t="s">
        <v>85</v>
      </c>
      <c r="C3732" s="9" t="s">
        <v>6240</v>
      </c>
      <c r="D3732" s="9" t="s">
        <v>6584</v>
      </c>
      <c r="E3732" s="9">
        <v>14.806534488206234</v>
      </c>
    </row>
    <row r="3733" spans="1:5" ht="36.75" x14ac:dyDescent="0.25">
      <c r="A3733" s="9" t="s">
        <v>164</v>
      </c>
      <c r="B3733" s="9" t="s">
        <v>85</v>
      </c>
      <c r="C3733" s="9" t="s">
        <v>6240</v>
      </c>
      <c r="D3733" s="9" t="s">
        <v>6585</v>
      </c>
      <c r="E3733" s="9">
        <v>9.9127677217724219</v>
      </c>
    </row>
    <row r="3734" spans="1:5" ht="36.75" x14ac:dyDescent="0.25">
      <c r="A3734" s="9" t="s">
        <v>164</v>
      </c>
      <c r="B3734" s="9" t="s">
        <v>85</v>
      </c>
      <c r="C3734" s="9" t="s">
        <v>6240</v>
      </c>
      <c r="D3734" s="9" t="s">
        <v>6586</v>
      </c>
      <c r="E3734" s="9">
        <v>10.779773644959514</v>
      </c>
    </row>
    <row r="3735" spans="1:5" ht="36.75" x14ac:dyDescent="0.25">
      <c r="A3735" s="9" t="s">
        <v>164</v>
      </c>
      <c r="B3735" s="9" t="s">
        <v>85</v>
      </c>
      <c r="C3735" s="9" t="s">
        <v>6240</v>
      </c>
      <c r="D3735" s="9" t="s">
        <v>6587</v>
      </c>
      <c r="E3735" s="9">
        <v>2.1097144130885908</v>
      </c>
    </row>
    <row r="3736" spans="1:5" ht="36.75" x14ac:dyDescent="0.25">
      <c r="A3736" s="9" t="s">
        <v>164</v>
      </c>
      <c r="B3736" s="9" t="s">
        <v>85</v>
      </c>
      <c r="C3736" s="9" t="s">
        <v>6240</v>
      </c>
      <c r="D3736" s="9" t="s">
        <v>6588</v>
      </c>
      <c r="E3736" s="9">
        <v>18.775494936573807</v>
      </c>
    </row>
    <row r="3737" spans="1:5" ht="36.75" x14ac:dyDescent="0.25">
      <c r="A3737" s="9" t="s">
        <v>164</v>
      </c>
      <c r="B3737" s="9" t="s">
        <v>85</v>
      </c>
      <c r="C3737" s="9" t="s">
        <v>6240</v>
      </c>
      <c r="D3737" s="9" t="s">
        <v>6589</v>
      </c>
      <c r="E3737" s="9">
        <v>4.2290622253237053</v>
      </c>
    </row>
    <row r="3738" spans="1:5" ht="36.75" x14ac:dyDescent="0.25">
      <c r="A3738" s="9" t="s">
        <v>164</v>
      </c>
      <c r="B3738" s="9" t="s">
        <v>85</v>
      </c>
      <c r="C3738" s="9" t="s">
        <v>6240</v>
      </c>
      <c r="D3738" s="9" t="s">
        <v>6590</v>
      </c>
      <c r="E3738" s="9">
        <v>4.9034001655803321</v>
      </c>
    </row>
    <row r="3739" spans="1:5" ht="36.75" x14ac:dyDescent="0.25">
      <c r="A3739" s="9" t="s">
        <v>164</v>
      </c>
      <c r="B3739" s="9" t="s">
        <v>85</v>
      </c>
      <c r="C3739" s="9" t="s">
        <v>6240</v>
      </c>
      <c r="D3739" s="9" t="s">
        <v>6591</v>
      </c>
      <c r="E3739" s="9">
        <v>4.9034001655803321</v>
      </c>
    </row>
    <row r="3740" spans="1:5" ht="36.75" x14ac:dyDescent="0.25">
      <c r="A3740" s="9" t="s">
        <v>164</v>
      </c>
      <c r="B3740" s="9" t="s">
        <v>85</v>
      </c>
      <c r="C3740" s="9" t="s">
        <v>6240</v>
      </c>
      <c r="D3740" s="9" t="s">
        <v>6592</v>
      </c>
      <c r="E3740" s="9">
        <v>3.7377588688510195</v>
      </c>
    </row>
    <row r="3741" spans="1:5" ht="36.75" x14ac:dyDescent="0.25">
      <c r="A3741" s="9" t="s">
        <v>164</v>
      </c>
      <c r="B3741" s="9" t="s">
        <v>85</v>
      </c>
      <c r="C3741" s="9" t="s">
        <v>6240</v>
      </c>
      <c r="D3741" s="9" t="s">
        <v>6593</v>
      </c>
      <c r="E3741" s="9">
        <v>3.7377588688510195</v>
      </c>
    </row>
    <row r="3742" spans="1:5" ht="36.75" x14ac:dyDescent="0.25">
      <c r="A3742" s="9" t="s">
        <v>164</v>
      </c>
      <c r="B3742" s="9" t="s">
        <v>85</v>
      </c>
      <c r="C3742" s="9" t="s">
        <v>6240</v>
      </c>
      <c r="D3742" s="9" t="s">
        <v>6594</v>
      </c>
      <c r="E3742" s="9">
        <v>10.288470288486828</v>
      </c>
    </row>
    <row r="3743" spans="1:5" ht="36.75" x14ac:dyDescent="0.25">
      <c r="A3743" s="9" t="s">
        <v>164</v>
      </c>
      <c r="B3743" s="9" t="s">
        <v>85</v>
      </c>
      <c r="C3743" s="9" t="s">
        <v>6240</v>
      </c>
      <c r="D3743" s="9" t="s">
        <v>6595</v>
      </c>
      <c r="E3743" s="9">
        <v>12.253683714377571</v>
      </c>
    </row>
    <row r="3744" spans="1:5" ht="36.75" x14ac:dyDescent="0.25">
      <c r="A3744" s="9" t="s">
        <v>164</v>
      </c>
      <c r="B3744" s="9" t="s">
        <v>85</v>
      </c>
      <c r="C3744" s="9" t="s">
        <v>6240</v>
      </c>
      <c r="D3744" s="9" t="s">
        <v>6596</v>
      </c>
      <c r="E3744" s="9">
        <v>3.7473922679975433</v>
      </c>
    </row>
    <row r="3745" spans="1:5" ht="36.75" x14ac:dyDescent="0.25">
      <c r="A3745" s="9" t="s">
        <v>164</v>
      </c>
      <c r="B3745" s="9" t="s">
        <v>85</v>
      </c>
      <c r="C3745" s="9" t="s">
        <v>6240</v>
      </c>
      <c r="D3745" s="9" t="s">
        <v>6597</v>
      </c>
      <c r="E3745" s="9">
        <v>5.6066383032765295</v>
      </c>
    </row>
    <row r="3746" spans="1:5" ht="36.75" x14ac:dyDescent="0.25">
      <c r="A3746" s="9" t="s">
        <v>164</v>
      </c>
      <c r="B3746" s="9" t="s">
        <v>85</v>
      </c>
      <c r="C3746" s="9" t="s">
        <v>6240</v>
      </c>
      <c r="D3746" s="9" t="s">
        <v>6598</v>
      </c>
      <c r="E3746" s="9">
        <v>6.7626462008593196</v>
      </c>
    </row>
    <row r="3747" spans="1:5" ht="36.75" x14ac:dyDescent="0.25">
      <c r="A3747" s="9" t="s">
        <v>164</v>
      </c>
      <c r="B3747" s="9" t="s">
        <v>85</v>
      </c>
      <c r="C3747" s="9" t="s">
        <v>6240</v>
      </c>
      <c r="D3747" s="9" t="s">
        <v>6599</v>
      </c>
      <c r="E3747" s="9">
        <v>2.2542154002864394</v>
      </c>
    </row>
    <row r="3748" spans="1:5" ht="36.75" x14ac:dyDescent="0.25">
      <c r="A3748" s="9" t="s">
        <v>164</v>
      </c>
      <c r="B3748" s="9" t="s">
        <v>85</v>
      </c>
      <c r="C3748" s="9" t="s">
        <v>6240</v>
      </c>
      <c r="D3748" s="9" t="s">
        <v>6600</v>
      </c>
      <c r="E3748" s="9">
        <v>11.338510795457863</v>
      </c>
    </row>
    <row r="3749" spans="1:5" ht="36.75" x14ac:dyDescent="0.25">
      <c r="A3749" s="9" t="s">
        <v>164</v>
      </c>
      <c r="B3749" s="9" t="s">
        <v>85</v>
      </c>
      <c r="C3749" s="9" t="s">
        <v>6240</v>
      </c>
      <c r="D3749" s="9" t="s">
        <v>6601</v>
      </c>
      <c r="E3749" s="9">
        <v>2.928553340543067</v>
      </c>
    </row>
    <row r="3750" spans="1:5" ht="36.75" x14ac:dyDescent="0.25">
      <c r="A3750" s="9" t="s">
        <v>164</v>
      </c>
      <c r="B3750" s="9" t="s">
        <v>85</v>
      </c>
      <c r="C3750" s="9" t="s">
        <v>6240</v>
      </c>
      <c r="D3750" s="9" t="s">
        <v>6602</v>
      </c>
      <c r="E3750" s="9">
        <v>5.6066383032765295</v>
      </c>
    </row>
    <row r="3751" spans="1:5" ht="36.75" x14ac:dyDescent="0.25">
      <c r="A3751" s="9" t="s">
        <v>164</v>
      </c>
      <c r="B3751" s="9" t="s">
        <v>85</v>
      </c>
      <c r="C3751" s="9" t="s">
        <v>6240</v>
      </c>
      <c r="D3751" s="9" t="s">
        <v>6603</v>
      </c>
      <c r="E3751" s="9">
        <v>6.7626462008593196</v>
      </c>
    </row>
    <row r="3752" spans="1:5" ht="36.75" x14ac:dyDescent="0.25">
      <c r="A3752" s="9" t="s">
        <v>164</v>
      </c>
      <c r="B3752" s="9" t="s">
        <v>85</v>
      </c>
      <c r="C3752" s="9" t="s">
        <v>6240</v>
      </c>
      <c r="D3752" s="9" t="s">
        <v>6604</v>
      </c>
      <c r="E3752" s="9">
        <v>2.2542154002864394</v>
      </c>
    </row>
    <row r="3753" spans="1:5" ht="36.75" x14ac:dyDescent="0.25">
      <c r="A3753" s="9" t="s">
        <v>164</v>
      </c>
      <c r="B3753" s="9" t="s">
        <v>85</v>
      </c>
      <c r="C3753" s="9" t="s">
        <v>6240</v>
      </c>
      <c r="D3753" s="9" t="s">
        <v>6605</v>
      </c>
      <c r="E3753" s="9">
        <v>11.338510795457863</v>
      </c>
    </row>
    <row r="3754" spans="1:5" ht="36.75" x14ac:dyDescent="0.25">
      <c r="A3754" s="9" t="s">
        <v>164</v>
      </c>
      <c r="B3754" s="9" t="s">
        <v>85</v>
      </c>
      <c r="C3754" s="9" t="s">
        <v>6240</v>
      </c>
      <c r="D3754" s="9" t="s">
        <v>6606</v>
      </c>
      <c r="E3754" s="9">
        <v>2.9767203362756836</v>
      </c>
    </row>
    <row r="3755" spans="1:5" ht="36.75" x14ac:dyDescent="0.25">
      <c r="A3755" s="9" t="s">
        <v>164</v>
      </c>
      <c r="B3755" s="9" t="s">
        <v>85</v>
      </c>
      <c r="C3755" s="9" t="s">
        <v>6240</v>
      </c>
      <c r="D3755" s="9" t="s">
        <v>6607</v>
      </c>
      <c r="E3755" s="9">
        <v>3.7377588688510195</v>
      </c>
    </row>
    <row r="3756" spans="1:5" ht="36.75" x14ac:dyDescent="0.25">
      <c r="A3756" s="9" t="s">
        <v>164</v>
      </c>
      <c r="B3756" s="9" t="s">
        <v>85</v>
      </c>
      <c r="C3756" s="9" t="s">
        <v>6240</v>
      </c>
      <c r="D3756" s="9" t="s">
        <v>6608</v>
      </c>
      <c r="E3756" s="9">
        <v>3.7377588688510195</v>
      </c>
    </row>
    <row r="3757" spans="1:5" ht="36.75" x14ac:dyDescent="0.25">
      <c r="A3757" s="9" t="s">
        <v>164</v>
      </c>
      <c r="B3757" s="9" t="s">
        <v>85</v>
      </c>
      <c r="C3757" s="9" t="s">
        <v>6240</v>
      </c>
      <c r="D3757" s="9" t="s">
        <v>6609</v>
      </c>
      <c r="E3757" s="9">
        <v>10.394437679098585</v>
      </c>
    </row>
    <row r="3758" spans="1:5" ht="36.75" x14ac:dyDescent="0.25">
      <c r="A3758" s="9" t="s">
        <v>164</v>
      </c>
      <c r="B3758" s="9" t="s">
        <v>85</v>
      </c>
      <c r="C3758" s="9" t="s">
        <v>6240</v>
      </c>
      <c r="D3758" s="9" t="s">
        <v>6610</v>
      </c>
      <c r="E3758" s="9">
        <v>10.394437679098585</v>
      </c>
    </row>
    <row r="3759" spans="1:5" ht="36.75" x14ac:dyDescent="0.25">
      <c r="A3759" s="9" t="s">
        <v>164</v>
      </c>
      <c r="B3759" s="9" t="s">
        <v>85</v>
      </c>
      <c r="C3759" s="9" t="s">
        <v>6240</v>
      </c>
      <c r="D3759" s="9" t="s">
        <v>6611</v>
      </c>
      <c r="E3759" s="9">
        <v>3.6414248773857874</v>
      </c>
    </row>
    <row r="3760" spans="1:5" ht="36.75" x14ac:dyDescent="0.25">
      <c r="A3760" s="9" t="s">
        <v>164</v>
      </c>
      <c r="B3760" s="9" t="s">
        <v>85</v>
      </c>
      <c r="C3760" s="9" t="s">
        <v>6240</v>
      </c>
      <c r="D3760" s="9" t="s">
        <v>6612</v>
      </c>
      <c r="E3760" s="9">
        <v>3.6414248773857874</v>
      </c>
    </row>
    <row r="3761" spans="1:5" ht="36.75" x14ac:dyDescent="0.25">
      <c r="A3761" s="9" t="s">
        <v>164</v>
      </c>
      <c r="B3761" s="9" t="s">
        <v>85</v>
      </c>
      <c r="C3761" s="9" t="s">
        <v>6240</v>
      </c>
      <c r="D3761" s="9" t="s">
        <v>6613</v>
      </c>
      <c r="E3761" s="9">
        <v>8.6604258327243997</v>
      </c>
    </row>
    <row r="3762" spans="1:5" ht="36.75" x14ac:dyDescent="0.25">
      <c r="A3762" s="9" t="s">
        <v>164</v>
      </c>
      <c r="B3762" s="9" t="s">
        <v>85</v>
      </c>
      <c r="C3762" s="9" t="s">
        <v>6240</v>
      </c>
      <c r="D3762" s="9" t="s">
        <v>6614</v>
      </c>
      <c r="E3762" s="9">
        <v>9.0457617985853283</v>
      </c>
    </row>
    <row r="3763" spans="1:5" ht="36.75" x14ac:dyDescent="0.25">
      <c r="A3763" s="9" t="s">
        <v>164</v>
      </c>
      <c r="B3763" s="9" t="s">
        <v>85</v>
      </c>
      <c r="C3763" s="9" t="s">
        <v>6240</v>
      </c>
      <c r="D3763" s="9" t="s">
        <v>6615</v>
      </c>
      <c r="E3763" s="9">
        <v>4.5180641997194027</v>
      </c>
    </row>
    <row r="3764" spans="1:5" ht="36.75" x14ac:dyDescent="0.25">
      <c r="A3764" s="9" t="s">
        <v>164</v>
      </c>
      <c r="B3764" s="9" t="s">
        <v>85</v>
      </c>
      <c r="C3764" s="9" t="s">
        <v>6240</v>
      </c>
      <c r="D3764" s="9" t="s">
        <v>6616</v>
      </c>
      <c r="E3764" s="9">
        <v>4.3253962167889375</v>
      </c>
    </row>
    <row r="3765" spans="1:5" ht="36.75" x14ac:dyDescent="0.25">
      <c r="A3765" s="9" t="s">
        <v>164</v>
      </c>
      <c r="B3765" s="9" t="s">
        <v>85</v>
      </c>
      <c r="C3765" s="9" t="s">
        <v>6240</v>
      </c>
      <c r="D3765" s="9" t="s">
        <v>6617</v>
      </c>
      <c r="E3765" s="9">
        <v>10.58710566202905</v>
      </c>
    </row>
    <row r="3766" spans="1:5" ht="36.75" x14ac:dyDescent="0.25">
      <c r="A3766" s="9" t="s">
        <v>164</v>
      </c>
      <c r="B3766" s="9" t="s">
        <v>85</v>
      </c>
      <c r="C3766" s="9" t="s">
        <v>6240</v>
      </c>
      <c r="D3766" s="9" t="s">
        <v>6618</v>
      </c>
      <c r="E3766" s="9">
        <v>3.940060250928008</v>
      </c>
    </row>
    <row r="3767" spans="1:5" ht="36.75" x14ac:dyDescent="0.25">
      <c r="A3767" s="9" t="s">
        <v>164</v>
      </c>
      <c r="B3767" s="9" t="s">
        <v>85</v>
      </c>
      <c r="C3767" s="9" t="s">
        <v>6240</v>
      </c>
      <c r="D3767" s="9" t="s">
        <v>6619</v>
      </c>
      <c r="E3767" s="9">
        <v>9.8164337303071907</v>
      </c>
    </row>
    <row r="3768" spans="1:5" ht="36.75" x14ac:dyDescent="0.25">
      <c r="A3768" s="9" t="s">
        <v>164</v>
      </c>
      <c r="B3768" s="9" t="s">
        <v>85</v>
      </c>
      <c r="C3768" s="9" t="s">
        <v>6240</v>
      </c>
      <c r="D3768" s="9" t="s">
        <v>6620</v>
      </c>
      <c r="E3768" s="9">
        <v>10.105435704702886</v>
      </c>
    </row>
    <row r="3769" spans="1:5" ht="36.75" x14ac:dyDescent="0.25">
      <c r="A3769" s="9" t="s">
        <v>164</v>
      </c>
      <c r="B3769" s="9" t="s">
        <v>85</v>
      </c>
      <c r="C3769" s="9" t="s">
        <v>6240</v>
      </c>
      <c r="D3769" s="9" t="s">
        <v>6621</v>
      </c>
      <c r="E3769" s="9">
        <v>5.0479011527781816</v>
      </c>
    </row>
    <row r="3770" spans="1:5" ht="36.75" x14ac:dyDescent="0.25">
      <c r="A3770" s="9" t="s">
        <v>164</v>
      </c>
      <c r="B3770" s="9" t="s">
        <v>85</v>
      </c>
      <c r="C3770" s="9" t="s">
        <v>6240</v>
      </c>
      <c r="D3770" s="9" t="s">
        <v>6622</v>
      </c>
      <c r="E3770" s="9">
        <v>4.9997341570455651</v>
      </c>
    </row>
    <row r="3771" spans="1:5" ht="36.75" x14ac:dyDescent="0.25">
      <c r="A3771" s="9" t="s">
        <v>164</v>
      </c>
      <c r="B3771" s="9" t="s">
        <v>85</v>
      </c>
      <c r="C3771" s="9" t="s">
        <v>6240</v>
      </c>
      <c r="D3771" s="9" t="s">
        <v>6623</v>
      </c>
      <c r="E3771" s="9">
        <v>3.5547242850670782</v>
      </c>
    </row>
    <row r="3772" spans="1:5" ht="36.75" x14ac:dyDescent="0.25">
      <c r="A3772" s="9" t="s">
        <v>164</v>
      </c>
      <c r="B3772" s="9" t="s">
        <v>85</v>
      </c>
      <c r="C3772" s="9" t="s">
        <v>6240</v>
      </c>
      <c r="D3772" s="9" t="s">
        <v>6624</v>
      </c>
      <c r="E3772" s="9">
        <v>9.7200997388419541</v>
      </c>
    </row>
    <row r="3773" spans="1:5" ht="36.75" x14ac:dyDescent="0.25">
      <c r="A3773" s="9" t="s">
        <v>164</v>
      </c>
      <c r="B3773" s="9" t="s">
        <v>85</v>
      </c>
      <c r="C3773" s="9" t="s">
        <v>6240</v>
      </c>
      <c r="D3773" s="9" t="s">
        <v>6625</v>
      </c>
      <c r="E3773" s="9">
        <v>3.4487568944553222</v>
      </c>
    </row>
    <row r="3774" spans="1:5" ht="36.75" x14ac:dyDescent="0.25">
      <c r="A3774" s="9" t="s">
        <v>164</v>
      </c>
      <c r="B3774" s="9" t="s">
        <v>85</v>
      </c>
      <c r="C3774" s="9" t="s">
        <v>6240</v>
      </c>
      <c r="D3774" s="9" t="s">
        <v>6626</v>
      </c>
      <c r="E3774" s="9">
        <v>12.793154066582872</v>
      </c>
    </row>
    <row r="3775" spans="1:5" ht="36.75" x14ac:dyDescent="0.25">
      <c r="A3775" s="9" t="s">
        <v>164</v>
      </c>
      <c r="B3775" s="9" t="s">
        <v>85</v>
      </c>
      <c r="C3775" s="9" t="s">
        <v>6240</v>
      </c>
      <c r="D3775" s="9" t="s">
        <v>6627</v>
      </c>
      <c r="E3775" s="9">
        <v>6.396577033291436</v>
      </c>
    </row>
    <row r="3776" spans="1:5" ht="36.75" x14ac:dyDescent="0.25">
      <c r="A3776" s="9" t="s">
        <v>164</v>
      </c>
      <c r="B3776" s="9" t="s">
        <v>85</v>
      </c>
      <c r="C3776" s="9" t="s">
        <v>6240</v>
      </c>
      <c r="D3776" s="9" t="s">
        <v>6628</v>
      </c>
      <c r="E3776" s="9">
        <v>7.793419909537306</v>
      </c>
    </row>
    <row r="3777" spans="1:5" ht="36.75" x14ac:dyDescent="0.25">
      <c r="A3777" s="9" t="s">
        <v>164</v>
      </c>
      <c r="B3777" s="9" t="s">
        <v>85</v>
      </c>
      <c r="C3777" s="9" t="s">
        <v>6240</v>
      </c>
      <c r="D3777" s="9" t="s">
        <v>6629</v>
      </c>
      <c r="E3777" s="9">
        <v>10.567838863736002</v>
      </c>
    </row>
    <row r="3778" spans="1:5" ht="36.75" x14ac:dyDescent="0.25">
      <c r="A3778" s="9" t="s">
        <v>164</v>
      </c>
      <c r="B3778" s="9" t="s">
        <v>85</v>
      </c>
      <c r="C3778" s="9" t="s">
        <v>6240</v>
      </c>
      <c r="D3778" s="9" t="s">
        <v>6630</v>
      </c>
      <c r="E3778" s="9">
        <v>3.6510582765323103</v>
      </c>
    </row>
    <row r="3779" spans="1:5" ht="36.75" x14ac:dyDescent="0.25">
      <c r="A3779" s="9" t="s">
        <v>164</v>
      </c>
      <c r="B3779" s="9" t="s">
        <v>85</v>
      </c>
      <c r="C3779" s="9" t="s">
        <v>6240</v>
      </c>
      <c r="D3779" s="9" t="s">
        <v>6631</v>
      </c>
      <c r="E3779" s="9">
        <v>11.656412967293129</v>
      </c>
    </row>
    <row r="3780" spans="1:5" ht="36.75" x14ac:dyDescent="0.25">
      <c r="A3780" s="9" t="s">
        <v>164</v>
      </c>
      <c r="B3780" s="9" t="s">
        <v>85</v>
      </c>
      <c r="C3780" s="9" t="s">
        <v>6240</v>
      </c>
      <c r="D3780" s="9" t="s">
        <v>6632</v>
      </c>
      <c r="E3780" s="9">
        <v>7.2924831539180968</v>
      </c>
    </row>
    <row r="3781" spans="1:5" ht="36.75" x14ac:dyDescent="0.25">
      <c r="A3781" s="9" t="s">
        <v>164</v>
      </c>
      <c r="B3781" s="9" t="s">
        <v>85</v>
      </c>
      <c r="C3781" s="9" t="s">
        <v>6240</v>
      </c>
      <c r="D3781" s="9" t="s">
        <v>6633</v>
      </c>
      <c r="E3781" s="9">
        <v>7.2924831539180968</v>
      </c>
    </row>
    <row r="3782" spans="1:5" ht="36.75" x14ac:dyDescent="0.25">
      <c r="A3782" s="9" t="s">
        <v>164</v>
      </c>
      <c r="B3782" s="9" t="s">
        <v>85</v>
      </c>
      <c r="C3782" s="9" t="s">
        <v>6240</v>
      </c>
      <c r="D3782" s="9" t="s">
        <v>6634</v>
      </c>
      <c r="E3782" s="9">
        <v>11.656412967293129</v>
      </c>
    </row>
    <row r="3783" spans="1:5" ht="36.75" x14ac:dyDescent="0.25">
      <c r="A3783" s="9" t="s">
        <v>164</v>
      </c>
      <c r="B3783" s="9" t="s">
        <v>85</v>
      </c>
      <c r="C3783" s="9" t="s">
        <v>6240</v>
      </c>
      <c r="D3783" s="9" t="s">
        <v>6635</v>
      </c>
      <c r="E3783" s="9">
        <v>7.2924831539180968</v>
      </c>
    </row>
    <row r="3784" spans="1:5" ht="36.75" x14ac:dyDescent="0.25">
      <c r="A3784" s="9" t="s">
        <v>164</v>
      </c>
      <c r="B3784" s="9" t="s">
        <v>85</v>
      </c>
      <c r="C3784" s="9" t="s">
        <v>6240</v>
      </c>
      <c r="D3784" s="9" t="s">
        <v>6636</v>
      </c>
      <c r="E3784" s="9">
        <v>7.2924831539180968</v>
      </c>
    </row>
    <row r="3785" spans="1:5" ht="36.75" x14ac:dyDescent="0.25">
      <c r="A3785" s="9" t="s">
        <v>164</v>
      </c>
      <c r="B3785" s="9" t="s">
        <v>85</v>
      </c>
      <c r="C3785" s="9" t="s">
        <v>6240</v>
      </c>
      <c r="D3785" s="9" t="s">
        <v>6637</v>
      </c>
      <c r="E3785" s="9">
        <v>11.531178778388327</v>
      </c>
    </row>
    <row r="3786" spans="1:5" ht="36.75" x14ac:dyDescent="0.25">
      <c r="A3786" s="9" t="s">
        <v>164</v>
      </c>
      <c r="B3786" s="9" t="s">
        <v>85</v>
      </c>
      <c r="C3786" s="9" t="s">
        <v>6240</v>
      </c>
      <c r="D3786" s="9" t="s">
        <v>6638</v>
      </c>
      <c r="E3786" s="9">
        <v>3.843726259462775</v>
      </c>
    </row>
    <row r="3787" spans="1:5" ht="36.75" x14ac:dyDescent="0.25">
      <c r="A3787" s="9" t="s">
        <v>164</v>
      </c>
      <c r="B3787" s="9" t="s">
        <v>85</v>
      </c>
      <c r="C3787" s="9" t="s">
        <v>6240</v>
      </c>
      <c r="D3787" s="9" t="s">
        <v>6639</v>
      </c>
      <c r="E3787" s="9">
        <v>4.9901007578990422</v>
      </c>
    </row>
    <row r="3788" spans="1:5" ht="36.75" x14ac:dyDescent="0.25">
      <c r="A3788" s="9" t="s">
        <v>164</v>
      </c>
      <c r="B3788" s="9" t="s">
        <v>85</v>
      </c>
      <c r="C3788" s="9" t="s">
        <v>6240</v>
      </c>
      <c r="D3788" s="9" t="s">
        <v>6640</v>
      </c>
      <c r="E3788" s="9">
        <v>7.4851511368485637</v>
      </c>
    </row>
    <row r="3789" spans="1:5" ht="36.75" x14ac:dyDescent="0.25">
      <c r="A3789" s="9" t="s">
        <v>164</v>
      </c>
      <c r="B3789" s="9" t="s">
        <v>85</v>
      </c>
      <c r="C3789" s="9" t="s">
        <v>6240</v>
      </c>
      <c r="D3789" s="9" t="s">
        <v>6641</v>
      </c>
      <c r="E3789" s="9">
        <v>7.4851511368485637</v>
      </c>
    </row>
    <row r="3790" spans="1:5" ht="36.75" x14ac:dyDescent="0.25">
      <c r="A3790" s="9" t="s">
        <v>164</v>
      </c>
      <c r="B3790" s="9" t="s">
        <v>85</v>
      </c>
      <c r="C3790" s="9" t="s">
        <v>6240</v>
      </c>
      <c r="D3790" s="9" t="s">
        <v>6642</v>
      </c>
      <c r="E3790" s="9">
        <v>10.105435704702886</v>
      </c>
    </row>
    <row r="3791" spans="1:5" ht="36.75" x14ac:dyDescent="0.25">
      <c r="A3791" s="9" t="s">
        <v>164</v>
      </c>
      <c r="B3791" s="9" t="s">
        <v>85</v>
      </c>
      <c r="C3791" s="9" t="s">
        <v>6240</v>
      </c>
      <c r="D3791" s="9" t="s">
        <v>6643</v>
      </c>
      <c r="E3791" s="9">
        <v>10.105435704702886</v>
      </c>
    </row>
    <row r="3792" spans="1:5" ht="36.75" x14ac:dyDescent="0.25">
      <c r="A3792" s="9" t="s">
        <v>164</v>
      </c>
      <c r="B3792" s="9" t="s">
        <v>85</v>
      </c>
      <c r="C3792" s="9" t="s">
        <v>6240</v>
      </c>
      <c r="D3792" s="9" t="s">
        <v>6644</v>
      </c>
      <c r="E3792" s="9">
        <v>6.2520760460935882</v>
      </c>
    </row>
    <row r="3793" spans="1:5" ht="36.75" x14ac:dyDescent="0.25">
      <c r="A3793" s="9" t="s">
        <v>164</v>
      </c>
      <c r="B3793" s="9" t="s">
        <v>85</v>
      </c>
      <c r="C3793" s="9" t="s">
        <v>6240</v>
      </c>
      <c r="D3793" s="9" t="s">
        <v>6645</v>
      </c>
      <c r="E3793" s="9">
        <v>6.2520760460935882</v>
      </c>
    </row>
    <row r="3794" spans="1:5" ht="36.75" x14ac:dyDescent="0.25">
      <c r="A3794" s="9" t="s">
        <v>164</v>
      </c>
      <c r="B3794" s="9" t="s">
        <v>85</v>
      </c>
      <c r="C3794" s="9" t="s">
        <v>6240</v>
      </c>
      <c r="D3794" s="9" t="s">
        <v>6646</v>
      </c>
      <c r="E3794" s="9">
        <v>3.7473922679975433</v>
      </c>
    </row>
    <row r="3795" spans="1:5" ht="36.75" x14ac:dyDescent="0.25">
      <c r="A3795" s="9" t="s">
        <v>164</v>
      </c>
      <c r="B3795" s="9" t="s">
        <v>85</v>
      </c>
      <c r="C3795" s="9" t="s">
        <v>6240</v>
      </c>
      <c r="D3795" s="9" t="s">
        <v>6647</v>
      </c>
      <c r="E3795" s="9">
        <v>1.8688794344255097</v>
      </c>
    </row>
    <row r="3796" spans="1:5" ht="36.75" x14ac:dyDescent="0.25">
      <c r="A3796" s="9" t="s">
        <v>164</v>
      </c>
      <c r="B3796" s="9" t="s">
        <v>85</v>
      </c>
      <c r="C3796" s="9" t="s">
        <v>6240</v>
      </c>
      <c r="D3796" s="9" t="s">
        <v>6648</v>
      </c>
      <c r="E3796" s="9">
        <v>21.453579899307268</v>
      </c>
    </row>
    <row r="3797" spans="1:5" ht="36.75" x14ac:dyDescent="0.25">
      <c r="A3797" s="9" t="s">
        <v>164</v>
      </c>
      <c r="B3797" s="9" t="s">
        <v>85</v>
      </c>
      <c r="C3797" s="9" t="s">
        <v>6240</v>
      </c>
      <c r="D3797" s="9" t="s">
        <v>6649</v>
      </c>
      <c r="E3797" s="9">
        <v>21.453579899307268</v>
      </c>
    </row>
    <row r="3798" spans="1:5" ht="36.75" x14ac:dyDescent="0.25">
      <c r="A3798" s="9" t="s">
        <v>164</v>
      </c>
      <c r="B3798" s="9" t="s">
        <v>85</v>
      </c>
      <c r="C3798" s="9" t="s">
        <v>6240</v>
      </c>
      <c r="D3798" s="9" t="s">
        <v>6650</v>
      </c>
      <c r="E3798" s="9">
        <v>13.766127380381718</v>
      </c>
    </row>
    <row r="3799" spans="1:5" ht="36.75" x14ac:dyDescent="0.25">
      <c r="A3799" s="9" t="s">
        <v>164</v>
      </c>
      <c r="B3799" s="9" t="s">
        <v>85</v>
      </c>
      <c r="C3799" s="9" t="s">
        <v>6240</v>
      </c>
      <c r="D3799" s="9" t="s">
        <v>6651</v>
      </c>
      <c r="E3799" s="9">
        <v>6.8782469906175985</v>
      </c>
    </row>
    <row r="3800" spans="1:5" ht="36.75" x14ac:dyDescent="0.25">
      <c r="A3800" s="9" t="s">
        <v>164</v>
      </c>
      <c r="B3800" s="9" t="s">
        <v>85</v>
      </c>
      <c r="C3800" s="9" t="s">
        <v>6240</v>
      </c>
      <c r="D3800" s="9" t="s">
        <v>6652</v>
      </c>
      <c r="E3800" s="9">
        <v>10.779773644959514</v>
      </c>
    </row>
    <row r="3801" spans="1:5" ht="36.75" x14ac:dyDescent="0.25">
      <c r="A3801" s="9" t="s">
        <v>164</v>
      </c>
      <c r="B3801" s="9" t="s">
        <v>85</v>
      </c>
      <c r="C3801" s="9" t="s">
        <v>6240</v>
      </c>
      <c r="D3801" s="9" t="s">
        <v>6653</v>
      </c>
      <c r="E3801" s="9">
        <v>5.3850701229064954</v>
      </c>
    </row>
    <row r="3802" spans="1:5" ht="36.75" x14ac:dyDescent="0.25">
      <c r="A3802" s="9" t="s">
        <v>164</v>
      </c>
      <c r="B3802" s="9" t="s">
        <v>85</v>
      </c>
      <c r="C3802" s="9" t="s">
        <v>6240</v>
      </c>
      <c r="D3802" s="9" t="s">
        <v>6654</v>
      </c>
      <c r="E3802" s="9">
        <v>18.486492962178112</v>
      </c>
    </row>
    <row r="3803" spans="1:5" ht="36.75" x14ac:dyDescent="0.25">
      <c r="A3803" s="9" t="s">
        <v>164</v>
      </c>
      <c r="B3803" s="9" t="s">
        <v>85</v>
      </c>
      <c r="C3803" s="9" t="s">
        <v>6240</v>
      </c>
      <c r="D3803" s="9" t="s">
        <v>6655</v>
      </c>
      <c r="E3803" s="9">
        <v>4.4217302082541714</v>
      </c>
    </row>
    <row r="3804" spans="1:5" ht="36.75" x14ac:dyDescent="0.25">
      <c r="A3804" s="9" t="s">
        <v>164</v>
      </c>
      <c r="B3804" s="9" t="s">
        <v>85</v>
      </c>
      <c r="C3804" s="9" t="s">
        <v>6240</v>
      </c>
      <c r="D3804" s="9" t="s">
        <v>6656</v>
      </c>
      <c r="E3804" s="9">
        <v>1.9170464301581263</v>
      </c>
    </row>
    <row r="3805" spans="1:5" ht="36.75" x14ac:dyDescent="0.25">
      <c r="A3805" s="9" t="s">
        <v>164</v>
      </c>
      <c r="B3805" s="9" t="s">
        <v>85</v>
      </c>
      <c r="C3805" s="9" t="s">
        <v>6240</v>
      </c>
      <c r="D3805" s="9" t="s">
        <v>6657</v>
      </c>
      <c r="E3805" s="9">
        <v>9.9127677217724219</v>
      </c>
    </row>
    <row r="3806" spans="1:5" ht="36.75" x14ac:dyDescent="0.25">
      <c r="A3806" s="9" t="s">
        <v>164</v>
      </c>
      <c r="B3806" s="9" t="s">
        <v>85</v>
      </c>
      <c r="C3806" s="9" t="s">
        <v>6240</v>
      </c>
      <c r="D3806" s="9" t="s">
        <v>6658</v>
      </c>
      <c r="E3806" s="9">
        <v>18.390158970712879</v>
      </c>
    </row>
    <row r="3807" spans="1:5" ht="36.75" x14ac:dyDescent="0.25">
      <c r="A3807" s="9" t="s">
        <v>164</v>
      </c>
      <c r="B3807" s="9" t="s">
        <v>85</v>
      </c>
      <c r="C3807" s="9" t="s">
        <v>6240</v>
      </c>
      <c r="D3807" s="9" t="s">
        <v>6659</v>
      </c>
      <c r="E3807" s="9">
        <v>1.9170464301581263</v>
      </c>
    </row>
    <row r="3808" spans="1:5" ht="36.75" x14ac:dyDescent="0.25">
      <c r="A3808" s="9" t="s">
        <v>164</v>
      </c>
      <c r="B3808" s="9" t="s">
        <v>85</v>
      </c>
      <c r="C3808" s="9" t="s">
        <v>6240</v>
      </c>
      <c r="D3808" s="9" t="s">
        <v>6660</v>
      </c>
      <c r="E3808" s="9">
        <v>4.4217302082541714</v>
      </c>
    </row>
    <row r="3809" spans="1:5" ht="36.75" x14ac:dyDescent="0.25">
      <c r="A3809" s="9" t="s">
        <v>164</v>
      </c>
      <c r="B3809" s="9" t="s">
        <v>85</v>
      </c>
      <c r="C3809" s="9" t="s">
        <v>6240</v>
      </c>
      <c r="D3809" s="9" t="s">
        <v>6661</v>
      </c>
      <c r="E3809" s="9">
        <v>9.7200997388419541</v>
      </c>
    </row>
    <row r="3810" spans="1:5" ht="36.75" x14ac:dyDescent="0.25">
      <c r="A3810" s="9" t="s">
        <v>164</v>
      </c>
      <c r="B3810" s="9" t="s">
        <v>85</v>
      </c>
      <c r="C3810" s="9" t="s">
        <v>6240</v>
      </c>
      <c r="D3810" s="9" t="s">
        <v>6662</v>
      </c>
      <c r="E3810" s="9">
        <v>9.5274317559114881</v>
      </c>
    </row>
    <row r="3811" spans="1:5" ht="36.75" x14ac:dyDescent="0.25">
      <c r="A3811" s="9" t="s">
        <v>164</v>
      </c>
      <c r="B3811" s="9" t="s">
        <v>85</v>
      </c>
      <c r="C3811" s="9" t="s">
        <v>6240</v>
      </c>
      <c r="D3811" s="9" t="s">
        <v>6663</v>
      </c>
      <c r="E3811" s="9">
        <v>3.9882272466606237</v>
      </c>
    </row>
    <row r="3812" spans="1:5" ht="36.75" x14ac:dyDescent="0.25">
      <c r="A3812" s="9" t="s">
        <v>164</v>
      </c>
      <c r="B3812" s="9" t="s">
        <v>85</v>
      </c>
      <c r="C3812" s="9" t="s">
        <v>6240</v>
      </c>
      <c r="D3812" s="9" t="s">
        <v>6664</v>
      </c>
      <c r="E3812" s="9">
        <v>18.486492962178112</v>
      </c>
    </row>
    <row r="3813" spans="1:5" ht="36.75" x14ac:dyDescent="0.25">
      <c r="A3813" s="9" t="s">
        <v>164</v>
      </c>
      <c r="B3813" s="9" t="s">
        <v>85</v>
      </c>
      <c r="C3813" s="9" t="s">
        <v>6240</v>
      </c>
      <c r="D3813" s="9" t="s">
        <v>6665</v>
      </c>
      <c r="E3813" s="9">
        <v>4.5180641997194027</v>
      </c>
    </row>
    <row r="3814" spans="1:5" ht="36.75" x14ac:dyDescent="0.25">
      <c r="A3814" s="9" t="s">
        <v>164</v>
      </c>
      <c r="B3814" s="9" t="s">
        <v>85</v>
      </c>
      <c r="C3814" s="9" t="s">
        <v>6240</v>
      </c>
      <c r="D3814" s="9" t="s">
        <v>6666</v>
      </c>
      <c r="E3814" s="9">
        <v>4.2290622253237053</v>
      </c>
    </row>
    <row r="3815" spans="1:5" ht="36.75" x14ac:dyDescent="0.25">
      <c r="A3815" s="9" t="s">
        <v>164</v>
      </c>
      <c r="B3815" s="9" t="s">
        <v>85</v>
      </c>
      <c r="C3815" s="9" t="s">
        <v>6240</v>
      </c>
      <c r="D3815" s="9" t="s">
        <v>6667</v>
      </c>
      <c r="E3815" s="9">
        <v>18.582826953643341</v>
      </c>
    </row>
    <row r="3816" spans="1:5" ht="36.75" x14ac:dyDescent="0.25">
      <c r="A3816" s="9" t="s">
        <v>164</v>
      </c>
      <c r="B3816" s="9" t="s">
        <v>85</v>
      </c>
      <c r="C3816" s="9" t="s">
        <v>6240</v>
      </c>
      <c r="D3816" s="9" t="s">
        <v>6668</v>
      </c>
      <c r="E3816" s="9">
        <v>4.5180641997194027</v>
      </c>
    </row>
    <row r="3817" spans="1:5" ht="36.75" x14ac:dyDescent="0.25">
      <c r="A3817" s="9" t="s">
        <v>164</v>
      </c>
      <c r="B3817" s="9" t="s">
        <v>85</v>
      </c>
      <c r="C3817" s="9" t="s">
        <v>6240</v>
      </c>
      <c r="D3817" s="9" t="s">
        <v>6669</v>
      </c>
      <c r="E3817" s="9">
        <v>4.6143981911846339</v>
      </c>
    </row>
    <row r="3818" spans="1:5" ht="36.75" x14ac:dyDescent="0.25">
      <c r="A3818" s="9" t="s">
        <v>164</v>
      </c>
      <c r="B3818" s="9" t="s">
        <v>85</v>
      </c>
      <c r="C3818" s="9" t="s">
        <v>6240</v>
      </c>
      <c r="D3818" s="9" t="s">
        <v>6670</v>
      </c>
      <c r="E3818" s="9">
        <v>7.1190819692806802</v>
      </c>
    </row>
    <row r="3819" spans="1:5" ht="36.75" x14ac:dyDescent="0.25">
      <c r="A3819" s="9" t="s">
        <v>164</v>
      </c>
      <c r="B3819" s="9" t="s">
        <v>85</v>
      </c>
      <c r="C3819" s="9" t="s">
        <v>6240</v>
      </c>
      <c r="D3819" s="9" t="s">
        <v>6671</v>
      </c>
      <c r="E3819" s="9">
        <v>4.3253962167889375</v>
      </c>
    </row>
    <row r="3820" spans="1:5" ht="36.75" x14ac:dyDescent="0.25">
      <c r="A3820" s="9" t="s">
        <v>164</v>
      </c>
      <c r="B3820" s="9" t="s">
        <v>85</v>
      </c>
      <c r="C3820" s="9" t="s">
        <v>6240</v>
      </c>
      <c r="D3820" s="9" t="s">
        <v>6672</v>
      </c>
      <c r="E3820" s="9">
        <v>6.926413986350215</v>
      </c>
    </row>
    <row r="3821" spans="1:5" ht="36.75" x14ac:dyDescent="0.25">
      <c r="A3821" s="9" t="s">
        <v>164</v>
      </c>
      <c r="B3821" s="9" t="s">
        <v>85</v>
      </c>
      <c r="C3821" s="9" t="s">
        <v>6240</v>
      </c>
      <c r="D3821" s="9" t="s">
        <v>6673</v>
      </c>
      <c r="E3821" s="9">
        <v>4.5180641997194027</v>
      </c>
    </row>
    <row r="3822" spans="1:5" ht="36.75" x14ac:dyDescent="0.25">
      <c r="A3822" s="9" t="s">
        <v>164</v>
      </c>
      <c r="B3822" s="9" t="s">
        <v>85</v>
      </c>
      <c r="C3822" s="9" t="s">
        <v>6240</v>
      </c>
      <c r="D3822" s="9" t="s">
        <v>6674</v>
      </c>
      <c r="E3822" s="9">
        <v>8.4581244506474107</v>
      </c>
    </row>
    <row r="3823" spans="1:5" ht="36.75" x14ac:dyDescent="0.25">
      <c r="A3823" s="9" t="s">
        <v>164</v>
      </c>
      <c r="B3823" s="9" t="s">
        <v>85</v>
      </c>
      <c r="C3823" s="9" t="s">
        <v>6240</v>
      </c>
      <c r="D3823" s="9" t="s">
        <v>6675</v>
      </c>
      <c r="E3823" s="9">
        <v>6.1557420546283552</v>
      </c>
    </row>
    <row r="3824" spans="1:5" ht="36.75" x14ac:dyDescent="0.25">
      <c r="A3824" s="9" t="s">
        <v>164</v>
      </c>
      <c r="B3824" s="9" t="s">
        <v>85</v>
      </c>
      <c r="C3824" s="9" t="s">
        <v>6240</v>
      </c>
      <c r="D3824" s="9" t="s">
        <v>6676</v>
      </c>
      <c r="E3824" s="9">
        <v>4.6143981911846339</v>
      </c>
    </row>
    <row r="3825" spans="1:5" ht="36.75" x14ac:dyDescent="0.25">
      <c r="A3825" s="9" t="s">
        <v>164</v>
      </c>
      <c r="B3825" s="9" t="s">
        <v>85</v>
      </c>
      <c r="C3825" s="9" t="s">
        <v>6240</v>
      </c>
      <c r="D3825" s="9" t="s">
        <v>6677</v>
      </c>
      <c r="E3825" s="9">
        <v>8.4581244506474107</v>
      </c>
    </row>
    <row r="3826" spans="1:5" ht="36.75" x14ac:dyDescent="0.25">
      <c r="A3826" s="9" t="s">
        <v>164</v>
      </c>
      <c r="B3826" s="9" t="s">
        <v>85</v>
      </c>
      <c r="C3826" s="9" t="s">
        <v>6240</v>
      </c>
      <c r="D3826" s="9" t="s">
        <v>6678</v>
      </c>
      <c r="E3826" s="9">
        <v>7.1190819692806802</v>
      </c>
    </row>
    <row r="3827" spans="1:5" ht="36.75" x14ac:dyDescent="0.25">
      <c r="A3827" s="9" t="s">
        <v>164</v>
      </c>
      <c r="B3827" s="9" t="s">
        <v>85</v>
      </c>
      <c r="C3827" s="9" t="s">
        <v>6240</v>
      </c>
      <c r="D3827" s="9" t="s">
        <v>6679</v>
      </c>
      <c r="E3827" s="9">
        <v>4.4217302082541714</v>
      </c>
    </row>
    <row r="3828" spans="1:5" ht="36.75" x14ac:dyDescent="0.25">
      <c r="A3828" s="9" t="s">
        <v>164</v>
      </c>
      <c r="B3828" s="9" t="s">
        <v>85</v>
      </c>
      <c r="C3828" s="9" t="s">
        <v>6240</v>
      </c>
      <c r="D3828" s="9" t="s">
        <v>6680</v>
      </c>
      <c r="E3828" s="9">
        <v>8.4581244506474107</v>
      </c>
    </row>
    <row r="3829" spans="1:5" ht="36.75" x14ac:dyDescent="0.25">
      <c r="A3829" s="9" t="s">
        <v>164</v>
      </c>
      <c r="B3829" s="9" t="s">
        <v>85</v>
      </c>
      <c r="C3829" s="9" t="s">
        <v>6240</v>
      </c>
      <c r="D3829" s="9" t="s">
        <v>6681</v>
      </c>
      <c r="E3829" s="9">
        <v>7.022747977815448</v>
      </c>
    </row>
    <row r="3830" spans="1:5" ht="36.75" x14ac:dyDescent="0.25">
      <c r="A3830" s="9" t="s">
        <v>164</v>
      </c>
      <c r="B3830" s="9" t="s">
        <v>85</v>
      </c>
      <c r="C3830" s="9" t="s">
        <v>6240</v>
      </c>
      <c r="D3830" s="9" t="s">
        <v>6682</v>
      </c>
      <c r="E3830" s="9">
        <v>7.1190819692806802</v>
      </c>
    </row>
    <row r="3831" spans="1:5" ht="36.75" x14ac:dyDescent="0.25">
      <c r="A3831" s="9" t="s">
        <v>164</v>
      </c>
      <c r="B3831" s="9" t="s">
        <v>85</v>
      </c>
      <c r="C3831" s="9" t="s">
        <v>6240</v>
      </c>
      <c r="D3831" s="9" t="s">
        <v>6683</v>
      </c>
      <c r="E3831" s="9">
        <v>4.6143981911846339</v>
      </c>
    </row>
    <row r="3832" spans="1:5" ht="36.75" x14ac:dyDescent="0.25">
      <c r="A3832" s="9" t="s">
        <v>164</v>
      </c>
      <c r="B3832" s="9" t="s">
        <v>85</v>
      </c>
      <c r="C3832" s="9" t="s">
        <v>6240</v>
      </c>
      <c r="D3832" s="9" t="s">
        <v>6684</v>
      </c>
      <c r="E3832" s="9">
        <v>8.4581244506474107</v>
      </c>
    </row>
    <row r="3833" spans="1:5" ht="36.75" x14ac:dyDescent="0.25">
      <c r="A3833" s="9" t="s">
        <v>164</v>
      </c>
      <c r="B3833" s="9" t="s">
        <v>85</v>
      </c>
      <c r="C3833" s="9" t="s">
        <v>6240</v>
      </c>
      <c r="D3833" s="9" t="s">
        <v>6685</v>
      </c>
      <c r="E3833" s="9">
        <v>7.2154159607459114</v>
      </c>
    </row>
    <row r="3834" spans="1:5" ht="36.75" x14ac:dyDescent="0.25">
      <c r="A3834" s="9" t="s">
        <v>164</v>
      </c>
      <c r="B3834" s="9" t="s">
        <v>85</v>
      </c>
      <c r="C3834" s="9" t="s">
        <v>6240</v>
      </c>
      <c r="D3834" s="9" t="s">
        <v>6686</v>
      </c>
      <c r="E3834" s="9">
        <v>7.3984505445298536</v>
      </c>
    </row>
    <row r="3835" spans="1:5" ht="36.75" x14ac:dyDescent="0.25">
      <c r="A3835" s="9" t="s">
        <v>164</v>
      </c>
      <c r="B3835" s="9" t="s">
        <v>85</v>
      </c>
      <c r="C3835" s="9" t="s">
        <v>6240</v>
      </c>
      <c r="D3835" s="9" t="s">
        <v>6687</v>
      </c>
      <c r="E3835" s="9">
        <v>4.2290622253237053</v>
      </c>
    </row>
    <row r="3836" spans="1:5" ht="36.75" x14ac:dyDescent="0.25">
      <c r="A3836" s="9" t="s">
        <v>164</v>
      </c>
      <c r="B3836" s="9" t="s">
        <v>85</v>
      </c>
      <c r="C3836" s="9" t="s">
        <v>6240</v>
      </c>
      <c r="D3836" s="9" t="s">
        <v>6688</v>
      </c>
      <c r="E3836" s="9">
        <v>8.4581244506474107</v>
      </c>
    </row>
    <row r="3837" spans="1:5" ht="36.75" x14ac:dyDescent="0.25">
      <c r="A3837" s="9" t="s">
        <v>164</v>
      </c>
      <c r="B3837" s="9" t="s">
        <v>85</v>
      </c>
      <c r="C3837" s="9" t="s">
        <v>6240</v>
      </c>
      <c r="D3837" s="9" t="s">
        <v>6689</v>
      </c>
      <c r="E3837" s="9">
        <v>7.1190819692806802</v>
      </c>
    </row>
    <row r="3838" spans="1:5" ht="36.75" x14ac:dyDescent="0.25">
      <c r="A3838" s="9" t="s">
        <v>164</v>
      </c>
      <c r="B3838" s="9" t="s">
        <v>85</v>
      </c>
      <c r="C3838" s="9" t="s">
        <v>6240</v>
      </c>
      <c r="D3838" s="9" t="s">
        <v>6690</v>
      </c>
      <c r="E3838" s="9">
        <v>6.7626462008593196</v>
      </c>
    </row>
    <row r="3839" spans="1:5" ht="36.75" x14ac:dyDescent="0.25">
      <c r="A3839" s="9" t="s">
        <v>164</v>
      </c>
      <c r="B3839" s="9" t="s">
        <v>85</v>
      </c>
      <c r="C3839" s="9" t="s">
        <v>6240</v>
      </c>
      <c r="D3839" s="9" t="s">
        <v>6691</v>
      </c>
      <c r="E3839" s="9">
        <v>2.2542154002864394</v>
      </c>
    </row>
    <row r="3840" spans="1:5" ht="36.75" x14ac:dyDescent="0.25">
      <c r="A3840" s="9" t="s">
        <v>164</v>
      </c>
      <c r="B3840" s="9" t="s">
        <v>85</v>
      </c>
      <c r="C3840" s="9" t="s">
        <v>6240</v>
      </c>
      <c r="D3840" s="9" t="s">
        <v>6692</v>
      </c>
      <c r="E3840" s="9">
        <v>10.876107636424745</v>
      </c>
    </row>
    <row r="3841" spans="1:5" ht="36.75" x14ac:dyDescent="0.25">
      <c r="A3841" s="9" t="s">
        <v>164</v>
      </c>
      <c r="B3841" s="9" t="s">
        <v>85</v>
      </c>
      <c r="C3841" s="9" t="s">
        <v>6240</v>
      </c>
      <c r="D3841" s="9" t="s">
        <v>6693</v>
      </c>
      <c r="E3841" s="9">
        <v>7.793419909537306</v>
      </c>
    </row>
    <row r="3842" spans="1:5" ht="36.75" x14ac:dyDescent="0.25">
      <c r="A3842" s="9" t="s">
        <v>164</v>
      </c>
      <c r="B3842" s="9" t="s">
        <v>85</v>
      </c>
      <c r="C3842" s="9" t="s">
        <v>6240</v>
      </c>
      <c r="D3842" s="9" t="s">
        <v>6694</v>
      </c>
      <c r="E3842" s="9">
        <v>5.0960681485107973</v>
      </c>
    </row>
    <row r="3843" spans="1:5" ht="36.75" x14ac:dyDescent="0.25">
      <c r="A3843" s="9" t="s">
        <v>164</v>
      </c>
      <c r="B3843" s="9" t="s">
        <v>85</v>
      </c>
      <c r="C3843" s="9" t="s">
        <v>6240</v>
      </c>
      <c r="D3843" s="9" t="s">
        <v>6695</v>
      </c>
      <c r="E3843" s="9">
        <v>21.260911916376806</v>
      </c>
    </row>
    <row r="3844" spans="1:5" ht="36.75" x14ac:dyDescent="0.25">
      <c r="A3844" s="9" t="s">
        <v>164</v>
      </c>
      <c r="B3844" s="9" t="s">
        <v>85</v>
      </c>
      <c r="C3844" s="9" t="s">
        <v>6240</v>
      </c>
      <c r="D3844" s="9" t="s">
        <v>6696</v>
      </c>
      <c r="E3844" s="9">
        <v>18.187857588635893</v>
      </c>
    </row>
    <row r="3845" spans="1:5" ht="36.75" x14ac:dyDescent="0.25">
      <c r="A3845" s="9" t="s">
        <v>164</v>
      </c>
      <c r="B3845" s="9" t="s">
        <v>85</v>
      </c>
      <c r="C3845" s="9" t="s">
        <v>6240</v>
      </c>
      <c r="D3845" s="9" t="s">
        <v>6697</v>
      </c>
      <c r="E3845" s="9">
        <v>13.284457423055558</v>
      </c>
    </row>
    <row r="3846" spans="1:5" ht="36.75" x14ac:dyDescent="0.25">
      <c r="A3846" s="9" t="s">
        <v>164</v>
      </c>
      <c r="B3846" s="9" t="s">
        <v>85</v>
      </c>
      <c r="C3846" s="9" t="s">
        <v>6240</v>
      </c>
      <c r="D3846" s="9" t="s">
        <v>6698</v>
      </c>
      <c r="E3846" s="9">
        <v>4.5180641997194027</v>
      </c>
    </row>
    <row r="3847" spans="1:5" ht="36.75" x14ac:dyDescent="0.25">
      <c r="A3847" s="9" t="s">
        <v>164</v>
      </c>
      <c r="B3847" s="9" t="s">
        <v>85</v>
      </c>
      <c r="C3847" s="9" t="s">
        <v>6240</v>
      </c>
      <c r="D3847" s="9" t="s">
        <v>6699</v>
      </c>
      <c r="E3847" s="9">
        <v>4.5180641997194027</v>
      </c>
    </row>
    <row r="3848" spans="1:5" ht="36.75" x14ac:dyDescent="0.25">
      <c r="A3848" s="9" t="s">
        <v>164</v>
      </c>
      <c r="B3848" s="9" t="s">
        <v>85</v>
      </c>
      <c r="C3848" s="9" t="s">
        <v>6240</v>
      </c>
      <c r="D3848" s="9" t="s">
        <v>6700</v>
      </c>
      <c r="E3848" s="9">
        <v>7.3117499522111462</v>
      </c>
    </row>
    <row r="3849" spans="1:5" ht="36.75" x14ac:dyDescent="0.25">
      <c r="A3849" s="9" t="s">
        <v>164</v>
      </c>
      <c r="B3849" s="9" t="s">
        <v>85</v>
      </c>
      <c r="C3849" s="9" t="s">
        <v>6240</v>
      </c>
      <c r="D3849" s="9" t="s">
        <v>6701</v>
      </c>
      <c r="E3849" s="9">
        <v>4.0363942423932393</v>
      </c>
    </row>
    <row r="3850" spans="1:5" ht="36.75" x14ac:dyDescent="0.25">
      <c r="A3850" s="9" t="s">
        <v>164</v>
      </c>
      <c r="B3850" s="9" t="s">
        <v>85</v>
      </c>
      <c r="C3850" s="9" t="s">
        <v>6240</v>
      </c>
      <c r="D3850" s="9" t="s">
        <v>6702</v>
      </c>
      <c r="E3850" s="9">
        <v>4.3157628176424154</v>
      </c>
    </row>
    <row r="3851" spans="1:5" ht="36.75" x14ac:dyDescent="0.25">
      <c r="A3851" s="9" t="s">
        <v>164</v>
      </c>
      <c r="B3851" s="9" t="s">
        <v>85</v>
      </c>
      <c r="C3851" s="9" t="s">
        <v>6240</v>
      </c>
      <c r="D3851" s="9" t="s">
        <v>6703</v>
      </c>
      <c r="E3851" s="9">
        <v>8.3714238583287024</v>
      </c>
    </row>
    <row r="3852" spans="1:5" ht="36.75" x14ac:dyDescent="0.25">
      <c r="A3852" s="9" t="s">
        <v>164</v>
      </c>
      <c r="B3852" s="9" t="s">
        <v>85</v>
      </c>
      <c r="C3852" s="9" t="s">
        <v>6240</v>
      </c>
      <c r="D3852" s="9" t="s">
        <v>6704</v>
      </c>
      <c r="E3852" s="9">
        <v>3.843726259462775</v>
      </c>
    </row>
    <row r="3853" spans="1:5" ht="36.75" x14ac:dyDescent="0.25">
      <c r="A3853" s="9" t="s">
        <v>164</v>
      </c>
      <c r="B3853" s="9" t="s">
        <v>85</v>
      </c>
      <c r="C3853" s="9" t="s">
        <v>6240</v>
      </c>
      <c r="D3853" s="9" t="s">
        <v>6705</v>
      </c>
      <c r="E3853" s="9">
        <v>6.0497746640166001</v>
      </c>
    </row>
    <row r="3854" spans="1:5" ht="36.75" x14ac:dyDescent="0.25">
      <c r="A3854" s="9" t="s">
        <v>164</v>
      </c>
      <c r="B3854" s="9" t="s">
        <v>85</v>
      </c>
      <c r="C3854" s="9" t="s">
        <v>6240</v>
      </c>
      <c r="D3854" s="9" t="s">
        <v>6706</v>
      </c>
      <c r="E3854" s="9">
        <v>4.797432774968577</v>
      </c>
    </row>
    <row r="3855" spans="1:5" ht="36.75" x14ac:dyDescent="0.25">
      <c r="A3855" s="9" t="s">
        <v>164</v>
      </c>
      <c r="B3855" s="9" t="s">
        <v>85</v>
      </c>
      <c r="C3855" s="9" t="s">
        <v>6240</v>
      </c>
      <c r="D3855" s="9" t="s">
        <v>6707</v>
      </c>
      <c r="E3855" s="9">
        <v>4.797432774968577</v>
      </c>
    </row>
    <row r="3856" spans="1:5" ht="36.75" x14ac:dyDescent="0.25">
      <c r="A3856" s="9" t="s">
        <v>164</v>
      </c>
      <c r="B3856" s="9" t="s">
        <v>85</v>
      </c>
      <c r="C3856" s="9" t="s">
        <v>6240</v>
      </c>
      <c r="D3856" s="9" t="s">
        <v>6708</v>
      </c>
      <c r="E3856" s="9">
        <v>6.0497746640166001</v>
      </c>
    </row>
    <row r="3857" spans="1:5" ht="36.75" x14ac:dyDescent="0.25">
      <c r="A3857" s="9" t="s">
        <v>164</v>
      </c>
      <c r="B3857" s="9" t="s">
        <v>85</v>
      </c>
      <c r="C3857" s="9" t="s">
        <v>6240</v>
      </c>
      <c r="D3857" s="9" t="s">
        <v>6709</v>
      </c>
      <c r="E3857" s="9">
        <v>7.1961491624528655</v>
      </c>
    </row>
    <row r="3858" spans="1:5" ht="36.75" x14ac:dyDescent="0.25">
      <c r="A3858" s="9" t="s">
        <v>164</v>
      </c>
      <c r="B3858" s="9" t="s">
        <v>85</v>
      </c>
      <c r="C3858" s="9" t="s">
        <v>6240</v>
      </c>
      <c r="D3858" s="9" t="s">
        <v>6710</v>
      </c>
      <c r="E3858" s="9">
        <v>2.3987163874842885</v>
      </c>
    </row>
    <row r="3859" spans="1:5" ht="36.75" x14ac:dyDescent="0.25">
      <c r="A3859" s="9" t="s">
        <v>164</v>
      </c>
      <c r="B3859" s="9" t="s">
        <v>85</v>
      </c>
      <c r="C3859" s="9" t="s">
        <v>6240</v>
      </c>
      <c r="D3859" s="9" t="s">
        <v>6711</v>
      </c>
      <c r="E3859" s="9">
        <v>21.453579899307268</v>
      </c>
    </row>
    <row r="3860" spans="1:5" ht="36.75" x14ac:dyDescent="0.25">
      <c r="A3860" s="9" t="s">
        <v>164</v>
      </c>
      <c r="B3860" s="9" t="s">
        <v>85</v>
      </c>
      <c r="C3860" s="9" t="s">
        <v>6240</v>
      </c>
      <c r="D3860" s="9" t="s">
        <v>6712</v>
      </c>
      <c r="E3860" s="9">
        <v>15.018469269429742</v>
      </c>
    </row>
    <row r="3861" spans="1:5" ht="36.75" x14ac:dyDescent="0.25">
      <c r="A3861" s="9" t="s">
        <v>164</v>
      </c>
      <c r="B3861" s="9" t="s">
        <v>85</v>
      </c>
      <c r="C3861" s="9" t="s">
        <v>6240</v>
      </c>
      <c r="D3861" s="9" t="s">
        <v>6713</v>
      </c>
      <c r="E3861" s="9">
        <v>11.646779568146608</v>
      </c>
    </row>
    <row r="3862" spans="1:5" ht="36.75" x14ac:dyDescent="0.25">
      <c r="A3862" s="9" t="s">
        <v>164</v>
      </c>
      <c r="B3862" s="9" t="s">
        <v>85</v>
      </c>
      <c r="C3862" s="9" t="s">
        <v>6240</v>
      </c>
      <c r="D3862" s="9" t="s">
        <v>6714</v>
      </c>
      <c r="E3862" s="9">
        <v>8.1787558753982363</v>
      </c>
    </row>
    <row r="3863" spans="1:5" ht="36.75" x14ac:dyDescent="0.25">
      <c r="A3863" s="9" t="s">
        <v>164</v>
      </c>
      <c r="B3863" s="9" t="s">
        <v>85</v>
      </c>
      <c r="C3863" s="9" t="s">
        <v>6240</v>
      </c>
      <c r="D3863" s="9" t="s">
        <v>6715</v>
      </c>
      <c r="E3863" s="9">
        <v>1.7243784472276611</v>
      </c>
    </row>
    <row r="3864" spans="1:5" ht="36.75" x14ac:dyDescent="0.25">
      <c r="A3864" s="9" t="s">
        <v>164</v>
      </c>
      <c r="B3864" s="9" t="s">
        <v>85</v>
      </c>
      <c r="C3864" s="9" t="s">
        <v>6240</v>
      </c>
      <c r="D3864" s="9" t="s">
        <v>6716</v>
      </c>
      <c r="E3864" s="9">
        <v>7.3117499522111462</v>
      </c>
    </row>
    <row r="3865" spans="1:5" ht="36.75" x14ac:dyDescent="0.25">
      <c r="A3865" s="9" t="s">
        <v>164</v>
      </c>
      <c r="B3865" s="9" t="s">
        <v>85</v>
      </c>
      <c r="C3865" s="9" t="s">
        <v>6240</v>
      </c>
      <c r="D3865" s="9" t="s">
        <v>6717</v>
      </c>
      <c r="E3865" s="9">
        <v>1.3872094770993475</v>
      </c>
    </row>
    <row r="3866" spans="1:5" ht="36.75" x14ac:dyDescent="0.25">
      <c r="A3866" s="9" t="s">
        <v>164</v>
      </c>
      <c r="B3866" s="9" t="s">
        <v>85</v>
      </c>
      <c r="C3866" s="9" t="s">
        <v>6240</v>
      </c>
      <c r="D3866" s="9" t="s">
        <v>6718</v>
      </c>
      <c r="E3866" s="9">
        <v>2.2542154002864394</v>
      </c>
    </row>
    <row r="3867" spans="1:5" ht="36.75" x14ac:dyDescent="0.25">
      <c r="A3867" s="9" t="s">
        <v>164</v>
      </c>
      <c r="B3867" s="9" t="s">
        <v>85</v>
      </c>
      <c r="C3867" s="9" t="s">
        <v>6240</v>
      </c>
      <c r="D3867" s="9" t="s">
        <v>6719</v>
      </c>
      <c r="E3867" s="9">
        <v>7.5911185274603179</v>
      </c>
    </row>
    <row r="3868" spans="1:5" ht="36.75" x14ac:dyDescent="0.25">
      <c r="A3868" s="9" t="s">
        <v>164</v>
      </c>
      <c r="B3868" s="9" t="s">
        <v>85</v>
      </c>
      <c r="C3868" s="9" t="s">
        <v>6240</v>
      </c>
      <c r="D3868" s="9" t="s">
        <v>6720</v>
      </c>
      <c r="E3868" s="9">
        <v>3.7955592637301589</v>
      </c>
    </row>
    <row r="3869" spans="1:5" ht="36.75" x14ac:dyDescent="0.25">
      <c r="A3869" s="9" t="s">
        <v>164</v>
      </c>
      <c r="B3869" s="9" t="s">
        <v>85</v>
      </c>
      <c r="C3869" s="9" t="s">
        <v>6240</v>
      </c>
      <c r="D3869" s="9" t="s">
        <v>6721</v>
      </c>
      <c r="E3869" s="9">
        <v>4.3157628176424154</v>
      </c>
    </row>
    <row r="3870" spans="1:5" ht="36.75" x14ac:dyDescent="0.25">
      <c r="A3870" s="9" t="s">
        <v>164</v>
      </c>
      <c r="B3870" s="9" t="s">
        <v>85</v>
      </c>
      <c r="C3870" s="9" t="s">
        <v>6240</v>
      </c>
      <c r="D3870" s="9" t="s">
        <v>6722</v>
      </c>
      <c r="E3870" s="9">
        <v>4.3157628176424154</v>
      </c>
    </row>
    <row r="3871" spans="1:5" ht="36.75" x14ac:dyDescent="0.25">
      <c r="A3871" s="9" t="s">
        <v>164</v>
      </c>
      <c r="B3871" s="9" t="s">
        <v>85</v>
      </c>
      <c r="C3871" s="9" t="s">
        <v>6240</v>
      </c>
      <c r="D3871" s="9" t="s">
        <v>6723</v>
      </c>
      <c r="E3871" s="9">
        <v>12.109182727179723</v>
      </c>
    </row>
    <row r="3872" spans="1:5" ht="36.75" x14ac:dyDescent="0.25">
      <c r="A3872" s="9" t="s">
        <v>164</v>
      </c>
      <c r="B3872" s="9" t="s">
        <v>85</v>
      </c>
      <c r="C3872" s="9" t="s">
        <v>6240</v>
      </c>
      <c r="D3872" s="9" t="s">
        <v>6724</v>
      </c>
      <c r="E3872" s="9">
        <v>3.8918932551953911</v>
      </c>
    </row>
    <row r="3873" spans="1:5" ht="36.75" x14ac:dyDescent="0.25">
      <c r="A3873" s="9" t="s">
        <v>164</v>
      </c>
      <c r="B3873" s="9" t="s">
        <v>85</v>
      </c>
      <c r="C3873" s="9" t="s">
        <v>6240</v>
      </c>
      <c r="D3873" s="9" t="s">
        <v>6725</v>
      </c>
      <c r="E3873" s="9">
        <v>3.4487568944553222</v>
      </c>
    </row>
    <row r="3874" spans="1:5" ht="36.75" x14ac:dyDescent="0.25">
      <c r="A3874" s="9" t="s">
        <v>164</v>
      </c>
      <c r="B3874" s="9" t="s">
        <v>85</v>
      </c>
      <c r="C3874" s="9" t="s">
        <v>6240</v>
      </c>
      <c r="D3874" s="9" t="s">
        <v>6726</v>
      </c>
      <c r="E3874" s="9">
        <v>5.1827687408295082</v>
      </c>
    </row>
    <row r="3875" spans="1:5" ht="36.75" x14ac:dyDescent="0.25">
      <c r="A3875" s="9" t="s">
        <v>164</v>
      </c>
      <c r="B3875" s="9" t="s">
        <v>85</v>
      </c>
      <c r="C3875" s="9" t="s">
        <v>6240</v>
      </c>
      <c r="D3875" s="9" t="s">
        <v>6727</v>
      </c>
      <c r="E3875" s="9">
        <v>2.5913843704147541</v>
      </c>
    </row>
    <row r="3876" spans="1:5" ht="36.75" x14ac:dyDescent="0.25">
      <c r="A3876" s="9" t="s">
        <v>164</v>
      </c>
      <c r="B3876" s="9" t="s">
        <v>85</v>
      </c>
      <c r="C3876" s="9" t="s">
        <v>6240</v>
      </c>
      <c r="D3876" s="9" t="s">
        <v>6728</v>
      </c>
      <c r="E3876" s="9">
        <v>7.5044179351416096</v>
      </c>
    </row>
    <row r="3877" spans="1:5" ht="36.75" x14ac:dyDescent="0.25">
      <c r="A3877" s="9" t="s">
        <v>164</v>
      </c>
      <c r="B3877" s="9" t="s">
        <v>85</v>
      </c>
      <c r="C3877" s="9" t="s">
        <v>6240</v>
      </c>
      <c r="D3877" s="9" t="s">
        <v>6729</v>
      </c>
      <c r="E3877" s="9">
        <v>3.7473922679975433</v>
      </c>
    </row>
    <row r="3878" spans="1:5" ht="36.75" x14ac:dyDescent="0.25">
      <c r="A3878" s="9" t="s">
        <v>164</v>
      </c>
      <c r="B3878" s="9" t="s">
        <v>85</v>
      </c>
      <c r="C3878" s="9" t="s">
        <v>6240</v>
      </c>
      <c r="D3878" s="9" t="s">
        <v>6730</v>
      </c>
      <c r="E3878" s="9">
        <v>8.949427807120097</v>
      </c>
    </row>
    <row r="3879" spans="1:5" ht="36.75" x14ac:dyDescent="0.25">
      <c r="A3879" s="9" t="s">
        <v>164</v>
      </c>
      <c r="B3879" s="9" t="s">
        <v>85</v>
      </c>
      <c r="C3879" s="9" t="s">
        <v>6240</v>
      </c>
      <c r="D3879" s="9" t="s">
        <v>6731</v>
      </c>
      <c r="E3879" s="9">
        <v>4.2290622253237053</v>
      </c>
    </row>
    <row r="3880" spans="1:5" ht="36.75" x14ac:dyDescent="0.25">
      <c r="A3880" s="9" t="s">
        <v>164</v>
      </c>
      <c r="B3880" s="9" t="s">
        <v>85</v>
      </c>
      <c r="C3880" s="9" t="s">
        <v>6240</v>
      </c>
      <c r="D3880" s="9" t="s">
        <v>6732</v>
      </c>
      <c r="E3880" s="9">
        <v>11.165109610820444</v>
      </c>
    </row>
    <row r="3881" spans="1:5" ht="36.75" x14ac:dyDescent="0.25">
      <c r="A3881" s="9" t="s">
        <v>164</v>
      </c>
      <c r="B3881" s="9" t="s">
        <v>85</v>
      </c>
      <c r="C3881" s="9" t="s">
        <v>6240</v>
      </c>
      <c r="D3881" s="9" t="s">
        <v>6733</v>
      </c>
      <c r="E3881" s="9">
        <v>4.4217302082541714</v>
      </c>
    </row>
    <row r="3882" spans="1:5" ht="36.75" x14ac:dyDescent="0.25">
      <c r="A3882" s="9" t="s">
        <v>164</v>
      </c>
      <c r="B3882" s="9" t="s">
        <v>85</v>
      </c>
      <c r="C3882" s="9" t="s">
        <v>6240</v>
      </c>
      <c r="D3882" s="9" t="s">
        <v>6734</v>
      </c>
      <c r="E3882" s="9">
        <v>8.5544584421126419</v>
      </c>
    </row>
    <row r="3883" spans="1:5" ht="36.75" x14ac:dyDescent="0.25">
      <c r="A3883" s="9" t="s">
        <v>164</v>
      </c>
      <c r="B3883" s="9" t="s">
        <v>85</v>
      </c>
      <c r="C3883" s="9" t="s">
        <v>6240</v>
      </c>
      <c r="D3883" s="9" t="s">
        <v>6735</v>
      </c>
      <c r="E3883" s="9">
        <v>1.9170464301581263</v>
      </c>
    </row>
    <row r="3884" spans="1:5" ht="36.75" x14ac:dyDescent="0.25">
      <c r="A3884" s="9" t="s">
        <v>164</v>
      </c>
      <c r="B3884" s="9" t="s">
        <v>85</v>
      </c>
      <c r="C3884" s="9" t="s">
        <v>6240</v>
      </c>
      <c r="D3884" s="9" t="s">
        <v>6736</v>
      </c>
      <c r="E3884" s="9">
        <v>11.261443602285674</v>
      </c>
    </row>
    <row r="3885" spans="1:5" ht="36.75" x14ac:dyDescent="0.25">
      <c r="A3885" s="9" t="s">
        <v>164</v>
      </c>
      <c r="B3885" s="9" t="s">
        <v>85</v>
      </c>
      <c r="C3885" s="9" t="s">
        <v>6240</v>
      </c>
      <c r="D3885" s="9" t="s">
        <v>6737</v>
      </c>
      <c r="E3885" s="9">
        <v>4.4217302082541714</v>
      </c>
    </row>
    <row r="3886" spans="1:5" ht="36.75" x14ac:dyDescent="0.25">
      <c r="A3886" s="9" t="s">
        <v>164</v>
      </c>
      <c r="B3886" s="9" t="s">
        <v>85</v>
      </c>
      <c r="C3886" s="9" t="s">
        <v>6240</v>
      </c>
      <c r="D3886" s="9" t="s">
        <v>6738</v>
      </c>
      <c r="E3886" s="9">
        <v>8.5544584421126419</v>
      </c>
    </row>
    <row r="3887" spans="1:5" ht="36.75" x14ac:dyDescent="0.25">
      <c r="A3887" s="9" t="s">
        <v>164</v>
      </c>
      <c r="B3887" s="9" t="s">
        <v>85</v>
      </c>
      <c r="C3887" s="9" t="s">
        <v>6240</v>
      </c>
      <c r="D3887" s="9" t="s">
        <v>6739</v>
      </c>
      <c r="E3887" s="9">
        <v>1.9170464301581263</v>
      </c>
    </row>
    <row r="3888" spans="1:5" ht="36.75" x14ac:dyDescent="0.25">
      <c r="A3888" s="9" t="s">
        <v>164</v>
      </c>
      <c r="B3888" s="9" t="s">
        <v>85</v>
      </c>
      <c r="C3888" s="9" t="s">
        <v>6240</v>
      </c>
      <c r="D3888" s="9" t="s">
        <v>6740</v>
      </c>
      <c r="E3888" s="9">
        <v>5.7607726896209028</v>
      </c>
    </row>
    <row r="3889" spans="1:5" ht="36.75" x14ac:dyDescent="0.25">
      <c r="A3889" s="9" t="s">
        <v>164</v>
      </c>
      <c r="B3889" s="9" t="s">
        <v>85</v>
      </c>
      <c r="C3889" s="9" t="s">
        <v>6240</v>
      </c>
      <c r="D3889" s="9" t="s">
        <v>6741</v>
      </c>
      <c r="E3889" s="9">
        <v>2.8803863448104514</v>
      </c>
    </row>
    <row r="3890" spans="1:5" ht="36.75" x14ac:dyDescent="0.25">
      <c r="A3890" s="9" t="s">
        <v>164</v>
      </c>
      <c r="B3890" s="9" t="s">
        <v>85</v>
      </c>
      <c r="C3890" s="9" t="s">
        <v>6240</v>
      </c>
      <c r="D3890" s="9" t="s">
        <v>6742</v>
      </c>
      <c r="E3890" s="9">
        <v>7.6007519266068417</v>
      </c>
    </row>
    <row r="3891" spans="1:5" ht="36.75" x14ac:dyDescent="0.25">
      <c r="A3891" s="9" t="s">
        <v>164</v>
      </c>
      <c r="B3891" s="9" t="s">
        <v>85</v>
      </c>
      <c r="C3891" s="9" t="s">
        <v>6240</v>
      </c>
      <c r="D3891" s="9" t="s">
        <v>6743</v>
      </c>
      <c r="E3891" s="9">
        <v>4.0363942423932393</v>
      </c>
    </row>
    <row r="3892" spans="1:5" ht="36.75" x14ac:dyDescent="0.25">
      <c r="A3892" s="9" t="s">
        <v>164</v>
      </c>
      <c r="B3892" s="9" t="s">
        <v>85</v>
      </c>
      <c r="C3892" s="9" t="s">
        <v>6240</v>
      </c>
      <c r="D3892" s="9" t="s">
        <v>6744</v>
      </c>
      <c r="E3892" s="9">
        <v>6.7626462008593196</v>
      </c>
    </row>
    <row r="3893" spans="1:5" ht="36.75" x14ac:dyDescent="0.25">
      <c r="A3893" s="9" t="s">
        <v>164</v>
      </c>
      <c r="B3893" s="9" t="s">
        <v>85</v>
      </c>
      <c r="C3893" s="9" t="s">
        <v>6240</v>
      </c>
      <c r="D3893" s="9" t="s">
        <v>6745</v>
      </c>
      <c r="E3893" s="9">
        <v>2.2542154002864394</v>
      </c>
    </row>
    <row r="3894" spans="1:5" ht="36.75" x14ac:dyDescent="0.25">
      <c r="A3894" s="9" t="s">
        <v>164</v>
      </c>
      <c r="B3894" s="9" t="s">
        <v>85</v>
      </c>
      <c r="C3894" s="9" t="s">
        <v>6240</v>
      </c>
      <c r="D3894" s="9" t="s">
        <v>6746</v>
      </c>
      <c r="E3894" s="9">
        <v>15.394171836144148</v>
      </c>
    </row>
    <row r="3895" spans="1:5" ht="36.75" x14ac:dyDescent="0.25">
      <c r="A3895" s="9" t="s">
        <v>164</v>
      </c>
      <c r="B3895" s="9" t="s">
        <v>85</v>
      </c>
      <c r="C3895" s="9" t="s">
        <v>6240</v>
      </c>
      <c r="D3895" s="9" t="s">
        <v>6747</v>
      </c>
      <c r="E3895" s="9">
        <v>10.201769696168117</v>
      </c>
    </row>
    <row r="3896" spans="1:5" ht="36.75" x14ac:dyDescent="0.25">
      <c r="A3896" s="9" t="s">
        <v>164</v>
      </c>
      <c r="B3896" s="9" t="s">
        <v>85</v>
      </c>
      <c r="C3896" s="9" t="s">
        <v>6240</v>
      </c>
      <c r="D3896" s="9" t="s">
        <v>6748</v>
      </c>
      <c r="E3896" s="9">
        <v>11.261443602285674</v>
      </c>
    </row>
    <row r="3897" spans="1:5" ht="36.75" x14ac:dyDescent="0.25">
      <c r="A3897" s="9" t="s">
        <v>164</v>
      </c>
      <c r="B3897" s="9" t="s">
        <v>85</v>
      </c>
      <c r="C3897" s="9" t="s">
        <v>6240</v>
      </c>
      <c r="D3897" s="9" t="s">
        <v>6749</v>
      </c>
      <c r="E3897" s="9">
        <v>4.9034001655803321</v>
      </c>
    </row>
    <row r="3898" spans="1:5" ht="36.75" x14ac:dyDescent="0.25">
      <c r="A3898" s="9" t="s">
        <v>164</v>
      </c>
      <c r="B3898" s="9" t="s">
        <v>85</v>
      </c>
      <c r="C3898" s="9" t="s">
        <v>6240</v>
      </c>
      <c r="D3898" s="9" t="s">
        <v>6750</v>
      </c>
      <c r="E3898" s="9">
        <v>2.8803863448104514</v>
      </c>
    </row>
    <row r="3899" spans="1:5" ht="36.75" x14ac:dyDescent="0.25">
      <c r="A3899" s="9" t="s">
        <v>164</v>
      </c>
      <c r="B3899" s="9" t="s">
        <v>85</v>
      </c>
      <c r="C3899" s="9" t="s">
        <v>6240</v>
      </c>
      <c r="D3899" s="9" t="s">
        <v>6751</v>
      </c>
      <c r="E3899" s="9">
        <v>13.130323036711184</v>
      </c>
    </row>
    <row r="3900" spans="1:5" ht="36.75" x14ac:dyDescent="0.25">
      <c r="A3900" s="9" t="s">
        <v>164</v>
      </c>
      <c r="B3900" s="9" t="s">
        <v>85</v>
      </c>
      <c r="C3900" s="9" t="s">
        <v>6240</v>
      </c>
      <c r="D3900" s="9" t="s">
        <v>6752</v>
      </c>
      <c r="E3900" s="9">
        <v>3.843726259462775</v>
      </c>
    </row>
    <row r="3901" spans="1:5" ht="36.75" x14ac:dyDescent="0.25">
      <c r="A3901" s="9" t="s">
        <v>164</v>
      </c>
      <c r="B3901" s="9" t="s">
        <v>85</v>
      </c>
      <c r="C3901" s="9" t="s">
        <v>6240</v>
      </c>
      <c r="D3901" s="9" t="s">
        <v>6753</v>
      </c>
      <c r="E3901" s="9">
        <v>13.477125405986023</v>
      </c>
    </row>
    <row r="3902" spans="1:5" ht="36.75" x14ac:dyDescent="0.25">
      <c r="A3902" s="9" t="s">
        <v>164</v>
      </c>
      <c r="B3902" s="9" t="s">
        <v>85</v>
      </c>
      <c r="C3902" s="9" t="s">
        <v>6240</v>
      </c>
      <c r="D3902" s="9" t="s">
        <v>6754</v>
      </c>
      <c r="E3902" s="9">
        <v>3.7955592637301589</v>
      </c>
    </row>
    <row r="3903" spans="1:5" ht="36.75" x14ac:dyDescent="0.25">
      <c r="A3903" s="9" t="s">
        <v>164</v>
      </c>
      <c r="B3903" s="9" t="s">
        <v>85</v>
      </c>
      <c r="C3903" s="9" t="s">
        <v>6240</v>
      </c>
      <c r="D3903" s="9" t="s">
        <v>6755</v>
      </c>
      <c r="E3903" s="9">
        <v>16.020342780668159</v>
      </c>
    </row>
    <row r="3904" spans="1:5" ht="36.75" x14ac:dyDescent="0.25">
      <c r="A3904" s="9" t="s">
        <v>164</v>
      </c>
      <c r="B3904" s="9" t="s">
        <v>85</v>
      </c>
      <c r="C3904" s="9" t="s">
        <v>6240</v>
      </c>
      <c r="D3904" s="9" t="s">
        <v>6756</v>
      </c>
      <c r="E3904" s="9">
        <v>4.1327282338584723</v>
      </c>
    </row>
    <row r="3905" spans="1:5" ht="36.75" x14ac:dyDescent="0.25">
      <c r="A3905" s="9" t="s">
        <v>164</v>
      </c>
      <c r="B3905" s="9" t="s">
        <v>85</v>
      </c>
      <c r="C3905" s="9" t="s">
        <v>6240</v>
      </c>
      <c r="D3905" s="9" t="s">
        <v>6757</v>
      </c>
      <c r="E3905" s="9">
        <v>10.394437679098585</v>
      </c>
    </row>
    <row r="3906" spans="1:5" ht="36.75" x14ac:dyDescent="0.25">
      <c r="A3906" s="9" t="s">
        <v>164</v>
      </c>
      <c r="B3906" s="9" t="s">
        <v>85</v>
      </c>
      <c r="C3906" s="9" t="s">
        <v>6240</v>
      </c>
      <c r="D3906" s="9" t="s">
        <v>6758</v>
      </c>
      <c r="E3906" s="9">
        <v>5.0960681485107973</v>
      </c>
    </row>
    <row r="3907" spans="1:5" ht="36.75" x14ac:dyDescent="0.25">
      <c r="A3907" s="9" t="s">
        <v>164</v>
      </c>
      <c r="B3907" s="9" t="s">
        <v>85</v>
      </c>
      <c r="C3907" s="9" t="s">
        <v>6240</v>
      </c>
      <c r="D3907" s="9" t="s">
        <v>6759</v>
      </c>
      <c r="E3907" s="9">
        <v>15.297837844678916</v>
      </c>
    </row>
    <row r="3908" spans="1:5" ht="36.75" x14ac:dyDescent="0.25">
      <c r="A3908" s="9" t="s">
        <v>164</v>
      </c>
      <c r="B3908" s="9" t="s">
        <v>85</v>
      </c>
      <c r="C3908" s="9" t="s">
        <v>6240</v>
      </c>
      <c r="D3908" s="9" t="s">
        <v>6760</v>
      </c>
      <c r="E3908" s="9">
        <v>3.940060250928008</v>
      </c>
    </row>
    <row r="3909" spans="1:5" ht="36.75" x14ac:dyDescent="0.25">
      <c r="A3909" s="9" t="s">
        <v>164</v>
      </c>
      <c r="B3909" s="9" t="s">
        <v>85</v>
      </c>
      <c r="C3909" s="9" t="s">
        <v>6240</v>
      </c>
      <c r="D3909" s="9" t="s">
        <v>6761</v>
      </c>
      <c r="E3909" s="9">
        <v>12.407818100721943</v>
      </c>
    </row>
    <row r="3910" spans="1:5" ht="36.75" x14ac:dyDescent="0.25">
      <c r="A3910" s="9" t="s">
        <v>164</v>
      </c>
      <c r="B3910" s="9" t="s">
        <v>85</v>
      </c>
      <c r="C3910" s="9" t="s">
        <v>6240</v>
      </c>
      <c r="D3910" s="9" t="s">
        <v>6762</v>
      </c>
      <c r="E3910" s="9">
        <v>3.6992252722649268</v>
      </c>
    </row>
    <row r="3911" spans="1:5" ht="36.75" x14ac:dyDescent="0.25">
      <c r="A3911" s="9" t="s">
        <v>164</v>
      </c>
      <c r="B3911" s="9" t="s">
        <v>85</v>
      </c>
      <c r="C3911" s="9" t="s">
        <v>6240</v>
      </c>
      <c r="D3911" s="9" t="s">
        <v>6763</v>
      </c>
      <c r="E3911" s="9">
        <v>20.413172791482758</v>
      </c>
    </row>
    <row r="3912" spans="1:5" ht="36.75" x14ac:dyDescent="0.25">
      <c r="A3912" s="9" t="s">
        <v>164</v>
      </c>
      <c r="B3912" s="9" t="s">
        <v>85</v>
      </c>
      <c r="C3912" s="9" t="s">
        <v>6240</v>
      </c>
      <c r="D3912" s="9" t="s">
        <v>6764</v>
      </c>
      <c r="E3912" s="9">
        <v>1.9170464301581263</v>
      </c>
    </row>
    <row r="3913" spans="1:5" ht="36.75" x14ac:dyDescent="0.25">
      <c r="A3913" s="9" t="s">
        <v>164</v>
      </c>
      <c r="B3913" s="9" t="s">
        <v>85</v>
      </c>
      <c r="C3913" s="9" t="s">
        <v>6240</v>
      </c>
      <c r="D3913" s="9" t="s">
        <v>6765</v>
      </c>
      <c r="E3913" s="9">
        <v>8.4581244506474107</v>
      </c>
    </row>
    <row r="3914" spans="1:5" ht="36.75" x14ac:dyDescent="0.25">
      <c r="A3914" s="9" t="s">
        <v>164</v>
      </c>
      <c r="B3914" s="9" t="s">
        <v>85</v>
      </c>
      <c r="C3914" s="9" t="s">
        <v>6240</v>
      </c>
      <c r="D3914" s="9" t="s">
        <v>6766</v>
      </c>
      <c r="E3914" s="9">
        <v>1.9170464301581263</v>
      </c>
    </row>
    <row r="3915" spans="1:5" ht="36.75" x14ac:dyDescent="0.25">
      <c r="A3915" s="9" t="s">
        <v>164</v>
      </c>
      <c r="B3915" s="9" t="s">
        <v>85</v>
      </c>
      <c r="C3915" s="9" t="s">
        <v>6240</v>
      </c>
      <c r="D3915" s="9" t="s">
        <v>6767</v>
      </c>
      <c r="E3915" s="9">
        <v>9.7200997388419541</v>
      </c>
    </row>
    <row r="3916" spans="1:5" ht="36.75" x14ac:dyDescent="0.25">
      <c r="A3916" s="9" t="s">
        <v>164</v>
      </c>
      <c r="B3916" s="9" t="s">
        <v>85</v>
      </c>
      <c r="C3916" s="9" t="s">
        <v>6240</v>
      </c>
      <c r="D3916" s="9" t="s">
        <v>6768</v>
      </c>
      <c r="E3916" s="9">
        <v>9.0457617985853283</v>
      </c>
    </row>
    <row r="3917" spans="1:5" ht="36.75" x14ac:dyDescent="0.25">
      <c r="A3917" s="9" t="s">
        <v>164</v>
      </c>
      <c r="B3917" s="9" t="s">
        <v>85</v>
      </c>
      <c r="C3917" s="9" t="s">
        <v>6240</v>
      </c>
      <c r="D3917" s="9" t="s">
        <v>6769</v>
      </c>
      <c r="E3917" s="9">
        <v>1.9170464301581263</v>
      </c>
    </row>
    <row r="3918" spans="1:5" ht="36.75" x14ac:dyDescent="0.25">
      <c r="A3918" s="9" t="s">
        <v>164</v>
      </c>
      <c r="B3918" s="9" t="s">
        <v>85</v>
      </c>
      <c r="C3918" s="9" t="s">
        <v>6240</v>
      </c>
      <c r="D3918" s="9" t="s">
        <v>6770</v>
      </c>
      <c r="E3918" s="9">
        <v>9.7200997388419541</v>
      </c>
    </row>
    <row r="3919" spans="1:5" ht="36.75" x14ac:dyDescent="0.25">
      <c r="A3919" s="9" t="s">
        <v>164</v>
      </c>
      <c r="B3919" s="9" t="s">
        <v>85</v>
      </c>
      <c r="C3919" s="9" t="s">
        <v>6240</v>
      </c>
      <c r="D3919" s="9" t="s">
        <v>6771</v>
      </c>
      <c r="E3919" s="9">
        <v>20.509506782947991</v>
      </c>
    </row>
    <row r="3920" spans="1:5" ht="36.75" x14ac:dyDescent="0.25">
      <c r="A3920" s="9" t="s">
        <v>164</v>
      </c>
      <c r="B3920" s="9" t="s">
        <v>85</v>
      </c>
      <c r="C3920" s="9" t="s">
        <v>6240</v>
      </c>
      <c r="D3920" s="9" t="s">
        <v>6772</v>
      </c>
      <c r="E3920" s="9">
        <v>4.4217302082541714</v>
      </c>
    </row>
    <row r="3921" spans="1:5" ht="36.75" x14ac:dyDescent="0.25">
      <c r="A3921" s="9" t="s">
        <v>164</v>
      </c>
      <c r="B3921" s="9" t="s">
        <v>85</v>
      </c>
      <c r="C3921" s="9" t="s">
        <v>6240</v>
      </c>
      <c r="D3921" s="9" t="s">
        <v>6773</v>
      </c>
      <c r="E3921" s="9">
        <v>4.2290622253237053</v>
      </c>
    </row>
    <row r="3922" spans="1:5" ht="36.75" x14ac:dyDescent="0.25">
      <c r="A3922" s="9" t="s">
        <v>164</v>
      </c>
      <c r="B3922" s="9" t="s">
        <v>85</v>
      </c>
      <c r="C3922" s="9" t="s">
        <v>6240</v>
      </c>
      <c r="D3922" s="9" t="s">
        <v>6774</v>
      </c>
      <c r="E3922" s="9">
        <v>10.490771670563815</v>
      </c>
    </row>
    <row r="3923" spans="1:5" ht="36.75" x14ac:dyDescent="0.25">
      <c r="A3923" s="9" t="s">
        <v>164</v>
      </c>
      <c r="B3923" s="9" t="s">
        <v>85</v>
      </c>
      <c r="C3923" s="9" t="s">
        <v>6240</v>
      </c>
      <c r="D3923" s="9" t="s">
        <v>6775</v>
      </c>
      <c r="E3923" s="9">
        <v>4.2290622253237053</v>
      </c>
    </row>
    <row r="3924" spans="1:5" ht="36.75" x14ac:dyDescent="0.25">
      <c r="A3924" s="9" t="s">
        <v>164</v>
      </c>
      <c r="B3924" s="9" t="s">
        <v>85</v>
      </c>
      <c r="C3924" s="9" t="s">
        <v>6240</v>
      </c>
      <c r="D3924" s="9" t="s">
        <v>6776</v>
      </c>
      <c r="E3924" s="9">
        <v>16.16484376786601</v>
      </c>
    </row>
    <row r="3925" spans="1:5" ht="36.75" x14ac:dyDescent="0.25">
      <c r="A3925" s="9" t="s">
        <v>164</v>
      </c>
      <c r="B3925" s="9" t="s">
        <v>85</v>
      </c>
      <c r="C3925" s="9" t="s">
        <v>6240</v>
      </c>
      <c r="D3925" s="9" t="s">
        <v>6777</v>
      </c>
      <c r="E3925" s="9">
        <v>4.0363942423932393</v>
      </c>
    </row>
    <row r="3926" spans="1:5" ht="36.75" x14ac:dyDescent="0.25">
      <c r="A3926" s="9" t="s">
        <v>164</v>
      </c>
      <c r="B3926" s="9" t="s">
        <v>85</v>
      </c>
      <c r="C3926" s="9" t="s">
        <v>6240</v>
      </c>
      <c r="D3926" s="9" t="s">
        <v>6778</v>
      </c>
      <c r="E3926" s="9">
        <v>15.307471243825439</v>
      </c>
    </row>
    <row r="3927" spans="1:5" ht="36.75" x14ac:dyDescent="0.25">
      <c r="A3927" s="9" t="s">
        <v>164</v>
      </c>
      <c r="B3927" s="9" t="s">
        <v>85</v>
      </c>
      <c r="C3927" s="9" t="s">
        <v>6240</v>
      </c>
      <c r="D3927" s="9" t="s">
        <v>6779</v>
      </c>
      <c r="E3927" s="9">
        <v>3.940060250928008</v>
      </c>
    </row>
    <row r="3928" spans="1:5" ht="36.75" x14ac:dyDescent="0.25">
      <c r="A3928" s="9" t="s">
        <v>164</v>
      </c>
      <c r="B3928" s="9" t="s">
        <v>85</v>
      </c>
      <c r="C3928" s="9" t="s">
        <v>6240</v>
      </c>
      <c r="D3928" s="9" t="s">
        <v>6780</v>
      </c>
      <c r="E3928" s="9">
        <v>16.16484376786601</v>
      </c>
    </row>
    <row r="3929" spans="1:5" ht="36.75" x14ac:dyDescent="0.25">
      <c r="A3929" s="9" t="s">
        <v>164</v>
      </c>
      <c r="B3929" s="9" t="s">
        <v>85</v>
      </c>
      <c r="C3929" s="9" t="s">
        <v>6240</v>
      </c>
      <c r="D3929" s="9" t="s">
        <v>6781</v>
      </c>
      <c r="E3929" s="9">
        <v>4.1327282338584723</v>
      </c>
    </row>
    <row r="3930" spans="1:5" ht="36.75" x14ac:dyDescent="0.25">
      <c r="A3930" s="9" t="s">
        <v>164</v>
      </c>
      <c r="B3930" s="9" t="s">
        <v>85</v>
      </c>
      <c r="C3930" s="9" t="s">
        <v>6240</v>
      </c>
      <c r="D3930" s="9" t="s">
        <v>6782</v>
      </c>
      <c r="E3930" s="9">
        <v>18.486492962178112</v>
      </c>
    </row>
    <row r="3931" spans="1:5" ht="36.75" x14ac:dyDescent="0.25">
      <c r="A3931" s="9" t="s">
        <v>164</v>
      </c>
      <c r="B3931" s="9" t="s">
        <v>85</v>
      </c>
      <c r="C3931" s="9" t="s">
        <v>6240</v>
      </c>
      <c r="D3931" s="9" t="s">
        <v>6783</v>
      </c>
      <c r="E3931" s="9">
        <v>4.2290622253237053</v>
      </c>
    </row>
    <row r="3932" spans="1:5" ht="36.75" x14ac:dyDescent="0.25">
      <c r="A3932" s="9" t="s">
        <v>164</v>
      </c>
      <c r="B3932" s="9" t="s">
        <v>85</v>
      </c>
      <c r="C3932" s="9" t="s">
        <v>6240</v>
      </c>
      <c r="D3932" s="9" t="s">
        <v>6784</v>
      </c>
      <c r="E3932" s="9">
        <v>4.4217302082541714</v>
      </c>
    </row>
    <row r="3933" spans="1:5" ht="36.75" x14ac:dyDescent="0.25">
      <c r="A3933" s="9" t="s">
        <v>164</v>
      </c>
      <c r="B3933" s="9" t="s">
        <v>85</v>
      </c>
      <c r="C3933" s="9" t="s">
        <v>6240</v>
      </c>
      <c r="D3933" s="9" t="s">
        <v>6785</v>
      </c>
      <c r="E3933" s="9">
        <v>9.2384297815157943</v>
      </c>
    </row>
    <row r="3934" spans="1:5" ht="36.75" x14ac:dyDescent="0.25">
      <c r="A3934" s="9" t="s">
        <v>164</v>
      </c>
      <c r="B3934" s="9" t="s">
        <v>85</v>
      </c>
      <c r="C3934" s="9" t="s">
        <v>6240</v>
      </c>
      <c r="D3934" s="9" t="s">
        <v>6786</v>
      </c>
      <c r="E3934" s="9">
        <v>8.949427807120097</v>
      </c>
    </row>
    <row r="3935" spans="1:5" ht="36.75" x14ac:dyDescent="0.25">
      <c r="A3935" s="9" t="s">
        <v>164</v>
      </c>
      <c r="B3935" s="9" t="s">
        <v>85</v>
      </c>
      <c r="C3935" s="9" t="s">
        <v>6240</v>
      </c>
      <c r="D3935" s="9" t="s">
        <v>6787</v>
      </c>
      <c r="E3935" s="9">
        <v>8.949427807120097</v>
      </c>
    </row>
    <row r="3936" spans="1:5" ht="36.75" x14ac:dyDescent="0.25">
      <c r="A3936" s="9" t="s">
        <v>164</v>
      </c>
      <c r="B3936" s="9" t="s">
        <v>85</v>
      </c>
      <c r="C3936" s="9" t="s">
        <v>6240</v>
      </c>
      <c r="D3936" s="9" t="s">
        <v>6788</v>
      </c>
      <c r="E3936" s="9">
        <v>2.0615474173559751</v>
      </c>
    </row>
    <row r="3937" spans="1:5" ht="36.75" x14ac:dyDescent="0.25">
      <c r="A3937" s="9" t="s">
        <v>164</v>
      </c>
      <c r="B3937" s="9" t="s">
        <v>85</v>
      </c>
      <c r="C3937" s="9" t="s">
        <v>6240</v>
      </c>
      <c r="D3937" s="9" t="s">
        <v>6789</v>
      </c>
      <c r="E3937" s="9">
        <v>8.4581244506474107</v>
      </c>
    </row>
    <row r="3938" spans="1:5" ht="36.75" x14ac:dyDescent="0.25">
      <c r="A3938" s="9" t="s">
        <v>164</v>
      </c>
      <c r="B3938" s="9" t="s">
        <v>85</v>
      </c>
      <c r="C3938" s="9" t="s">
        <v>6240</v>
      </c>
      <c r="D3938" s="9" t="s">
        <v>6790</v>
      </c>
      <c r="E3938" s="9">
        <v>8.4677578497939336</v>
      </c>
    </row>
    <row r="3939" spans="1:5" ht="36.75" x14ac:dyDescent="0.25">
      <c r="A3939" s="9" t="s">
        <v>164</v>
      </c>
      <c r="B3939" s="9" t="s">
        <v>85</v>
      </c>
      <c r="C3939" s="9" t="s">
        <v>6240</v>
      </c>
      <c r="D3939" s="9" t="s">
        <v>6791</v>
      </c>
      <c r="E3939" s="9">
        <v>1.9170464301581263</v>
      </c>
    </row>
    <row r="3940" spans="1:5" ht="36.75" x14ac:dyDescent="0.25">
      <c r="A3940" s="9" t="s">
        <v>164</v>
      </c>
      <c r="B3940" s="9" t="s">
        <v>85</v>
      </c>
      <c r="C3940" s="9" t="s">
        <v>6240</v>
      </c>
      <c r="D3940" s="9" t="s">
        <v>6792</v>
      </c>
      <c r="E3940" s="9">
        <v>9.4310977644462604</v>
      </c>
    </row>
    <row r="3941" spans="1:5" ht="36.75" x14ac:dyDescent="0.25">
      <c r="A3941" s="9" t="s">
        <v>164</v>
      </c>
      <c r="B3941" s="9" t="s">
        <v>85</v>
      </c>
      <c r="C3941" s="9" t="s">
        <v>6240</v>
      </c>
      <c r="D3941" s="9" t="s">
        <v>6793</v>
      </c>
      <c r="E3941" s="9">
        <v>1.9170464301581263</v>
      </c>
    </row>
    <row r="3942" spans="1:5" ht="36.75" x14ac:dyDescent="0.25">
      <c r="A3942" s="9" t="s">
        <v>164</v>
      </c>
      <c r="B3942" s="9" t="s">
        <v>85</v>
      </c>
      <c r="C3942" s="9" t="s">
        <v>6240</v>
      </c>
      <c r="D3942" s="9" t="s">
        <v>6794</v>
      </c>
      <c r="E3942" s="9">
        <v>8.3617904591821794</v>
      </c>
    </row>
    <row r="3943" spans="1:5" ht="36.75" x14ac:dyDescent="0.25">
      <c r="A3943" s="9" t="s">
        <v>164</v>
      </c>
      <c r="B3943" s="9" t="s">
        <v>85</v>
      </c>
      <c r="C3943" s="9" t="s">
        <v>6240</v>
      </c>
      <c r="D3943" s="9" t="s">
        <v>6795</v>
      </c>
      <c r="E3943" s="9">
        <v>18.582826953643341</v>
      </c>
    </row>
    <row r="3944" spans="1:5" ht="36.75" x14ac:dyDescent="0.25">
      <c r="A3944" s="9" t="s">
        <v>164</v>
      </c>
      <c r="B3944" s="9" t="s">
        <v>85</v>
      </c>
      <c r="C3944" s="9" t="s">
        <v>6240</v>
      </c>
      <c r="D3944" s="9" t="s">
        <v>6796</v>
      </c>
      <c r="E3944" s="9">
        <v>4.2290622253237053</v>
      </c>
    </row>
    <row r="3945" spans="1:5" ht="36.75" x14ac:dyDescent="0.25">
      <c r="A3945" s="9" t="s">
        <v>164</v>
      </c>
      <c r="B3945" s="9" t="s">
        <v>85</v>
      </c>
      <c r="C3945" s="9" t="s">
        <v>6240</v>
      </c>
      <c r="D3945" s="9" t="s">
        <v>6797</v>
      </c>
      <c r="E3945" s="9">
        <v>2.0133804216233582</v>
      </c>
    </row>
    <row r="3946" spans="1:5" ht="36.75" x14ac:dyDescent="0.25">
      <c r="A3946" s="9" t="s">
        <v>164</v>
      </c>
      <c r="B3946" s="9" t="s">
        <v>85</v>
      </c>
      <c r="C3946" s="9" t="s">
        <v>6240</v>
      </c>
      <c r="D3946" s="9" t="s">
        <v>6798</v>
      </c>
      <c r="E3946" s="9">
        <v>7.5044179351416096</v>
      </c>
    </row>
    <row r="3947" spans="1:5" ht="36.75" x14ac:dyDescent="0.25">
      <c r="A3947" s="9" t="s">
        <v>164</v>
      </c>
      <c r="B3947" s="9" t="s">
        <v>85</v>
      </c>
      <c r="C3947" s="9" t="s">
        <v>6240</v>
      </c>
      <c r="D3947" s="9" t="s">
        <v>6799</v>
      </c>
      <c r="E3947" s="9">
        <v>2.0133804216233582</v>
      </c>
    </row>
    <row r="3948" spans="1:5" ht="36.75" x14ac:dyDescent="0.25">
      <c r="A3948" s="9" t="s">
        <v>164</v>
      </c>
      <c r="B3948" s="9" t="s">
        <v>85</v>
      </c>
      <c r="C3948" s="9" t="s">
        <v>6240</v>
      </c>
      <c r="D3948" s="9" t="s">
        <v>6800</v>
      </c>
      <c r="E3948" s="9">
        <v>17.908489013386717</v>
      </c>
    </row>
    <row r="3949" spans="1:5" ht="36.75" x14ac:dyDescent="0.25">
      <c r="A3949" s="9" t="s">
        <v>164</v>
      </c>
      <c r="B3949" s="9" t="s">
        <v>85</v>
      </c>
      <c r="C3949" s="9" t="s">
        <v>6240</v>
      </c>
      <c r="D3949" s="9" t="s">
        <v>6801</v>
      </c>
      <c r="E3949" s="9">
        <v>2.0133804216233582</v>
      </c>
    </row>
    <row r="3950" spans="1:5" ht="36.75" x14ac:dyDescent="0.25">
      <c r="A3950" s="9" t="s">
        <v>164</v>
      </c>
      <c r="B3950" s="9" t="s">
        <v>85</v>
      </c>
      <c r="C3950" s="9" t="s">
        <v>6240</v>
      </c>
      <c r="D3950" s="9" t="s">
        <v>6802</v>
      </c>
      <c r="E3950" s="9">
        <v>2.0133804216233582</v>
      </c>
    </row>
    <row r="3951" spans="1:5" ht="36.75" x14ac:dyDescent="0.25">
      <c r="A3951" s="9" t="s">
        <v>164</v>
      </c>
      <c r="B3951" s="9" t="s">
        <v>85</v>
      </c>
      <c r="C3951" s="9" t="s">
        <v>6240</v>
      </c>
      <c r="D3951" s="9" t="s">
        <v>6803</v>
      </c>
      <c r="E3951" s="9">
        <v>7.5044179351416096</v>
      </c>
    </row>
    <row r="3952" spans="1:5" ht="36.75" x14ac:dyDescent="0.25">
      <c r="A3952" s="9" t="s">
        <v>164</v>
      </c>
      <c r="B3952" s="9" t="s">
        <v>85</v>
      </c>
      <c r="C3952" s="9" t="s">
        <v>6240</v>
      </c>
      <c r="D3952" s="9" t="s">
        <v>6804</v>
      </c>
      <c r="E3952" s="9">
        <v>5.866740080232657</v>
      </c>
    </row>
    <row r="3953" spans="1:5" ht="36.75" x14ac:dyDescent="0.25">
      <c r="A3953" s="9" t="s">
        <v>164</v>
      </c>
      <c r="B3953" s="9" t="s">
        <v>85</v>
      </c>
      <c r="C3953" s="9" t="s">
        <v>6240</v>
      </c>
      <c r="D3953" s="9" t="s">
        <v>6805</v>
      </c>
      <c r="E3953" s="9">
        <v>20.124170817087062</v>
      </c>
    </row>
    <row r="3954" spans="1:5" ht="36.75" x14ac:dyDescent="0.25">
      <c r="A3954" s="9" t="s">
        <v>164</v>
      </c>
      <c r="B3954" s="9" t="s">
        <v>85</v>
      </c>
      <c r="C3954" s="9" t="s">
        <v>6240</v>
      </c>
      <c r="D3954" s="9" t="s">
        <v>6806</v>
      </c>
      <c r="E3954" s="9">
        <v>1.9170464301581263</v>
      </c>
    </row>
    <row r="3955" spans="1:5" ht="36.75" x14ac:dyDescent="0.25">
      <c r="A3955" s="9" t="s">
        <v>164</v>
      </c>
      <c r="B3955" s="9" t="s">
        <v>85</v>
      </c>
      <c r="C3955" s="9" t="s">
        <v>6240</v>
      </c>
      <c r="D3955" s="9" t="s">
        <v>6807</v>
      </c>
      <c r="E3955" s="9">
        <v>8.4581244506474107</v>
      </c>
    </row>
    <row r="3956" spans="1:5" ht="36.75" x14ac:dyDescent="0.25">
      <c r="A3956" s="9" t="s">
        <v>164</v>
      </c>
      <c r="B3956" s="9" t="s">
        <v>85</v>
      </c>
      <c r="C3956" s="9" t="s">
        <v>6240</v>
      </c>
      <c r="D3956" s="9" t="s">
        <v>6808</v>
      </c>
      <c r="E3956" s="9">
        <v>1.9170464301581263</v>
      </c>
    </row>
    <row r="3957" spans="1:5" ht="36.75" x14ac:dyDescent="0.25">
      <c r="A3957" s="9" t="s">
        <v>164</v>
      </c>
      <c r="B3957" s="9" t="s">
        <v>85</v>
      </c>
      <c r="C3957" s="9" t="s">
        <v>6240</v>
      </c>
      <c r="D3957" s="9" t="s">
        <v>6809</v>
      </c>
      <c r="E3957" s="9">
        <v>9.7200997388419541</v>
      </c>
    </row>
    <row r="3958" spans="1:5" ht="36.75" x14ac:dyDescent="0.25">
      <c r="A3958" s="9" t="s">
        <v>164</v>
      </c>
      <c r="B3958" s="9" t="s">
        <v>85</v>
      </c>
      <c r="C3958" s="9" t="s">
        <v>6240</v>
      </c>
      <c r="D3958" s="9" t="s">
        <v>6810</v>
      </c>
      <c r="E3958" s="9">
        <v>9.1420957900505613</v>
      </c>
    </row>
    <row r="3959" spans="1:5" ht="36.75" x14ac:dyDescent="0.25">
      <c r="A3959" s="9" t="s">
        <v>164</v>
      </c>
      <c r="B3959" s="9" t="s">
        <v>85</v>
      </c>
      <c r="C3959" s="9" t="s">
        <v>6240</v>
      </c>
      <c r="D3959" s="9" t="s">
        <v>6811</v>
      </c>
      <c r="E3959" s="9">
        <v>1.9170464301581263</v>
      </c>
    </row>
    <row r="3960" spans="1:5" ht="36.75" x14ac:dyDescent="0.25">
      <c r="A3960" s="9" t="s">
        <v>164</v>
      </c>
      <c r="B3960" s="9" t="s">
        <v>85</v>
      </c>
      <c r="C3960" s="9" t="s">
        <v>6240</v>
      </c>
      <c r="D3960" s="9" t="s">
        <v>6812</v>
      </c>
      <c r="E3960" s="9">
        <v>9.7200997388419541</v>
      </c>
    </row>
    <row r="3961" spans="1:5" ht="36.75" x14ac:dyDescent="0.25">
      <c r="A3961" s="9" t="s">
        <v>164</v>
      </c>
      <c r="B3961" s="9" t="s">
        <v>85</v>
      </c>
      <c r="C3961" s="9" t="s">
        <v>6240</v>
      </c>
      <c r="D3961" s="9" t="s">
        <v>6813</v>
      </c>
      <c r="E3961" s="9">
        <v>9.0457617985853283</v>
      </c>
    </row>
    <row r="3962" spans="1:5" ht="36.75" x14ac:dyDescent="0.25">
      <c r="A3962" s="9" t="s">
        <v>164</v>
      </c>
      <c r="B3962" s="9" t="s">
        <v>85</v>
      </c>
      <c r="C3962" s="9" t="s">
        <v>6240</v>
      </c>
      <c r="D3962" s="9" t="s">
        <v>6814</v>
      </c>
      <c r="E3962" s="9">
        <v>4.5180641997194027</v>
      </c>
    </row>
    <row r="3963" spans="1:5" ht="36.75" x14ac:dyDescent="0.25">
      <c r="A3963" s="9" t="s">
        <v>164</v>
      </c>
      <c r="B3963" s="9" t="s">
        <v>85</v>
      </c>
      <c r="C3963" s="9" t="s">
        <v>6240</v>
      </c>
      <c r="D3963" s="9" t="s">
        <v>6815</v>
      </c>
      <c r="E3963" s="9">
        <v>7.022747977815448</v>
      </c>
    </row>
    <row r="3964" spans="1:5" ht="36.75" x14ac:dyDescent="0.25">
      <c r="A3964" s="9" t="s">
        <v>164</v>
      </c>
      <c r="B3964" s="9" t="s">
        <v>85</v>
      </c>
      <c r="C3964" s="9" t="s">
        <v>6240</v>
      </c>
      <c r="D3964" s="9" t="s">
        <v>6816</v>
      </c>
      <c r="E3964" s="9">
        <v>4.0363942423932393</v>
      </c>
    </row>
    <row r="3965" spans="1:5" ht="36.75" x14ac:dyDescent="0.25">
      <c r="A3965" s="9" t="s">
        <v>164</v>
      </c>
      <c r="B3965" s="9" t="s">
        <v>85</v>
      </c>
      <c r="C3965" s="9" t="s">
        <v>6240</v>
      </c>
      <c r="D3965" s="9" t="s">
        <v>6817</v>
      </c>
      <c r="E3965" s="9">
        <v>8.853093815654864</v>
      </c>
    </row>
    <row r="3966" spans="1:5" ht="36.75" x14ac:dyDescent="0.25">
      <c r="A3966" s="9" t="s">
        <v>164</v>
      </c>
      <c r="B3966" s="9" t="s">
        <v>85</v>
      </c>
      <c r="C3966" s="9" t="s">
        <v>6240</v>
      </c>
      <c r="D3966" s="9" t="s">
        <v>6818</v>
      </c>
      <c r="E3966" s="9">
        <v>2.0133804216233582</v>
      </c>
    </row>
    <row r="3967" spans="1:5" ht="36.75" x14ac:dyDescent="0.25">
      <c r="A3967" s="9" t="s">
        <v>164</v>
      </c>
      <c r="B3967" s="9" t="s">
        <v>85</v>
      </c>
      <c r="C3967" s="9" t="s">
        <v>6240</v>
      </c>
      <c r="D3967" s="9" t="s">
        <v>6819</v>
      </c>
      <c r="E3967" s="9">
        <v>5.7607726896209028</v>
      </c>
    </row>
    <row r="3968" spans="1:5" ht="36.75" x14ac:dyDescent="0.25">
      <c r="A3968" s="9" t="s">
        <v>164</v>
      </c>
      <c r="B3968" s="9" t="s">
        <v>85</v>
      </c>
      <c r="C3968" s="9" t="s">
        <v>6240</v>
      </c>
      <c r="D3968" s="9" t="s">
        <v>6820</v>
      </c>
      <c r="E3968" s="9">
        <v>2.8803863448104514</v>
      </c>
    </row>
    <row r="3969" spans="1:5" ht="36.75" x14ac:dyDescent="0.25">
      <c r="A3969" s="9" t="s">
        <v>164</v>
      </c>
      <c r="B3969" s="9" t="s">
        <v>85</v>
      </c>
      <c r="C3969" s="9" t="s">
        <v>6240</v>
      </c>
      <c r="D3969" s="9" t="s">
        <v>6821</v>
      </c>
      <c r="E3969" s="9">
        <v>5.5681047066904359</v>
      </c>
    </row>
    <row r="3970" spans="1:5" ht="36.75" x14ac:dyDescent="0.25">
      <c r="A3970" s="9" t="s">
        <v>164</v>
      </c>
      <c r="B3970" s="9" t="s">
        <v>85</v>
      </c>
      <c r="C3970" s="9" t="s">
        <v>6240</v>
      </c>
      <c r="D3970" s="9" t="s">
        <v>6822</v>
      </c>
      <c r="E3970" s="9">
        <v>10.192136297021595</v>
      </c>
    </row>
    <row r="3971" spans="1:5" ht="36.75" x14ac:dyDescent="0.25">
      <c r="A3971" s="9" t="s">
        <v>164</v>
      </c>
      <c r="B3971" s="9" t="s">
        <v>85</v>
      </c>
      <c r="C3971" s="9" t="s">
        <v>6240</v>
      </c>
      <c r="D3971" s="9" t="s">
        <v>6823</v>
      </c>
      <c r="E3971" s="9">
        <v>5.0960681485107973</v>
      </c>
    </row>
    <row r="3972" spans="1:5" ht="36.75" x14ac:dyDescent="0.25">
      <c r="A3972" s="9" t="s">
        <v>164</v>
      </c>
      <c r="B3972" s="9" t="s">
        <v>85</v>
      </c>
      <c r="C3972" s="9" t="s">
        <v>6240</v>
      </c>
      <c r="D3972" s="9" t="s">
        <v>6824</v>
      </c>
      <c r="E3972" s="9">
        <v>8.4581244506474107</v>
      </c>
    </row>
    <row r="3973" spans="1:5" ht="36.75" x14ac:dyDescent="0.25">
      <c r="A3973" s="9" t="s">
        <v>164</v>
      </c>
      <c r="B3973" s="9" t="s">
        <v>85</v>
      </c>
      <c r="C3973" s="9" t="s">
        <v>6240</v>
      </c>
      <c r="D3973" s="9" t="s">
        <v>6825</v>
      </c>
      <c r="E3973" s="9">
        <v>7.5911185274603179</v>
      </c>
    </row>
    <row r="3974" spans="1:5" ht="36.75" x14ac:dyDescent="0.25">
      <c r="A3974" s="9" t="s">
        <v>164</v>
      </c>
      <c r="B3974" s="9" t="s">
        <v>85</v>
      </c>
      <c r="C3974" s="9" t="s">
        <v>6240</v>
      </c>
      <c r="D3974" s="9" t="s">
        <v>6826</v>
      </c>
      <c r="E3974" s="9">
        <v>3.843726259462775</v>
      </c>
    </row>
    <row r="3975" spans="1:5" ht="36.75" x14ac:dyDescent="0.25">
      <c r="A3975" s="9" t="s">
        <v>164</v>
      </c>
      <c r="B3975" s="9" t="s">
        <v>85</v>
      </c>
      <c r="C3975" s="9" t="s">
        <v>6240</v>
      </c>
      <c r="D3975" s="9" t="s">
        <v>6827</v>
      </c>
      <c r="E3975" s="9">
        <v>8.9397944079735741</v>
      </c>
    </row>
    <row r="3976" spans="1:5" ht="36.75" x14ac:dyDescent="0.25">
      <c r="A3976" s="9" t="s">
        <v>164</v>
      </c>
      <c r="B3976" s="9" t="s">
        <v>85</v>
      </c>
      <c r="C3976" s="9" t="s">
        <v>6240</v>
      </c>
      <c r="D3976" s="9" t="s">
        <v>6828</v>
      </c>
      <c r="E3976" s="9">
        <v>4.9997341570455651</v>
      </c>
    </row>
    <row r="3977" spans="1:5" ht="36.75" x14ac:dyDescent="0.25">
      <c r="A3977" s="9" t="s">
        <v>164</v>
      </c>
      <c r="B3977" s="9" t="s">
        <v>85</v>
      </c>
      <c r="C3977" s="9" t="s">
        <v>6240</v>
      </c>
      <c r="D3977" s="9" t="s">
        <v>6829</v>
      </c>
      <c r="E3977" s="9">
        <v>6.0594080631631231</v>
      </c>
    </row>
    <row r="3978" spans="1:5" ht="36.75" x14ac:dyDescent="0.25">
      <c r="A3978" s="9" t="s">
        <v>164</v>
      </c>
      <c r="B3978" s="9" t="s">
        <v>85</v>
      </c>
      <c r="C3978" s="9" t="s">
        <v>6240</v>
      </c>
      <c r="D3978" s="9" t="s">
        <v>6830</v>
      </c>
      <c r="E3978" s="9">
        <v>2.1578814088212077</v>
      </c>
    </row>
    <row r="3979" spans="1:5" ht="36.75" x14ac:dyDescent="0.25">
      <c r="A3979" s="9" t="s">
        <v>164</v>
      </c>
      <c r="B3979" s="9" t="s">
        <v>85</v>
      </c>
      <c r="C3979" s="9" t="s">
        <v>6240</v>
      </c>
      <c r="D3979" s="9" t="s">
        <v>6831</v>
      </c>
      <c r="E3979" s="9">
        <v>7.5911185274603179</v>
      </c>
    </row>
    <row r="3980" spans="1:5" ht="36.75" x14ac:dyDescent="0.25">
      <c r="A3980" s="9" t="s">
        <v>164</v>
      </c>
      <c r="B3980" s="9" t="s">
        <v>85</v>
      </c>
      <c r="C3980" s="9" t="s">
        <v>6240</v>
      </c>
      <c r="D3980" s="9" t="s">
        <v>6832</v>
      </c>
      <c r="E3980" s="9">
        <v>2.9767203362756836</v>
      </c>
    </row>
    <row r="3981" spans="1:5" ht="36.75" x14ac:dyDescent="0.25">
      <c r="A3981" s="9" t="s">
        <v>164</v>
      </c>
      <c r="B3981" s="9" t="s">
        <v>85</v>
      </c>
      <c r="C3981" s="9" t="s">
        <v>6240</v>
      </c>
      <c r="D3981" s="9" t="s">
        <v>6833</v>
      </c>
      <c r="E3981" s="9">
        <v>5.1827687408295082</v>
      </c>
    </row>
    <row r="3982" spans="1:5" ht="36.75" x14ac:dyDescent="0.25">
      <c r="A3982" s="9" t="s">
        <v>164</v>
      </c>
      <c r="B3982" s="9" t="s">
        <v>85</v>
      </c>
      <c r="C3982" s="9" t="s">
        <v>6240</v>
      </c>
      <c r="D3982" s="9" t="s">
        <v>6834</v>
      </c>
      <c r="E3982" s="9">
        <v>4.1230948347119503</v>
      </c>
    </row>
    <row r="3983" spans="1:5" ht="36.75" x14ac:dyDescent="0.25">
      <c r="A3983" s="9" t="s">
        <v>164</v>
      </c>
      <c r="B3983" s="9" t="s">
        <v>85</v>
      </c>
      <c r="C3983" s="9" t="s">
        <v>6240</v>
      </c>
      <c r="D3983" s="9" t="s">
        <v>6835</v>
      </c>
      <c r="E3983" s="9">
        <v>15.885475192616836</v>
      </c>
    </row>
    <row r="3984" spans="1:5" ht="36.75" x14ac:dyDescent="0.25">
      <c r="A3984" s="9" t="s">
        <v>164</v>
      </c>
      <c r="B3984" s="9" t="s">
        <v>85</v>
      </c>
      <c r="C3984" s="9" t="s">
        <v>6240</v>
      </c>
      <c r="D3984" s="9" t="s">
        <v>6836</v>
      </c>
      <c r="E3984" s="9">
        <v>1.9170464301581263</v>
      </c>
    </row>
    <row r="3985" spans="1:5" ht="36.75" x14ac:dyDescent="0.25">
      <c r="A3985" s="9" t="s">
        <v>164</v>
      </c>
      <c r="B3985" s="9" t="s">
        <v>85</v>
      </c>
      <c r="C3985" s="9" t="s">
        <v>6240</v>
      </c>
      <c r="D3985" s="9" t="s">
        <v>6837</v>
      </c>
      <c r="E3985" s="9">
        <v>5.6066383032765295</v>
      </c>
    </row>
    <row r="3986" spans="1:5" ht="36.75" x14ac:dyDescent="0.25">
      <c r="A3986" s="9" t="s">
        <v>164</v>
      </c>
      <c r="B3986" s="9" t="s">
        <v>85</v>
      </c>
      <c r="C3986" s="9" t="s">
        <v>6240</v>
      </c>
      <c r="D3986" s="9" t="s">
        <v>6838</v>
      </c>
      <c r="E3986" s="9">
        <v>19.343865486218679</v>
      </c>
    </row>
    <row r="3987" spans="1:5" ht="36.75" x14ac:dyDescent="0.25">
      <c r="A3987" s="9" t="s">
        <v>164</v>
      </c>
      <c r="B3987" s="9" t="s">
        <v>85</v>
      </c>
      <c r="C3987" s="9" t="s">
        <v>6240</v>
      </c>
      <c r="D3987" s="9" t="s">
        <v>6839</v>
      </c>
      <c r="E3987" s="9">
        <v>6.4447440290240525</v>
      </c>
    </row>
    <row r="3988" spans="1:5" ht="36.75" x14ac:dyDescent="0.25">
      <c r="A3988" s="9" t="s">
        <v>164</v>
      </c>
      <c r="B3988" s="9" t="s">
        <v>85</v>
      </c>
      <c r="C3988" s="9" t="s">
        <v>6240</v>
      </c>
      <c r="D3988" s="9" t="s">
        <v>6840</v>
      </c>
      <c r="E3988" s="9">
        <v>8.0824218839330051</v>
      </c>
    </row>
    <row r="3989" spans="1:5" ht="36.75" x14ac:dyDescent="0.25">
      <c r="A3989" s="9" t="s">
        <v>164</v>
      </c>
      <c r="B3989" s="9" t="s">
        <v>85</v>
      </c>
      <c r="C3989" s="9" t="s">
        <v>6240</v>
      </c>
      <c r="D3989" s="9" t="s">
        <v>6841</v>
      </c>
      <c r="E3989" s="9">
        <v>8.0824218839330051</v>
      </c>
    </row>
    <row r="3990" spans="1:5" ht="36.75" x14ac:dyDescent="0.25">
      <c r="A3990" s="9" t="s">
        <v>164</v>
      </c>
      <c r="B3990" s="9" t="s">
        <v>85</v>
      </c>
      <c r="C3990" s="9" t="s">
        <v>6240</v>
      </c>
      <c r="D3990" s="9" t="s">
        <v>6842</v>
      </c>
      <c r="E3990" s="9">
        <v>4.9034001655803321</v>
      </c>
    </row>
    <row r="3991" spans="1:5" ht="36.75" x14ac:dyDescent="0.25">
      <c r="A3991" s="9" t="s">
        <v>164</v>
      </c>
      <c r="B3991" s="9" t="s">
        <v>85</v>
      </c>
      <c r="C3991" s="9" t="s">
        <v>6240</v>
      </c>
      <c r="D3991" s="9" t="s">
        <v>6843</v>
      </c>
      <c r="E3991" s="9">
        <v>4.9034001655803321</v>
      </c>
    </row>
    <row r="3992" spans="1:5" ht="36.75" x14ac:dyDescent="0.25">
      <c r="A3992" s="9" t="s">
        <v>164</v>
      </c>
      <c r="B3992" s="9" t="s">
        <v>85</v>
      </c>
      <c r="C3992" s="9" t="s">
        <v>6240</v>
      </c>
      <c r="D3992" s="9" t="s">
        <v>6844</v>
      </c>
      <c r="E3992" s="9">
        <v>7.3502835487972371</v>
      </c>
    </row>
    <row r="3993" spans="1:5" ht="36.75" x14ac:dyDescent="0.25">
      <c r="A3993" s="9" t="s">
        <v>164</v>
      </c>
      <c r="B3993" s="9" t="s">
        <v>85</v>
      </c>
      <c r="C3993" s="9" t="s">
        <v>6240</v>
      </c>
      <c r="D3993" s="9" t="s">
        <v>6845</v>
      </c>
      <c r="E3993" s="9">
        <v>14.912501878817984</v>
      </c>
    </row>
    <row r="3994" spans="1:5" ht="36.75" x14ac:dyDescent="0.25">
      <c r="A3994" s="9" t="s">
        <v>164</v>
      </c>
      <c r="B3994" s="9" t="s">
        <v>85</v>
      </c>
      <c r="C3994" s="9" t="s">
        <v>6240</v>
      </c>
      <c r="D3994" s="9" t="s">
        <v>6846</v>
      </c>
      <c r="E3994" s="9">
        <v>10.29810368763335</v>
      </c>
    </row>
    <row r="3995" spans="1:5" ht="36.75" x14ac:dyDescent="0.25">
      <c r="A3995" s="9" t="s">
        <v>164</v>
      </c>
      <c r="B3995" s="9" t="s">
        <v>85</v>
      </c>
      <c r="C3995" s="9" t="s">
        <v>6240</v>
      </c>
      <c r="D3995" s="9" t="s">
        <v>6847</v>
      </c>
      <c r="E3995" s="9">
        <v>9.5081649576184439</v>
      </c>
    </row>
    <row r="3996" spans="1:5" ht="36.75" x14ac:dyDescent="0.25">
      <c r="A3996" s="9" t="s">
        <v>164</v>
      </c>
      <c r="B3996" s="9" t="s">
        <v>85</v>
      </c>
      <c r="C3996" s="9" t="s">
        <v>6240</v>
      </c>
      <c r="D3996" s="9" t="s">
        <v>6848</v>
      </c>
      <c r="E3996" s="9">
        <v>7.051648175255016</v>
      </c>
    </row>
    <row r="3997" spans="1:5" ht="36.75" x14ac:dyDescent="0.25">
      <c r="A3997" s="9" t="s">
        <v>164</v>
      </c>
      <c r="B3997" s="9" t="s">
        <v>85</v>
      </c>
      <c r="C3997" s="9" t="s">
        <v>6240</v>
      </c>
      <c r="D3997" s="9" t="s">
        <v>6849</v>
      </c>
      <c r="E3997" s="9">
        <v>2.350549391751672</v>
      </c>
    </row>
    <row r="3998" spans="1:5" ht="36.75" x14ac:dyDescent="0.25">
      <c r="A3998" s="9" t="s">
        <v>164</v>
      </c>
      <c r="B3998" s="9" t="s">
        <v>85</v>
      </c>
      <c r="C3998" s="9" t="s">
        <v>6240</v>
      </c>
      <c r="D3998" s="9" t="s">
        <v>6850</v>
      </c>
      <c r="E3998" s="9">
        <v>20.499873383801472</v>
      </c>
    </row>
    <row r="3999" spans="1:5" ht="36.75" x14ac:dyDescent="0.25">
      <c r="A3999" s="9" t="s">
        <v>164</v>
      </c>
      <c r="B3999" s="9" t="s">
        <v>85</v>
      </c>
      <c r="C3999" s="9" t="s">
        <v>6240</v>
      </c>
      <c r="D3999" s="9" t="s">
        <v>6851</v>
      </c>
      <c r="E3999" s="9">
        <v>10.249936691900736</v>
      </c>
    </row>
    <row r="4000" spans="1:5" ht="36.75" x14ac:dyDescent="0.25">
      <c r="A4000" s="9" t="s">
        <v>164</v>
      </c>
      <c r="B4000" s="9" t="s">
        <v>85</v>
      </c>
      <c r="C4000" s="9" t="s">
        <v>6240</v>
      </c>
      <c r="D4000" s="9" t="s">
        <v>6852</v>
      </c>
      <c r="E4000" s="9">
        <v>13.188123431590324</v>
      </c>
    </row>
    <row r="4001" spans="1:5" ht="36.75" x14ac:dyDescent="0.25">
      <c r="A4001" s="9" t="s">
        <v>164</v>
      </c>
      <c r="B4001" s="9" t="s">
        <v>85</v>
      </c>
      <c r="C4001" s="9" t="s">
        <v>6240</v>
      </c>
      <c r="D4001" s="9" t="s">
        <v>6853</v>
      </c>
      <c r="E4001" s="9">
        <v>10.201769696168117</v>
      </c>
    </row>
    <row r="4002" spans="1:5" ht="36.75" x14ac:dyDescent="0.25">
      <c r="A4002" s="9" t="s">
        <v>164</v>
      </c>
      <c r="B4002" s="9" t="s">
        <v>85</v>
      </c>
      <c r="C4002" s="9" t="s">
        <v>6240</v>
      </c>
      <c r="D4002" s="9" t="s">
        <v>6854</v>
      </c>
      <c r="E4002" s="9">
        <v>9.8164337303071907</v>
      </c>
    </row>
    <row r="4003" spans="1:5" ht="36.75" x14ac:dyDescent="0.25">
      <c r="A4003" s="9" t="s">
        <v>164</v>
      </c>
      <c r="B4003" s="9" t="s">
        <v>85</v>
      </c>
      <c r="C4003" s="9" t="s">
        <v>6240</v>
      </c>
      <c r="D4003" s="9" t="s">
        <v>6855</v>
      </c>
      <c r="E4003" s="9">
        <v>4.5180641997194027</v>
      </c>
    </row>
    <row r="4004" spans="1:5" ht="36.75" x14ac:dyDescent="0.25">
      <c r="A4004" s="9" t="s">
        <v>164</v>
      </c>
      <c r="B4004" s="9" t="s">
        <v>85</v>
      </c>
      <c r="C4004" s="9" t="s">
        <v>6240</v>
      </c>
      <c r="D4004" s="9" t="s">
        <v>6856</v>
      </c>
      <c r="E4004" s="9">
        <v>12.128449525472769</v>
      </c>
    </row>
    <row r="4005" spans="1:5" ht="36.75" x14ac:dyDescent="0.25">
      <c r="A4005" s="9" t="s">
        <v>164</v>
      </c>
      <c r="B4005" s="9" t="s">
        <v>85</v>
      </c>
      <c r="C4005" s="9" t="s">
        <v>6240</v>
      </c>
      <c r="D4005" s="9" t="s">
        <v>6857</v>
      </c>
      <c r="E4005" s="9">
        <v>1.4353764728319636</v>
      </c>
    </row>
    <row r="4006" spans="1:5" ht="36.75" x14ac:dyDescent="0.25">
      <c r="A4006" s="9" t="s">
        <v>164</v>
      </c>
      <c r="B4006" s="9" t="s">
        <v>85</v>
      </c>
      <c r="C4006" s="9" t="s">
        <v>6240</v>
      </c>
      <c r="D4006" s="9" t="s">
        <v>6858</v>
      </c>
      <c r="E4006" s="9">
        <v>1.9170464301581263</v>
      </c>
    </row>
    <row r="4007" spans="1:5" ht="36.75" x14ac:dyDescent="0.25">
      <c r="A4007" s="9" t="s">
        <v>164</v>
      </c>
      <c r="B4007" s="9" t="s">
        <v>85</v>
      </c>
      <c r="C4007" s="9" t="s">
        <v>6240</v>
      </c>
      <c r="D4007" s="9" t="s">
        <v>6859</v>
      </c>
      <c r="E4007" s="9">
        <v>8.1787558753982363</v>
      </c>
    </row>
    <row r="4008" spans="1:5" ht="36.75" x14ac:dyDescent="0.25">
      <c r="A4008" s="9" t="s">
        <v>164</v>
      </c>
      <c r="B4008" s="9" t="s">
        <v>85</v>
      </c>
      <c r="C4008" s="9" t="s">
        <v>6240</v>
      </c>
      <c r="D4008" s="9" t="s">
        <v>6860</v>
      </c>
      <c r="E4008" s="9">
        <v>2.0133804216233582</v>
      </c>
    </row>
    <row r="4009" spans="1:5" ht="36.75" x14ac:dyDescent="0.25">
      <c r="A4009" s="9" t="s">
        <v>164</v>
      </c>
      <c r="B4009" s="9" t="s">
        <v>85</v>
      </c>
      <c r="C4009" s="9" t="s">
        <v>6240</v>
      </c>
      <c r="D4009" s="9" t="s">
        <v>6861</v>
      </c>
      <c r="E4009" s="9">
        <v>10.779773644959514</v>
      </c>
    </row>
    <row r="4010" spans="1:5" ht="36.75" x14ac:dyDescent="0.25">
      <c r="A4010" s="9" t="s">
        <v>164</v>
      </c>
      <c r="B4010" s="9" t="s">
        <v>85</v>
      </c>
      <c r="C4010" s="9" t="s">
        <v>6240</v>
      </c>
      <c r="D4010" s="9" t="s">
        <v>6862</v>
      </c>
      <c r="E4010" s="9">
        <v>1.5317104642971964</v>
      </c>
    </row>
    <row r="4011" spans="1:5" ht="36.75" x14ac:dyDescent="0.25">
      <c r="A4011" s="9" t="s">
        <v>164</v>
      </c>
      <c r="B4011" s="9" t="s">
        <v>85</v>
      </c>
      <c r="C4011" s="9" t="s">
        <v>6240</v>
      </c>
      <c r="D4011" s="9" t="s">
        <v>6863</v>
      </c>
      <c r="E4011" s="9">
        <v>18.87182892803904</v>
      </c>
    </row>
    <row r="4012" spans="1:5" ht="36.75" x14ac:dyDescent="0.25">
      <c r="A4012" s="9" t="s">
        <v>164</v>
      </c>
      <c r="B4012" s="9" t="s">
        <v>85</v>
      </c>
      <c r="C4012" s="9" t="s">
        <v>6240</v>
      </c>
      <c r="D4012" s="9" t="s">
        <v>6864</v>
      </c>
      <c r="E4012" s="9">
        <v>2.1578814088212077</v>
      </c>
    </row>
    <row r="4013" spans="1:5" ht="36.75" x14ac:dyDescent="0.25">
      <c r="A4013" s="9" t="s">
        <v>164</v>
      </c>
      <c r="B4013" s="9" t="s">
        <v>85</v>
      </c>
      <c r="C4013" s="9" t="s">
        <v>6240</v>
      </c>
      <c r="D4013" s="9" t="s">
        <v>6865</v>
      </c>
      <c r="E4013" s="9">
        <v>5.6740720973021928</v>
      </c>
    </row>
    <row r="4014" spans="1:5" ht="36.75" x14ac:dyDescent="0.25">
      <c r="A4014" s="9" t="s">
        <v>164</v>
      </c>
      <c r="B4014" s="9" t="s">
        <v>85</v>
      </c>
      <c r="C4014" s="9" t="s">
        <v>6240</v>
      </c>
      <c r="D4014" s="9" t="s">
        <v>6866</v>
      </c>
      <c r="E4014" s="9">
        <v>4.1230948347119503</v>
      </c>
    </row>
    <row r="4015" spans="1:5" ht="36.75" x14ac:dyDescent="0.25">
      <c r="A4015" s="9" t="s">
        <v>164</v>
      </c>
      <c r="B4015" s="9" t="s">
        <v>85</v>
      </c>
      <c r="C4015" s="9" t="s">
        <v>6240</v>
      </c>
      <c r="D4015" s="9" t="s">
        <v>6867</v>
      </c>
      <c r="E4015" s="9">
        <v>15.866208394323785</v>
      </c>
    </row>
    <row r="4016" spans="1:5" ht="36.75" x14ac:dyDescent="0.25">
      <c r="A4016" s="9" t="s">
        <v>164</v>
      </c>
      <c r="B4016" s="9" t="s">
        <v>85</v>
      </c>
      <c r="C4016" s="9" t="s">
        <v>6240</v>
      </c>
      <c r="D4016" s="9" t="s">
        <v>6868</v>
      </c>
      <c r="E4016" s="9">
        <v>4.3253962167889375</v>
      </c>
    </row>
    <row r="4017" spans="1:5" ht="36.75" x14ac:dyDescent="0.25">
      <c r="A4017" s="9" t="s">
        <v>164</v>
      </c>
      <c r="B4017" s="9" t="s">
        <v>85</v>
      </c>
      <c r="C4017" s="9" t="s">
        <v>6240</v>
      </c>
      <c r="D4017" s="9" t="s">
        <v>6869</v>
      </c>
      <c r="E4017" s="9">
        <v>18.582826953643341</v>
      </c>
    </row>
    <row r="4018" spans="1:5" ht="36.75" x14ac:dyDescent="0.25">
      <c r="A4018" s="9" t="s">
        <v>164</v>
      </c>
      <c r="B4018" s="9" t="s">
        <v>85</v>
      </c>
      <c r="C4018" s="9" t="s">
        <v>6240</v>
      </c>
      <c r="D4018" s="9" t="s">
        <v>6870</v>
      </c>
      <c r="E4018" s="9">
        <v>1.9170464301581263</v>
      </c>
    </row>
    <row r="4019" spans="1:5" ht="36.75" x14ac:dyDescent="0.25">
      <c r="A4019" s="9" t="s">
        <v>164</v>
      </c>
      <c r="B4019" s="9" t="s">
        <v>85</v>
      </c>
      <c r="C4019" s="9" t="s">
        <v>6240</v>
      </c>
      <c r="D4019" s="9" t="s">
        <v>6871</v>
      </c>
      <c r="E4019" s="9">
        <v>1.9170464301581263</v>
      </c>
    </row>
    <row r="4020" spans="1:5" ht="36.75" x14ac:dyDescent="0.25">
      <c r="A4020" s="9" t="s">
        <v>164</v>
      </c>
      <c r="B4020" s="9" t="s">
        <v>85</v>
      </c>
      <c r="C4020" s="9" t="s">
        <v>6240</v>
      </c>
      <c r="D4020" s="9" t="s">
        <v>6872</v>
      </c>
      <c r="E4020" s="9">
        <v>9.8164337303071907</v>
      </c>
    </row>
    <row r="4021" spans="1:5" ht="36.75" x14ac:dyDescent="0.25">
      <c r="A4021" s="9" t="s">
        <v>164</v>
      </c>
      <c r="B4021" s="9" t="s">
        <v>85</v>
      </c>
      <c r="C4021" s="9" t="s">
        <v>6240</v>
      </c>
      <c r="D4021" s="9" t="s">
        <v>6873</v>
      </c>
      <c r="E4021" s="9">
        <v>10.105435704702886</v>
      </c>
    </row>
    <row r="4022" spans="1:5" ht="36.75" x14ac:dyDescent="0.25">
      <c r="A4022" s="9" t="s">
        <v>164</v>
      </c>
      <c r="B4022" s="9" t="s">
        <v>85</v>
      </c>
      <c r="C4022" s="9" t="s">
        <v>6240</v>
      </c>
      <c r="D4022" s="9" t="s">
        <v>6874</v>
      </c>
      <c r="E4022" s="9">
        <v>4.2290622253237053</v>
      </c>
    </row>
    <row r="4023" spans="1:5" ht="36.75" x14ac:dyDescent="0.25">
      <c r="A4023" s="9" t="s">
        <v>164</v>
      </c>
      <c r="B4023" s="9" t="s">
        <v>85</v>
      </c>
      <c r="C4023" s="9" t="s">
        <v>6240</v>
      </c>
      <c r="D4023" s="9" t="s">
        <v>6875</v>
      </c>
      <c r="E4023" s="9">
        <v>9.7200997388419541</v>
      </c>
    </row>
    <row r="4024" spans="1:5" ht="36.75" x14ac:dyDescent="0.25">
      <c r="A4024" s="9" t="s">
        <v>164</v>
      </c>
      <c r="B4024" s="9" t="s">
        <v>85</v>
      </c>
      <c r="C4024" s="9" t="s">
        <v>6240</v>
      </c>
      <c r="D4024" s="9" t="s">
        <v>6876</v>
      </c>
      <c r="E4024" s="9">
        <v>3.4487568944553222</v>
      </c>
    </row>
    <row r="4025" spans="1:5" ht="36.75" x14ac:dyDescent="0.25">
      <c r="A4025" s="9" t="s">
        <v>164</v>
      </c>
      <c r="B4025" s="9" t="s">
        <v>85</v>
      </c>
      <c r="C4025" s="9" t="s">
        <v>6240</v>
      </c>
      <c r="D4025" s="9" t="s">
        <v>6877</v>
      </c>
      <c r="E4025" s="9">
        <v>20.702174765878461</v>
      </c>
    </row>
    <row r="4026" spans="1:5" ht="36.75" x14ac:dyDescent="0.25">
      <c r="A4026" s="9" t="s">
        <v>164</v>
      </c>
      <c r="B4026" s="9" t="s">
        <v>85</v>
      </c>
      <c r="C4026" s="9" t="s">
        <v>6240</v>
      </c>
      <c r="D4026" s="9" t="s">
        <v>6878</v>
      </c>
      <c r="E4026" s="9">
        <v>1.4353764728319636</v>
      </c>
    </row>
    <row r="4027" spans="1:5" ht="36.75" x14ac:dyDescent="0.25">
      <c r="A4027" s="9" t="s">
        <v>164</v>
      </c>
      <c r="B4027" s="9" t="s">
        <v>85</v>
      </c>
      <c r="C4027" s="9" t="s">
        <v>6240</v>
      </c>
      <c r="D4027" s="9" t="s">
        <v>6879</v>
      </c>
      <c r="E4027" s="9">
        <v>1.9170464301581263</v>
      </c>
    </row>
    <row r="4028" spans="1:5" ht="36.75" x14ac:dyDescent="0.25">
      <c r="A4028" s="9" t="s">
        <v>164</v>
      </c>
      <c r="B4028" s="9" t="s">
        <v>85</v>
      </c>
      <c r="C4028" s="9" t="s">
        <v>6240</v>
      </c>
      <c r="D4028" s="9" t="s">
        <v>6880</v>
      </c>
      <c r="E4028" s="9">
        <v>9.1420957900505613</v>
      </c>
    </row>
    <row r="4029" spans="1:5" ht="36.75" x14ac:dyDescent="0.25">
      <c r="A4029" s="9" t="s">
        <v>164</v>
      </c>
      <c r="B4029" s="9" t="s">
        <v>85</v>
      </c>
      <c r="C4029" s="9" t="s">
        <v>6240</v>
      </c>
      <c r="D4029" s="9" t="s">
        <v>6881</v>
      </c>
      <c r="E4029" s="9">
        <v>1.9170464301581263</v>
      </c>
    </row>
    <row r="4030" spans="1:5" ht="36.75" x14ac:dyDescent="0.25">
      <c r="A4030" s="9" t="s">
        <v>164</v>
      </c>
      <c r="B4030" s="9" t="s">
        <v>85</v>
      </c>
      <c r="C4030" s="9" t="s">
        <v>6240</v>
      </c>
      <c r="D4030" s="9" t="s">
        <v>6882</v>
      </c>
      <c r="E4030" s="9">
        <v>9.7200997388419541</v>
      </c>
    </row>
    <row r="4031" spans="1:5" ht="36.75" x14ac:dyDescent="0.25">
      <c r="A4031" s="9" t="s">
        <v>164</v>
      </c>
      <c r="B4031" s="9" t="s">
        <v>85</v>
      </c>
      <c r="C4031" s="9" t="s">
        <v>6240</v>
      </c>
      <c r="D4031" s="9" t="s">
        <v>6883</v>
      </c>
      <c r="E4031" s="9">
        <v>11.935781542542303</v>
      </c>
    </row>
    <row r="4032" spans="1:5" ht="36.75" x14ac:dyDescent="0.25">
      <c r="A4032" s="9" t="s">
        <v>164</v>
      </c>
      <c r="B4032" s="9" t="s">
        <v>85</v>
      </c>
      <c r="C4032" s="9" t="s">
        <v>6240</v>
      </c>
      <c r="D4032" s="9" t="s">
        <v>6884</v>
      </c>
      <c r="E4032" s="9">
        <v>3.9882272466606237</v>
      </c>
    </row>
    <row r="4033" spans="1:5" ht="36.75" x14ac:dyDescent="0.25">
      <c r="A4033" s="9" t="s">
        <v>164</v>
      </c>
      <c r="B4033" s="9" t="s">
        <v>85</v>
      </c>
      <c r="C4033" s="9" t="s">
        <v>6240</v>
      </c>
      <c r="D4033" s="9" t="s">
        <v>6885</v>
      </c>
      <c r="E4033" s="9">
        <v>9.7200997388419541</v>
      </c>
    </row>
    <row r="4034" spans="1:5" ht="36.75" x14ac:dyDescent="0.25">
      <c r="A4034" s="9" t="s">
        <v>164</v>
      </c>
      <c r="B4034" s="9" t="s">
        <v>85</v>
      </c>
      <c r="C4034" s="9" t="s">
        <v>6240</v>
      </c>
      <c r="D4034" s="9" t="s">
        <v>6886</v>
      </c>
      <c r="E4034" s="9">
        <v>8.4581244506474107</v>
      </c>
    </row>
    <row r="4035" spans="1:5" ht="36.75" x14ac:dyDescent="0.25">
      <c r="A4035" s="9" t="s">
        <v>164</v>
      </c>
      <c r="B4035" s="9" t="s">
        <v>85</v>
      </c>
      <c r="C4035" s="9" t="s">
        <v>6240</v>
      </c>
      <c r="D4035" s="9" t="s">
        <v>6887</v>
      </c>
      <c r="E4035" s="9">
        <v>8.7663932233361539</v>
      </c>
    </row>
    <row r="4036" spans="1:5" ht="36.75" x14ac:dyDescent="0.25">
      <c r="A4036" s="9" t="s">
        <v>164</v>
      </c>
      <c r="B4036" s="9" t="s">
        <v>85</v>
      </c>
      <c r="C4036" s="9" t="s">
        <v>6240</v>
      </c>
      <c r="D4036" s="9" t="s">
        <v>6888</v>
      </c>
      <c r="E4036" s="9">
        <v>5.4717707152252046</v>
      </c>
    </row>
    <row r="4037" spans="1:5" ht="36.75" x14ac:dyDescent="0.25">
      <c r="A4037" s="9" t="s">
        <v>164</v>
      </c>
      <c r="B4037" s="9" t="s">
        <v>85</v>
      </c>
      <c r="C4037" s="9" t="s">
        <v>6240</v>
      </c>
      <c r="D4037" s="9" t="s">
        <v>6889</v>
      </c>
      <c r="E4037" s="9">
        <v>2.7358853576126023</v>
      </c>
    </row>
    <row r="4038" spans="1:5" ht="36.75" x14ac:dyDescent="0.25">
      <c r="A4038" s="9" t="s">
        <v>164</v>
      </c>
      <c r="B4038" s="9" t="s">
        <v>85</v>
      </c>
      <c r="C4038" s="9" t="s">
        <v>6240</v>
      </c>
      <c r="D4038" s="9" t="s">
        <v>6890</v>
      </c>
      <c r="E4038" s="9">
        <v>4.1230948347119503</v>
      </c>
    </row>
    <row r="4039" spans="1:5" ht="36.75" x14ac:dyDescent="0.25">
      <c r="A4039" s="9" t="s">
        <v>164</v>
      </c>
      <c r="B4039" s="9" t="s">
        <v>85</v>
      </c>
      <c r="C4039" s="9" t="s">
        <v>6240</v>
      </c>
      <c r="D4039" s="9" t="s">
        <v>6891</v>
      </c>
      <c r="E4039" s="9">
        <v>4.1230948347119503</v>
      </c>
    </row>
    <row r="4040" spans="1:5" ht="36.75" x14ac:dyDescent="0.25">
      <c r="A4040" s="9" t="s">
        <v>164</v>
      </c>
      <c r="B4040" s="9" t="s">
        <v>85</v>
      </c>
      <c r="C4040" s="9" t="s">
        <v>6240</v>
      </c>
      <c r="D4040" s="9" t="s">
        <v>6892</v>
      </c>
      <c r="E4040" s="9">
        <v>13.361524616227744</v>
      </c>
    </row>
    <row r="4041" spans="1:5" ht="36.75" x14ac:dyDescent="0.25">
      <c r="A4041" s="9" t="s">
        <v>164</v>
      </c>
      <c r="B4041" s="9" t="s">
        <v>85</v>
      </c>
      <c r="C4041" s="9" t="s">
        <v>6240</v>
      </c>
      <c r="D4041" s="9" t="s">
        <v>6893</v>
      </c>
      <c r="E4041" s="9">
        <v>8.7567598241896309</v>
      </c>
    </row>
    <row r="4042" spans="1:5" ht="36.75" x14ac:dyDescent="0.25">
      <c r="A4042" s="9" t="s">
        <v>164</v>
      </c>
      <c r="B4042" s="9" t="s">
        <v>85</v>
      </c>
      <c r="C4042" s="9" t="s">
        <v>6240</v>
      </c>
      <c r="D4042" s="9" t="s">
        <v>6894</v>
      </c>
      <c r="E4042" s="9">
        <v>6.830079994884982</v>
      </c>
    </row>
    <row r="4043" spans="1:5" ht="36.75" x14ac:dyDescent="0.25">
      <c r="A4043" s="9" t="s">
        <v>164</v>
      </c>
      <c r="B4043" s="9" t="s">
        <v>85</v>
      </c>
      <c r="C4043" s="9" t="s">
        <v>6240</v>
      </c>
      <c r="D4043" s="9" t="s">
        <v>6895</v>
      </c>
      <c r="E4043" s="9">
        <v>4.4217302082541714</v>
      </c>
    </row>
    <row r="4044" spans="1:5" ht="36.75" x14ac:dyDescent="0.25">
      <c r="A4044" s="9" t="s">
        <v>164</v>
      </c>
      <c r="B4044" s="9" t="s">
        <v>85</v>
      </c>
      <c r="C4044" s="9" t="s">
        <v>6240</v>
      </c>
      <c r="D4044" s="9" t="s">
        <v>6896</v>
      </c>
      <c r="E4044" s="9">
        <v>8.4581244506474107</v>
      </c>
    </row>
    <row r="4045" spans="1:5" ht="36.75" x14ac:dyDescent="0.25">
      <c r="A4045" s="9" t="s">
        <v>164</v>
      </c>
      <c r="B4045" s="9" t="s">
        <v>85</v>
      </c>
      <c r="C4045" s="9" t="s">
        <v>6240</v>
      </c>
      <c r="D4045" s="9" t="s">
        <v>6897</v>
      </c>
      <c r="E4045" s="9">
        <v>6.4447440290240525</v>
      </c>
    </row>
    <row r="4046" spans="1:5" ht="36.75" x14ac:dyDescent="0.25">
      <c r="A4046" s="9" t="s">
        <v>164</v>
      </c>
      <c r="B4046" s="9" t="s">
        <v>85</v>
      </c>
      <c r="C4046" s="9" t="s">
        <v>6240</v>
      </c>
      <c r="D4046" s="9" t="s">
        <v>6898</v>
      </c>
      <c r="E4046" s="9">
        <v>4.2290622253237053</v>
      </c>
    </row>
    <row r="4047" spans="1:5" ht="36.75" x14ac:dyDescent="0.25">
      <c r="A4047" s="9" t="s">
        <v>164</v>
      </c>
      <c r="B4047" s="9" t="s">
        <v>85</v>
      </c>
      <c r="C4047" s="9" t="s">
        <v>6240</v>
      </c>
      <c r="D4047" s="9" t="s">
        <v>6899</v>
      </c>
      <c r="E4047" s="9">
        <v>8.4581244506474107</v>
      </c>
    </row>
    <row r="4048" spans="1:5" ht="36.75" x14ac:dyDescent="0.25">
      <c r="A4048" s="9" t="s">
        <v>164</v>
      </c>
      <c r="B4048" s="9" t="s">
        <v>85</v>
      </c>
      <c r="C4048" s="9" t="s">
        <v>6240</v>
      </c>
      <c r="D4048" s="9" t="s">
        <v>6900</v>
      </c>
      <c r="E4048" s="9">
        <v>7.1190819692806802</v>
      </c>
    </row>
    <row r="4049" spans="1:5" ht="36.75" x14ac:dyDescent="0.25">
      <c r="A4049" s="9" t="s">
        <v>164</v>
      </c>
      <c r="B4049" s="9" t="s">
        <v>85</v>
      </c>
      <c r="C4049" s="9" t="s">
        <v>6240</v>
      </c>
      <c r="D4049" s="9" t="s">
        <v>6901</v>
      </c>
      <c r="E4049" s="9">
        <v>3.843726259462775</v>
      </c>
    </row>
    <row r="4050" spans="1:5" ht="36.75" x14ac:dyDescent="0.25">
      <c r="A4050" s="9" t="s">
        <v>164</v>
      </c>
      <c r="B4050" s="9" t="s">
        <v>85</v>
      </c>
      <c r="C4050" s="9" t="s">
        <v>6240</v>
      </c>
      <c r="D4050" s="9" t="s">
        <v>6902</v>
      </c>
      <c r="E4050" s="9">
        <v>8.4581244506474107</v>
      </c>
    </row>
    <row r="4051" spans="1:5" ht="36.75" x14ac:dyDescent="0.25">
      <c r="A4051" s="9" t="s">
        <v>164</v>
      </c>
      <c r="B4051" s="9" t="s">
        <v>85</v>
      </c>
      <c r="C4051" s="9" t="s">
        <v>6240</v>
      </c>
      <c r="D4051" s="9" t="s">
        <v>6903</v>
      </c>
      <c r="E4051" s="9">
        <v>6.0497746640166001</v>
      </c>
    </row>
    <row r="4052" spans="1:5" ht="36.75" x14ac:dyDescent="0.25">
      <c r="A4052" s="9" t="s">
        <v>164</v>
      </c>
      <c r="B4052" s="9" t="s">
        <v>85</v>
      </c>
      <c r="C4052" s="9" t="s">
        <v>6240</v>
      </c>
      <c r="D4052" s="9" t="s">
        <v>6904</v>
      </c>
      <c r="E4052" s="9">
        <v>4.2194288261771815</v>
      </c>
    </row>
    <row r="4053" spans="1:5" ht="36.75" x14ac:dyDescent="0.25">
      <c r="A4053" s="9" t="s">
        <v>164</v>
      </c>
      <c r="B4053" s="9" t="s">
        <v>85</v>
      </c>
      <c r="C4053" s="9" t="s">
        <v>6240</v>
      </c>
      <c r="D4053" s="9" t="s">
        <v>6905</v>
      </c>
      <c r="E4053" s="9">
        <v>17.609853639844495</v>
      </c>
    </row>
    <row r="4054" spans="1:5" ht="36.75" x14ac:dyDescent="0.25">
      <c r="A4054" s="9" t="s">
        <v>164</v>
      </c>
      <c r="B4054" s="9" t="s">
        <v>85</v>
      </c>
      <c r="C4054" s="9" t="s">
        <v>6240</v>
      </c>
      <c r="D4054" s="9" t="s">
        <v>6906</v>
      </c>
      <c r="E4054" s="9">
        <v>5.866740080232657</v>
      </c>
    </row>
    <row r="4055" spans="1:5" ht="36.75" x14ac:dyDescent="0.25">
      <c r="A4055" s="9" t="s">
        <v>164</v>
      </c>
      <c r="B4055" s="9" t="s">
        <v>85</v>
      </c>
      <c r="C4055" s="9" t="s">
        <v>6240</v>
      </c>
      <c r="D4055" s="9" t="s">
        <v>6907</v>
      </c>
      <c r="E4055" s="9">
        <v>6.926413986350215</v>
      </c>
    </row>
    <row r="4056" spans="1:5" ht="36.75" x14ac:dyDescent="0.25">
      <c r="A4056" s="9" t="s">
        <v>164</v>
      </c>
      <c r="B4056" s="9" t="s">
        <v>85</v>
      </c>
      <c r="C4056" s="9" t="s">
        <v>6240</v>
      </c>
      <c r="D4056" s="9" t="s">
        <v>6908</v>
      </c>
      <c r="E4056" s="9">
        <v>3.4583902936018465</v>
      </c>
    </row>
    <row r="4057" spans="1:5" ht="36.75" x14ac:dyDescent="0.25">
      <c r="A4057" s="9" t="s">
        <v>164</v>
      </c>
      <c r="B4057" s="9" t="s">
        <v>85</v>
      </c>
      <c r="C4057" s="9" t="s">
        <v>6240</v>
      </c>
      <c r="D4057" s="9" t="s">
        <v>6909</v>
      </c>
      <c r="E4057" s="9">
        <v>5.4814041143717276</v>
      </c>
    </row>
    <row r="4058" spans="1:5" ht="36.75" x14ac:dyDescent="0.25">
      <c r="A4058" s="9" t="s">
        <v>164</v>
      </c>
      <c r="B4058" s="9" t="s">
        <v>85</v>
      </c>
      <c r="C4058" s="9" t="s">
        <v>6240</v>
      </c>
      <c r="D4058" s="9" t="s">
        <v>6910</v>
      </c>
      <c r="E4058" s="9">
        <v>2.7358853576126023</v>
      </c>
    </row>
    <row r="4059" spans="1:5" ht="36.75" x14ac:dyDescent="0.25">
      <c r="A4059" s="9" t="s">
        <v>164</v>
      </c>
      <c r="B4059" s="9" t="s">
        <v>85</v>
      </c>
      <c r="C4059" s="9" t="s">
        <v>6240</v>
      </c>
      <c r="D4059" s="9" t="s">
        <v>6911</v>
      </c>
      <c r="E4059" s="9">
        <v>4.3253962167889375</v>
      </c>
    </row>
    <row r="4060" spans="1:5" ht="36.75" x14ac:dyDescent="0.25">
      <c r="A4060" s="9" t="s">
        <v>164</v>
      </c>
      <c r="B4060" s="9" t="s">
        <v>85</v>
      </c>
      <c r="C4060" s="9" t="s">
        <v>6240</v>
      </c>
      <c r="D4060" s="9" t="s">
        <v>6912</v>
      </c>
      <c r="E4060" s="9">
        <v>31.886551174991943</v>
      </c>
    </row>
    <row r="4061" spans="1:5" ht="36.75" x14ac:dyDescent="0.25">
      <c r="A4061" s="9" t="s">
        <v>164</v>
      </c>
      <c r="B4061" s="9" t="s">
        <v>85</v>
      </c>
      <c r="C4061" s="9" t="s">
        <v>6240</v>
      </c>
      <c r="D4061" s="9" t="s">
        <v>6913</v>
      </c>
      <c r="E4061" s="9">
        <v>16.752481115803931</v>
      </c>
    </row>
    <row r="4062" spans="1:5" ht="36.75" x14ac:dyDescent="0.25">
      <c r="A4062" s="9" t="s">
        <v>164</v>
      </c>
      <c r="B4062" s="9" t="s">
        <v>85</v>
      </c>
      <c r="C4062" s="9" t="s">
        <v>6240</v>
      </c>
      <c r="D4062" s="9" t="s">
        <v>6914</v>
      </c>
      <c r="E4062" s="9">
        <v>10.58710566202905</v>
      </c>
    </row>
    <row r="4063" spans="1:5" ht="36.75" x14ac:dyDescent="0.25">
      <c r="A4063" s="9" t="s">
        <v>164</v>
      </c>
      <c r="B4063" s="9" t="s">
        <v>85</v>
      </c>
      <c r="C4063" s="9" t="s">
        <v>6240</v>
      </c>
      <c r="D4063" s="9" t="s">
        <v>6915</v>
      </c>
      <c r="E4063" s="9">
        <v>12.407818100721943</v>
      </c>
    </row>
    <row r="4064" spans="1:5" ht="36.75" x14ac:dyDescent="0.25">
      <c r="A4064" s="9" t="s">
        <v>164</v>
      </c>
      <c r="B4064" s="9" t="s">
        <v>85</v>
      </c>
      <c r="C4064" s="9" t="s">
        <v>6240</v>
      </c>
      <c r="D4064" s="9" t="s">
        <v>6916</v>
      </c>
      <c r="E4064" s="9">
        <v>8.0824218839330051</v>
      </c>
    </row>
    <row r="4065" spans="1:5" ht="36.75" x14ac:dyDescent="0.25">
      <c r="A4065" s="9" t="s">
        <v>164</v>
      </c>
      <c r="B4065" s="9" t="s">
        <v>85</v>
      </c>
      <c r="C4065" s="9" t="s">
        <v>6240</v>
      </c>
      <c r="D4065" s="9" t="s">
        <v>6917</v>
      </c>
      <c r="E4065" s="9">
        <v>8.2654564677169446</v>
      </c>
    </row>
    <row r="4066" spans="1:5" ht="36.75" x14ac:dyDescent="0.25">
      <c r="A4066" s="9" t="s">
        <v>164</v>
      </c>
      <c r="B4066" s="9" t="s">
        <v>85</v>
      </c>
      <c r="C4066" s="9" t="s">
        <v>6240</v>
      </c>
      <c r="D4066" s="9" t="s">
        <v>6918</v>
      </c>
      <c r="E4066" s="9">
        <v>5.3754367237599716</v>
      </c>
    </row>
    <row r="4067" spans="1:5" ht="36.75" x14ac:dyDescent="0.25">
      <c r="A4067" s="9" t="s">
        <v>164</v>
      </c>
      <c r="B4067" s="9" t="s">
        <v>85</v>
      </c>
      <c r="C4067" s="9" t="s">
        <v>6240</v>
      </c>
      <c r="D4067" s="9" t="s">
        <v>6919</v>
      </c>
      <c r="E4067" s="9">
        <v>5.3754367237599716</v>
      </c>
    </row>
    <row r="4068" spans="1:5" ht="36.75" x14ac:dyDescent="0.25">
      <c r="A4068" s="9" t="s">
        <v>164</v>
      </c>
      <c r="B4068" s="9" t="s">
        <v>85</v>
      </c>
      <c r="C4068" s="9" t="s">
        <v>6240</v>
      </c>
      <c r="D4068" s="9" t="s">
        <v>6920</v>
      </c>
      <c r="E4068" s="9">
        <v>9.9416679192119908</v>
      </c>
    </row>
    <row r="4069" spans="1:5" ht="36.75" x14ac:dyDescent="0.25">
      <c r="A4069" s="9" t="s">
        <v>164</v>
      </c>
      <c r="B4069" s="9" t="s">
        <v>85</v>
      </c>
      <c r="C4069" s="9" t="s">
        <v>6240</v>
      </c>
      <c r="D4069" s="9" t="s">
        <v>6921</v>
      </c>
      <c r="E4069" s="9">
        <v>4.89376676643381</v>
      </c>
    </row>
    <row r="4070" spans="1:5" ht="36.75" x14ac:dyDescent="0.25">
      <c r="A4070" s="9" t="s">
        <v>164</v>
      </c>
      <c r="B4070" s="9" t="s">
        <v>85</v>
      </c>
      <c r="C4070" s="9" t="s">
        <v>6240</v>
      </c>
      <c r="D4070" s="9" t="s">
        <v>6922</v>
      </c>
      <c r="E4070" s="9">
        <v>21.453579899307268</v>
      </c>
    </row>
    <row r="4071" spans="1:5" ht="36.75" x14ac:dyDescent="0.25">
      <c r="A4071" s="9" t="s">
        <v>164</v>
      </c>
      <c r="B4071" s="9" t="s">
        <v>85</v>
      </c>
      <c r="C4071" s="9" t="s">
        <v>6240</v>
      </c>
      <c r="D4071" s="9" t="s">
        <v>6923</v>
      </c>
      <c r="E4071" s="9">
        <v>15.500139226755904</v>
      </c>
    </row>
    <row r="4072" spans="1:5" ht="36.75" x14ac:dyDescent="0.25">
      <c r="A4072" s="9" t="s">
        <v>164</v>
      </c>
      <c r="B4072" s="9" t="s">
        <v>85</v>
      </c>
      <c r="C4072" s="9" t="s">
        <v>6240</v>
      </c>
      <c r="D4072" s="9" t="s">
        <v>6924</v>
      </c>
      <c r="E4072" s="9">
        <v>12.128449525472769</v>
      </c>
    </row>
    <row r="4073" spans="1:5" ht="36.75" x14ac:dyDescent="0.25">
      <c r="A4073" s="9" t="s">
        <v>164</v>
      </c>
      <c r="B4073" s="9" t="s">
        <v>85</v>
      </c>
      <c r="C4073" s="9" t="s">
        <v>6240</v>
      </c>
      <c r="D4073" s="9" t="s">
        <v>6925</v>
      </c>
      <c r="E4073" s="9">
        <v>13.130323036711184</v>
      </c>
    </row>
    <row r="4074" spans="1:5" ht="36.75" x14ac:dyDescent="0.25">
      <c r="A4074" s="9" t="s">
        <v>164</v>
      </c>
      <c r="B4074" s="9" t="s">
        <v>85</v>
      </c>
      <c r="C4074" s="9" t="s">
        <v>6240</v>
      </c>
      <c r="D4074" s="9" t="s">
        <v>6926</v>
      </c>
      <c r="E4074" s="9">
        <v>4.1327282338584723</v>
      </c>
    </row>
    <row r="4075" spans="1:5" ht="36.75" x14ac:dyDescent="0.25">
      <c r="A4075" s="9" t="s">
        <v>164</v>
      </c>
      <c r="B4075" s="9" t="s">
        <v>85</v>
      </c>
      <c r="C4075" s="9" t="s">
        <v>6240</v>
      </c>
      <c r="D4075" s="9" t="s">
        <v>6927</v>
      </c>
      <c r="E4075" s="9">
        <v>6.5410780204892855</v>
      </c>
    </row>
    <row r="4076" spans="1:5" ht="36.75" x14ac:dyDescent="0.25">
      <c r="A4076" s="9" t="s">
        <v>164</v>
      </c>
      <c r="B4076" s="9" t="s">
        <v>85</v>
      </c>
      <c r="C4076" s="9" t="s">
        <v>6240</v>
      </c>
      <c r="D4076" s="9" t="s">
        <v>6928</v>
      </c>
      <c r="E4076" s="9">
        <v>2.0133804216233582</v>
      </c>
    </row>
    <row r="4077" spans="1:5" ht="36.75" x14ac:dyDescent="0.25">
      <c r="A4077" s="9" t="s">
        <v>164</v>
      </c>
      <c r="B4077" s="9" t="s">
        <v>85</v>
      </c>
      <c r="C4077" s="9" t="s">
        <v>6240</v>
      </c>
      <c r="D4077" s="9" t="s">
        <v>6929</v>
      </c>
      <c r="E4077" s="9">
        <v>8.1691224762517116</v>
      </c>
    </row>
    <row r="4078" spans="1:5" ht="36.75" x14ac:dyDescent="0.25">
      <c r="A4078" s="9" t="s">
        <v>164</v>
      </c>
      <c r="B4078" s="9" t="s">
        <v>85</v>
      </c>
      <c r="C4078" s="9" t="s">
        <v>6240</v>
      </c>
      <c r="D4078" s="9" t="s">
        <v>6930</v>
      </c>
      <c r="E4078" s="9">
        <v>4.2290622253237053</v>
      </c>
    </row>
    <row r="4079" spans="1:5" ht="36.75" x14ac:dyDescent="0.25">
      <c r="A4079" s="9" t="s">
        <v>164</v>
      </c>
      <c r="B4079" s="9" t="s">
        <v>85</v>
      </c>
      <c r="C4079" s="9" t="s">
        <v>6240</v>
      </c>
      <c r="D4079" s="9" t="s">
        <v>6931</v>
      </c>
      <c r="E4079" s="9">
        <v>11.338510795457863</v>
      </c>
    </row>
    <row r="4080" spans="1:5" ht="36.75" x14ac:dyDescent="0.25">
      <c r="A4080" s="9" t="s">
        <v>164</v>
      </c>
      <c r="B4080" s="9" t="s">
        <v>85</v>
      </c>
      <c r="C4080" s="9" t="s">
        <v>6240</v>
      </c>
      <c r="D4080" s="9" t="s">
        <v>6932</v>
      </c>
      <c r="E4080" s="9">
        <v>3.2657223106713809</v>
      </c>
    </row>
    <row r="4081" spans="1:5" ht="36.75" x14ac:dyDescent="0.25">
      <c r="A4081" s="9" t="s">
        <v>164</v>
      </c>
      <c r="B4081" s="9" t="s">
        <v>85</v>
      </c>
      <c r="C4081" s="9" t="s">
        <v>6240</v>
      </c>
      <c r="D4081" s="9" t="s">
        <v>6933</v>
      </c>
      <c r="E4081" s="9">
        <v>11.338510795457863</v>
      </c>
    </row>
    <row r="4082" spans="1:5" ht="36.75" x14ac:dyDescent="0.25">
      <c r="A4082" s="9" t="s">
        <v>164</v>
      </c>
      <c r="B4082" s="9" t="s">
        <v>85</v>
      </c>
      <c r="C4082" s="9" t="s">
        <v>6240</v>
      </c>
      <c r="D4082" s="9" t="s">
        <v>6934</v>
      </c>
      <c r="E4082" s="9">
        <v>3.3138893064039978</v>
      </c>
    </row>
    <row r="4083" spans="1:5" ht="36.75" x14ac:dyDescent="0.25">
      <c r="A4083" s="9" t="s">
        <v>164</v>
      </c>
      <c r="B4083" s="9" t="s">
        <v>85</v>
      </c>
      <c r="C4083" s="9" t="s">
        <v>6240</v>
      </c>
      <c r="D4083" s="9" t="s">
        <v>6935</v>
      </c>
      <c r="E4083" s="9">
        <v>15.981809184082065</v>
      </c>
    </row>
    <row r="4084" spans="1:5" ht="36.75" x14ac:dyDescent="0.25">
      <c r="A4084" s="9" t="s">
        <v>164</v>
      </c>
      <c r="B4084" s="9" t="s">
        <v>85</v>
      </c>
      <c r="C4084" s="9" t="s">
        <v>6240</v>
      </c>
      <c r="D4084" s="9" t="s">
        <v>6936</v>
      </c>
      <c r="E4084" s="9">
        <v>1.9170464301581263</v>
      </c>
    </row>
    <row r="4085" spans="1:5" ht="36.75" x14ac:dyDescent="0.25">
      <c r="A4085" s="9" t="s">
        <v>164</v>
      </c>
      <c r="B4085" s="9" t="s">
        <v>85</v>
      </c>
      <c r="C4085" s="9" t="s">
        <v>6240</v>
      </c>
      <c r="D4085" s="9" t="s">
        <v>6937</v>
      </c>
      <c r="E4085" s="9">
        <v>2.0133804216233582</v>
      </c>
    </row>
    <row r="4086" spans="1:5" ht="36.75" x14ac:dyDescent="0.25">
      <c r="A4086" s="9" t="s">
        <v>164</v>
      </c>
      <c r="B4086" s="9" t="s">
        <v>85</v>
      </c>
      <c r="C4086" s="9" t="s">
        <v>6240</v>
      </c>
      <c r="D4086" s="9" t="s">
        <v>6938</v>
      </c>
      <c r="E4086" s="9">
        <v>6.2520760460935882</v>
      </c>
    </row>
    <row r="4087" spans="1:5" ht="36.75" x14ac:dyDescent="0.25">
      <c r="A4087" s="9" t="s">
        <v>164</v>
      </c>
      <c r="B4087" s="9" t="s">
        <v>85</v>
      </c>
      <c r="C4087" s="9" t="s">
        <v>6240</v>
      </c>
      <c r="D4087" s="9" t="s">
        <v>6939</v>
      </c>
      <c r="E4087" s="9">
        <v>1.4353764728319636</v>
      </c>
    </row>
    <row r="4088" spans="1:5" ht="36.75" x14ac:dyDescent="0.25">
      <c r="A4088" s="9" t="s">
        <v>164</v>
      </c>
      <c r="B4088" s="9" t="s">
        <v>85</v>
      </c>
      <c r="C4088" s="9" t="s">
        <v>6240</v>
      </c>
      <c r="D4088" s="9" t="s">
        <v>6940</v>
      </c>
      <c r="E4088" s="9">
        <v>6.820446595738459</v>
      </c>
    </row>
    <row r="4089" spans="1:5" ht="36.75" x14ac:dyDescent="0.25">
      <c r="A4089" s="9" t="s">
        <v>164</v>
      </c>
      <c r="B4089" s="9" t="s">
        <v>85</v>
      </c>
      <c r="C4089" s="9" t="s">
        <v>6240</v>
      </c>
      <c r="D4089" s="9" t="s">
        <v>6941</v>
      </c>
      <c r="E4089" s="9">
        <v>3.4102232978692295</v>
      </c>
    </row>
    <row r="4090" spans="1:5" ht="36.75" x14ac:dyDescent="0.25">
      <c r="A4090" s="9" t="s">
        <v>164</v>
      </c>
      <c r="B4090" s="9" t="s">
        <v>85</v>
      </c>
      <c r="C4090" s="9" t="s">
        <v>6240</v>
      </c>
      <c r="D4090" s="9" t="s">
        <v>6942</v>
      </c>
      <c r="E4090" s="9">
        <v>4.9901007578990422</v>
      </c>
    </row>
    <row r="4091" spans="1:5" ht="36.75" x14ac:dyDescent="0.25">
      <c r="A4091" s="9" t="s">
        <v>164</v>
      </c>
      <c r="B4091" s="9" t="s">
        <v>85</v>
      </c>
      <c r="C4091" s="9" t="s">
        <v>6240</v>
      </c>
      <c r="D4091" s="9" t="s">
        <v>6943</v>
      </c>
      <c r="E4091" s="9">
        <v>7.4947845359950866</v>
      </c>
    </row>
    <row r="4092" spans="1:5" ht="36.75" x14ac:dyDescent="0.25">
      <c r="A4092" s="9" t="s">
        <v>164</v>
      </c>
      <c r="B4092" s="9" t="s">
        <v>85</v>
      </c>
      <c r="C4092" s="9" t="s">
        <v>6240</v>
      </c>
      <c r="D4092" s="9" t="s">
        <v>6944</v>
      </c>
      <c r="E4092" s="9">
        <v>2.1578814088212077</v>
      </c>
    </row>
    <row r="4093" spans="1:5" ht="36.75" x14ac:dyDescent="0.25">
      <c r="A4093" s="9" t="s">
        <v>164</v>
      </c>
      <c r="B4093" s="9" t="s">
        <v>85</v>
      </c>
      <c r="C4093" s="9" t="s">
        <v>6240</v>
      </c>
      <c r="D4093" s="9" t="s">
        <v>6945</v>
      </c>
      <c r="E4093" s="9">
        <v>4.4120968091076476</v>
      </c>
    </row>
    <row r="4094" spans="1:5" ht="36.75" x14ac:dyDescent="0.25">
      <c r="A4094" s="9" t="s">
        <v>164</v>
      </c>
      <c r="B4094" s="9" t="s">
        <v>85</v>
      </c>
      <c r="C4094" s="9" t="s">
        <v>6240</v>
      </c>
      <c r="D4094" s="9" t="s">
        <v>6946</v>
      </c>
      <c r="E4094" s="9">
        <v>4.4120968091076476</v>
      </c>
    </row>
    <row r="4095" spans="1:5" ht="36.75" x14ac:dyDescent="0.25">
      <c r="A4095" s="9" t="s">
        <v>164</v>
      </c>
      <c r="B4095" s="9" t="s">
        <v>85</v>
      </c>
      <c r="C4095" s="9" t="s">
        <v>6240</v>
      </c>
      <c r="D4095" s="9" t="s">
        <v>6947</v>
      </c>
      <c r="E4095" s="9">
        <v>4.89376676643381</v>
      </c>
    </row>
    <row r="4096" spans="1:5" ht="36.75" x14ac:dyDescent="0.25">
      <c r="A4096" s="9" t="s">
        <v>164</v>
      </c>
      <c r="B4096" s="9" t="s">
        <v>85</v>
      </c>
      <c r="C4096" s="9" t="s">
        <v>6240</v>
      </c>
      <c r="D4096" s="9" t="s">
        <v>6948</v>
      </c>
      <c r="E4096" s="9">
        <v>4.89376676643381</v>
      </c>
    </row>
    <row r="4097" spans="1:5" ht="36.75" x14ac:dyDescent="0.25">
      <c r="A4097" s="9" t="s">
        <v>164</v>
      </c>
      <c r="B4097" s="9" t="s">
        <v>85</v>
      </c>
      <c r="C4097" s="9" t="s">
        <v>6240</v>
      </c>
      <c r="D4097" s="9" t="s">
        <v>6949</v>
      </c>
      <c r="E4097" s="9">
        <v>14.806534488206234</v>
      </c>
    </row>
    <row r="4098" spans="1:5" ht="36.75" x14ac:dyDescent="0.25">
      <c r="A4098" s="9" t="s">
        <v>164</v>
      </c>
      <c r="B4098" s="9" t="s">
        <v>85</v>
      </c>
      <c r="C4098" s="9" t="s">
        <v>6240</v>
      </c>
      <c r="D4098" s="9" t="s">
        <v>6950</v>
      </c>
      <c r="E4098" s="9">
        <v>10.201769696168117</v>
      </c>
    </row>
    <row r="4099" spans="1:5" ht="36.75" x14ac:dyDescent="0.25">
      <c r="A4099" s="9" t="s">
        <v>164</v>
      </c>
      <c r="B4099" s="9" t="s">
        <v>85</v>
      </c>
      <c r="C4099" s="9" t="s">
        <v>6240</v>
      </c>
      <c r="D4099" s="9" t="s">
        <v>6951</v>
      </c>
      <c r="E4099" s="9">
        <v>9.3636639704205962</v>
      </c>
    </row>
    <row r="4100" spans="1:5" ht="36.75" x14ac:dyDescent="0.25">
      <c r="A4100" s="9" t="s">
        <v>164</v>
      </c>
      <c r="B4100" s="9" t="s">
        <v>85</v>
      </c>
      <c r="C4100" s="9" t="s">
        <v>6240</v>
      </c>
      <c r="D4100" s="9" t="s">
        <v>6952</v>
      </c>
      <c r="E4100" s="9">
        <v>7.051648175255016</v>
      </c>
    </row>
    <row r="4101" spans="1:5" ht="36.75" x14ac:dyDescent="0.25">
      <c r="A4101" s="9" t="s">
        <v>164</v>
      </c>
      <c r="B4101" s="9" t="s">
        <v>85</v>
      </c>
      <c r="C4101" s="9" t="s">
        <v>6240</v>
      </c>
      <c r="D4101" s="9" t="s">
        <v>6953</v>
      </c>
      <c r="E4101" s="9">
        <v>2.350549391751672</v>
      </c>
    </row>
    <row r="4102" spans="1:5" ht="36.75" x14ac:dyDescent="0.25">
      <c r="A4102" s="9" t="s">
        <v>164</v>
      </c>
      <c r="B4102" s="9" t="s">
        <v>85</v>
      </c>
      <c r="C4102" s="9" t="s">
        <v>6240</v>
      </c>
      <c r="D4102" s="9" t="s">
        <v>6954</v>
      </c>
      <c r="E4102" s="9">
        <v>9.3636639704205962</v>
      </c>
    </row>
    <row r="4103" spans="1:5" ht="36.75" x14ac:dyDescent="0.25">
      <c r="A4103" s="9" t="s">
        <v>164</v>
      </c>
      <c r="B4103" s="9" t="s">
        <v>85</v>
      </c>
      <c r="C4103" s="9" t="s">
        <v>6240</v>
      </c>
      <c r="D4103" s="9" t="s">
        <v>6955</v>
      </c>
      <c r="E4103" s="9">
        <v>5.1827687408295082</v>
      </c>
    </row>
    <row r="4104" spans="1:5" ht="36.75" x14ac:dyDescent="0.25">
      <c r="A4104" s="9" t="s">
        <v>164</v>
      </c>
      <c r="B4104" s="9" t="s">
        <v>85</v>
      </c>
      <c r="C4104" s="9" t="s">
        <v>6240</v>
      </c>
      <c r="D4104" s="9" t="s">
        <v>6956</v>
      </c>
      <c r="E4104" s="9">
        <v>5.1827687408295082</v>
      </c>
    </row>
    <row r="4105" spans="1:5" ht="36.75" x14ac:dyDescent="0.25">
      <c r="A4105" s="9" t="s">
        <v>164</v>
      </c>
      <c r="B4105" s="9" t="s">
        <v>85</v>
      </c>
      <c r="C4105" s="9" t="s">
        <v>6240</v>
      </c>
      <c r="D4105" s="9" t="s">
        <v>6957</v>
      </c>
      <c r="E4105" s="9">
        <v>2.5913843704147541</v>
      </c>
    </row>
    <row r="4106" spans="1:5" ht="36.75" x14ac:dyDescent="0.25">
      <c r="A4106" s="9" t="s">
        <v>164</v>
      </c>
      <c r="B4106" s="9" t="s">
        <v>85</v>
      </c>
      <c r="C4106" s="9" t="s">
        <v>6240</v>
      </c>
      <c r="D4106" s="9" t="s">
        <v>6958</v>
      </c>
      <c r="E4106" s="9">
        <v>21.164577924911569</v>
      </c>
    </row>
    <row r="4107" spans="1:5" ht="36.75" x14ac:dyDescent="0.25">
      <c r="A4107" s="9" t="s">
        <v>164</v>
      </c>
      <c r="B4107" s="9" t="s">
        <v>85</v>
      </c>
      <c r="C4107" s="9" t="s">
        <v>6240</v>
      </c>
      <c r="D4107" s="9" t="s">
        <v>6959</v>
      </c>
      <c r="E4107" s="9">
        <v>10.577472262882527</v>
      </c>
    </row>
    <row r="4108" spans="1:5" ht="36.75" x14ac:dyDescent="0.25">
      <c r="A4108" s="9" t="s">
        <v>164</v>
      </c>
      <c r="B4108" s="9" t="s">
        <v>85</v>
      </c>
      <c r="C4108" s="9" t="s">
        <v>6240</v>
      </c>
      <c r="D4108" s="9" t="s">
        <v>6960</v>
      </c>
      <c r="E4108" s="9">
        <v>13.958795363312186</v>
      </c>
    </row>
    <row r="4109" spans="1:5" ht="36.75" x14ac:dyDescent="0.25">
      <c r="A4109" s="9" t="s">
        <v>164</v>
      </c>
      <c r="B4109" s="9" t="s">
        <v>85</v>
      </c>
      <c r="C4109" s="9" t="s">
        <v>6240</v>
      </c>
      <c r="D4109" s="9" t="s">
        <v>6961</v>
      </c>
      <c r="E4109" s="9">
        <v>6.9745809820828288</v>
      </c>
    </row>
    <row r="4110" spans="1:5" ht="36.75" x14ac:dyDescent="0.25">
      <c r="A4110" s="9" t="s">
        <v>164</v>
      </c>
      <c r="B4110" s="9" t="s">
        <v>85</v>
      </c>
      <c r="C4110" s="9" t="s">
        <v>6240</v>
      </c>
      <c r="D4110" s="9" t="s">
        <v>6962</v>
      </c>
      <c r="E4110" s="9">
        <v>10.29810368763335</v>
      </c>
    </row>
    <row r="4111" spans="1:5" ht="36.75" x14ac:dyDescent="0.25">
      <c r="A4111" s="9" t="s">
        <v>164</v>
      </c>
      <c r="B4111" s="9" t="s">
        <v>85</v>
      </c>
      <c r="C4111" s="9" t="s">
        <v>6240</v>
      </c>
      <c r="D4111" s="9" t="s">
        <v>6963</v>
      </c>
      <c r="E4111" s="9">
        <v>4.3735632125215531</v>
      </c>
    </row>
    <row r="4112" spans="1:5" ht="36.75" x14ac:dyDescent="0.25">
      <c r="A4112" s="9" t="s">
        <v>164</v>
      </c>
      <c r="B4112" s="9" t="s">
        <v>85</v>
      </c>
      <c r="C4112" s="9" t="s">
        <v>6240</v>
      </c>
      <c r="D4112" s="9" t="s">
        <v>6964</v>
      </c>
      <c r="E4112" s="9">
        <v>8.6796926310174456</v>
      </c>
    </row>
    <row r="4113" spans="1:5" ht="36.75" x14ac:dyDescent="0.25">
      <c r="A4113" s="9" t="s">
        <v>164</v>
      </c>
      <c r="B4113" s="9" t="s">
        <v>85</v>
      </c>
      <c r="C4113" s="9" t="s">
        <v>6240</v>
      </c>
      <c r="D4113" s="9" t="s">
        <v>6965</v>
      </c>
      <c r="E4113" s="9">
        <v>8.9879614037061888</v>
      </c>
    </row>
    <row r="4114" spans="1:5" ht="36.75" x14ac:dyDescent="0.25">
      <c r="A4114" s="9" t="s">
        <v>164</v>
      </c>
      <c r="B4114" s="9" t="s">
        <v>85</v>
      </c>
      <c r="C4114" s="9" t="s">
        <v>6240</v>
      </c>
      <c r="D4114" s="9" t="s">
        <v>6966</v>
      </c>
      <c r="E4114" s="9">
        <v>4.4024634099611237</v>
      </c>
    </row>
    <row r="4115" spans="1:5" ht="36.75" x14ac:dyDescent="0.25">
      <c r="A4115" s="9" t="s">
        <v>164</v>
      </c>
      <c r="B4115" s="9" t="s">
        <v>85</v>
      </c>
      <c r="C4115" s="9" t="s">
        <v>6240</v>
      </c>
      <c r="D4115" s="9" t="s">
        <v>6967</v>
      </c>
      <c r="E4115" s="9">
        <v>10.895374434717793</v>
      </c>
    </row>
    <row r="4116" spans="1:5" ht="36.75" x14ac:dyDescent="0.25">
      <c r="A4116" s="9" t="s">
        <v>164</v>
      </c>
      <c r="B4116" s="9" t="s">
        <v>85</v>
      </c>
      <c r="C4116" s="9" t="s">
        <v>6240</v>
      </c>
      <c r="D4116" s="9" t="s">
        <v>6968</v>
      </c>
      <c r="E4116" s="9">
        <v>8.1691224762517116</v>
      </c>
    </row>
    <row r="4117" spans="1:5" ht="36.75" x14ac:dyDescent="0.25">
      <c r="A4117" s="9" t="s">
        <v>164</v>
      </c>
      <c r="B4117" s="9" t="s">
        <v>85</v>
      </c>
      <c r="C4117" s="9" t="s">
        <v>6240</v>
      </c>
      <c r="D4117" s="9" t="s">
        <v>6969</v>
      </c>
      <c r="E4117" s="9">
        <v>15.105169861748452</v>
      </c>
    </row>
    <row r="4118" spans="1:5" ht="36.75" x14ac:dyDescent="0.25">
      <c r="A4118" s="9" t="s">
        <v>164</v>
      </c>
      <c r="B4118" s="9" t="s">
        <v>85</v>
      </c>
      <c r="C4118" s="9" t="s">
        <v>6240</v>
      </c>
      <c r="D4118" s="9" t="s">
        <v>6970</v>
      </c>
      <c r="E4118" s="9">
        <v>10.038001910677226</v>
      </c>
    </row>
    <row r="4119" spans="1:5" ht="36.75" x14ac:dyDescent="0.25">
      <c r="A4119" s="9" t="s">
        <v>164</v>
      </c>
      <c r="B4119" s="9" t="s">
        <v>85</v>
      </c>
      <c r="C4119" s="9" t="s">
        <v>6240</v>
      </c>
      <c r="D4119" s="9" t="s">
        <v>6971</v>
      </c>
      <c r="E4119" s="9">
        <v>7.0420147761084939</v>
      </c>
    </row>
    <row r="4120" spans="1:5" ht="36.75" x14ac:dyDescent="0.25">
      <c r="A4120" s="9" t="s">
        <v>164</v>
      </c>
      <c r="B4120" s="9" t="s">
        <v>85</v>
      </c>
      <c r="C4120" s="9" t="s">
        <v>6240</v>
      </c>
      <c r="D4120" s="9" t="s">
        <v>6972</v>
      </c>
      <c r="E4120" s="9">
        <v>5.6355385007160983</v>
      </c>
    </row>
    <row r="4121" spans="1:5" ht="36.75" x14ac:dyDescent="0.25">
      <c r="A4121" s="9" t="s">
        <v>164</v>
      </c>
      <c r="B4121" s="9" t="s">
        <v>85</v>
      </c>
      <c r="C4121" s="9" t="s">
        <v>6240</v>
      </c>
      <c r="D4121" s="9" t="s">
        <v>6973</v>
      </c>
      <c r="E4121" s="9">
        <v>7.8512203044164455</v>
      </c>
    </row>
    <row r="4122" spans="1:5" ht="36.75" x14ac:dyDescent="0.25">
      <c r="A4122" s="9" t="s">
        <v>164</v>
      </c>
      <c r="B4122" s="9" t="s">
        <v>85</v>
      </c>
      <c r="C4122" s="9" t="s">
        <v>6240</v>
      </c>
      <c r="D4122" s="9" t="s">
        <v>6974</v>
      </c>
      <c r="E4122" s="9">
        <v>2.8322193490778349</v>
      </c>
    </row>
    <row r="4123" spans="1:5" ht="36.75" x14ac:dyDescent="0.25">
      <c r="A4123" s="9" t="s">
        <v>164</v>
      </c>
      <c r="B4123" s="9" t="s">
        <v>85</v>
      </c>
      <c r="C4123" s="9" t="s">
        <v>6240</v>
      </c>
      <c r="D4123" s="9" t="s">
        <v>6975</v>
      </c>
      <c r="E4123" s="9">
        <v>2.6684515635869395</v>
      </c>
    </row>
    <row r="4124" spans="1:5" ht="36.75" x14ac:dyDescent="0.25">
      <c r="A4124" s="9" t="s">
        <v>164</v>
      </c>
      <c r="B4124" s="9" t="s">
        <v>85</v>
      </c>
      <c r="C4124" s="9" t="s">
        <v>6240</v>
      </c>
      <c r="D4124" s="9" t="s">
        <v>6976</v>
      </c>
      <c r="E4124" s="9">
        <v>5.866740080232657</v>
      </c>
    </row>
    <row r="4125" spans="1:5" ht="36.75" x14ac:dyDescent="0.25">
      <c r="A4125" s="9" t="s">
        <v>164</v>
      </c>
      <c r="B4125" s="9" t="s">
        <v>85</v>
      </c>
      <c r="C4125" s="9" t="s">
        <v>6240</v>
      </c>
      <c r="D4125" s="9" t="s">
        <v>6977</v>
      </c>
      <c r="E4125" s="9">
        <v>5.240569135708645</v>
      </c>
    </row>
    <row r="4126" spans="1:5" ht="36.75" x14ac:dyDescent="0.25">
      <c r="A4126" s="9" t="s">
        <v>164</v>
      </c>
      <c r="B4126" s="9" t="s">
        <v>85</v>
      </c>
      <c r="C4126" s="9" t="s">
        <v>6240</v>
      </c>
      <c r="D4126" s="9" t="s">
        <v>6978</v>
      </c>
      <c r="E4126" s="9">
        <v>9.0746619960248971</v>
      </c>
    </row>
    <row r="4127" spans="1:5" ht="36.75" x14ac:dyDescent="0.25">
      <c r="A4127" s="9" t="s">
        <v>164</v>
      </c>
      <c r="B4127" s="9" t="s">
        <v>85</v>
      </c>
      <c r="C4127" s="9" t="s">
        <v>6240</v>
      </c>
      <c r="D4127" s="9" t="s">
        <v>6979</v>
      </c>
      <c r="E4127" s="9">
        <v>50.151475956800013</v>
      </c>
    </row>
    <row r="4128" spans="1:5" ht="36.75" x14ac:dyDescent="0.25">
      <c r="A4128" s="9" t="s">
        <v>164</v>
      </c>
      <c r="B4128" s="9" t="s">
        <v>85</v>
      </c>
      <c r="C4128" s="9" t="s">
        <v>6240</v>
      </c>
      <c r="D4128" s="9" t="s">
        <v>6980</v>
      </c>
      <c r="E4128" s="9">
        <v>50.151475956800013</v>
      </c>
    </row>
    <row r="4129" spans="1:5" ht="36.75" x14ac:dyDescent="0.25">
      <c r="A4129" s="9" t="s">
        <v>164</v>
      </c>
      <c r="B4129" s="9" t="s">
        <v>85</v>
      </c>
      <c r="C4129" s="9" t="s">
        <v>6240</v>
      </c>
      <c r="D4129" s="9" t="s">
        <v>6981</v>
      </c>
      <c r="E4129" s="9">
        <v>11.704579963025747</v>
      </c>
    </row>
    <row r="4130" spans="1:5" ht="36.75" x14ac:dyDescent="0.25">
      <c r="A4130" s="9" t="s">
        <v>164</v>
      </c>
      <c r="B4130" s="9" t="s">
        <v>85</v>
      </c>
      <c r="C4130" s="9" t="s">
        <v>6240</v>
      </c>
      <c r="D4130" s="9" t="s">
        <v>6982</v>
      </c>
      <c r="E4130" s="9">
        <v>6.1461086554818323</v>
      </c>
    </row>
    <row r="4131" spans="1:5" ht="36.75" x14ac:dyDescent="0.25">
      <c r="A4131" s="9" t="s">
        <v>164</v>
      </c>
      <c r="B4131" s="9" t="s">
        <v>85</v>
      </c>
      <c r="C4131" s="9" t="s">
        <v>6240</v>
      </c>
      <c r="D4131" s="9" t="s">
        <v>6983</v>
      </c>
      <c r="E4131" s="9">
        <v>3.9304268517814847</v>
      </c>
    </row>
    <row r="4132" spans="1:5" ht="36.75" x14ac:dyDescent="0.25">
      <c r="A4132" s="9" t="s">
        <v>164</v>
      </c>
      <c r="B4132" s="9" t="s">
        <v>85</v>
      </c>
      <c r="C4132" s="9" t="s">
        <v>6240</v>
      </c>
      <c r="D4132" s="9" t="s">
        <v>6984</v>
      </c>
      <c r="E4132" s="9">
        <v>3.9015266543419154</v>
      </c>
    </row>
    <row r="4133" spans="1:5" ht="36.75" x14ac:dyDescent="0.25">
      <c r="A4133" s="9" t="s">
        <v>164</v>
      </c>
      <c r="B4133" s="9" t="s">
        <v>85</v>
      </c>
      <c r="C4133" s="9" t="s">
        <v>6240</v>
      </c>
      <c r="D4133" s="9" t="s">
        <v>6985</v>
      </c>
      <c r="E4133" s="9">
        <v>6.1075750588957369</v>
      </c>
    </row>
    <row r="4134" spans="1:5" ht="36.75" x14ac:dyDescent="0.25">
      <c r="A4134" s="9" t="s">
        <v>164</v>
      </c>
      <c r="B4134" s="9" t="s">
        <v>85</v>
      </c>
      <c r="C4134" s="9" t="s">
        <v>6240</v>
      </c>
      <c r="D4134" s="9" t="s">
        <v>6986</v>
      </c>
      <c r="E4134" s="9">
        <v>9.2191629832227466</v>
      </c>
    </row>
    <row r="4135" spans="1:5" ht="36.75" x14ac:dyDescent="0.25">
      <c r="A4135" s="9" t="s">
        <v>164</v>
      </c>
      <c r="B4135" s="9" t="s">
        <v>85</v>
      </c>
      <c r="C4135" s="9" t="s">
        <v>6240</v>
      </c>
      <c r="D4135" s="9" t="s">
        <v>6987</v>
      </c>
      <c r="E4135" s="9">
        <v>9.2191629832227466</v>
      </c>
    </row>
    <row r="4136" spans="1:5" ht="36.75" x14ac:dyDescent="0.25">
      <c r="A4136" s="9" t="s">
        <v>164</v>
      </c>
      <c r="B4136" s="9" t="s">
        <v>85</v>
      </c>
      <c r="C4136" s="9" t="s">
        <v>6240</v>
      </c>
      <c r="D4136" s="9" t="s">
        <v>6988</v>
      </c>
      <c r="E4136" s="9">
        <v>3.3042559072574735</v>
      </c>
    </row>
    <row r="4137" spans="1:5" ht="36.75" x14ac:dyDescent="0.25">
      <c r="A4137" s="9" t="s">
        <v>164</v>
      </c>
      <c r="B4137" s="9" t="s">
        <v>85</v>
      </c>
      <c r="C4137" s="9" t="s">
        <v>6240</v>
      </c>
      <c r="D4137" s="9" t="s">
        <v>6989</v>
      </c>
      <c r="E4137" s="9">
        <v>1.8207124386928937</v>
      </c>
    </row>
    <row r="4138" spans="1:5" ht="36.75" x14ac:dyDescent="0.25">
      <c r="A4138" s="9" t="s">
        <v>164</v>
      </c>
      <c r="B4138" s="9" t="s">
        <v>85</v>
      </c>
      <c r="C4138" s="9" t="s">
        <v>6240</v>
      </c>
      <c r="D4138" s="9" t="s">
        <v>6990</v>
      </c>
      <c r="E4138" s="9">
        <v>1.599144258322859</v>
      </c>
    </row>
    <row r="4139" spans="1:5" ht="36.75" x14ac:dyDescent="0.25">
      <c r="A4139" s="9" t="s">
        <v>164</v>
      </c>
      <c r="B4139" s="9" t="s">
        <v>85</v>
      </c>
      <c r="C4139" s="9" t="s">
        <v>6240</v>
      </c>
      <c r="D4139" s="9" t="s">
        <v>6991</v>
      </c>
      <c r="E4139" s="9">
        <v>1.8110790395463703</v>
      </c>
    </row>
    <row r="4140" spans="1:5" ht="36.75" x14ac:dyDescent="0.25">
      <c r="A4140" s="9" t="s">
        <v>164</v>
      </c>
      <c r="B4140" s="9" t="s">
        <v>85</v>
      </c>
      <c r="C4140" s="9" t="s">
        <v>6240</v>
      </c>
      <c r="D4140" s="9" t="s">
        <v>6992</v>
      </c>
      <c r="E4140" s="9">
        <v>6.8397133940315067</v>
      </c>
    </row>
    <row r="4141" spans="1:5" ht="36.75" x14ac:dyDescent="0.25">
      <c r="A4141" s="9" t="s">
        <v>164</v>
      </c>
      <c r="B4141" s="9" t="s">
        <v>85</v>
      </c>
      <c r="C4141" s="9" t="s">
        <v>6240</v>
      </c>
      <c r="D4141" s="9" t="s">
        <v>6993</v>
      </c>
      <c r="E4141" s="9">
        <v>7.5333181325811784</v>
      </c>
    </row>
    <row r="4142" spans="1:5" ht="36.75" x14ac:dyDescent="0.25">
      <c r="A4142" s="9" t="s">
        <v>164</v>
      </c>
      <c r="B4142" s="9" t="s">
        <v>85</v>
      </c>
      <c r="C4142" s="9" t="s">
        <v>6240</v>
      </c>
      <c r="D4142" s="9" t="s">
        <v>6994</v>
      </c>
      <c r="E4142" s="9">
        <v>7.5333181325811784</v>
      </c>
    </row>
    <row r="4143" spans="1:5" ht="36.75" x14ac:dyDescent="0.25">
      <c r="A4143" s="9" t="s">
        <v>164</v>
      </c>
      <c r="B4143" s="9" t="s">
        <v>85</v>
      </c>
      <c r="C4143" s="9" t="s">
        <v>6240</v>
      </c>
      <c r="D4143" s="9" t="s">
        <v>6995</v>
      </c>
      <c r="E4143" s="9">
        <v>3.1019545251804859</v>
      </c>
    </row>
    <row r="4144" spans="1:5" ht="36.75" x14ac:dyDescent="0.25">
      <c r="A4144" s="9" t="s">
        <v>164</v>
      </c>
      <c r="B4144" s="9" t="s">
        <v>85</v>
      </c>
      <c r="C4144" s="9" t="s">
        <v>6240</v>
      </c>
      <c r="D4144" s="9" t="s">
        <v>6996</v>
      </c>
      <c r="E4144" s="9">
        <v>3.8148260620232057</v>
      </c>
    </row>
    <row r="4145" spans="1:5" ht="36.75" x14ac:dyDescent="0.25">
      <c r="A4145" s="9" t="s">
        <v>164</v>
      </c>
      <c r="B4145" s="9" t="s">
        <v>85</v>
      </c>
      <c r="C4145" s="9" t="s">
        <v>6240</v>
      </c>
      <c r="D4145" s="9" t="s">
        <v>6997</v>
      </c>
      <c r="E4145" s="9">
        <v>3.8148260620232057</v>
      </c>
    </row>
    <row r="4146" spans="1:5" ht="36.75" x14ac:dyDescent="0.25">
      <c r="A4146" s="9" t="s">
        <v>164</v>
      </c>
      <c r="B4146" s="9" t="s">
        <v>85</v>
      </c>
      <c r="C4146" s="9" t="s">
        <v>6240</v>
      </c>
      <c r="D4146" s="9" t="s">
        <v>6998</v>
      </c>
      <c r="E4146" s="9">
        <v>9.3347637729810273</v>
      </c>
    </row>
    <row r="4147" spans="1:5" ht="36.75" x14ac:dyDescent="0.25">
      <c r="A4147" s="9" t="s">
        <v>164</v>
      </c>
      <c r="B4147" s="9" t="s">
        <v>85</v>
      </c>
      <c r="C4147" s="9" t="s">
        <v>6240</v>
      </c>
      <c r="D4147" s="9" t="s">
        <v>6999</v>
      </c>
      <c r="E4147" s="9">
        <v>3.1115879243270088</v>
      </c>
    </row>
    <row r="4148" spans="1:5" ht="36.75" x14ac:dyDescent="0.25">
      <c r="A4148" s="9" t="s">
        <v>164</v>
      </c>
      <c r="B4148" s="9" t="s">
        <v>85</v>
      </c>
      <c r="C4148" s="9" t="s">
        <v>6240</v>
      </c>
      <c r="D4148" s="9" t="s">
        <v>7000</v>
      </c>
      <c r="E4148" s="9">
        <v>6.1846422520679232</v>
      </c>
    </row>
    <row r="4149" spans="1:5" ht="36.75" x14ac:dyDescent="0.25">
      <c r="A4149" s="9" t="s">
        <v>164</v>
      </c>
      <c r="B4149" s="9" t="s">
        <v>85</v>
      </c>
      <c r="C4149" s="9" t="s">
        <v>6240</v>
      </c>
      <c r="D4149" s="9" t="s">
        <v>7001</v>
      </c>
      <c r="E4149" s="9">
        <v>3.9496936500745314</v>
      </c>
    </row>
    <row r="4150" spans="1:5" ht="36.75" x14ac:dyDescent="0.25">
      <c r="A4150" s="9" t="s">
        <v>164</v>
      </c>
      <c r="B4150" s="9" t="s">
        <v>85</v>
      </c>
      <c r="C4150" s="9" t="s">
        <v>6240</v>
      </c>
      <c r="D4150" s="9" t="s">
        <v>7002</v>
      </c>
      <c r="E4150" s="9">
        <v>7.6778191197790271</v>
      </c>
    </row>
    <row r="4151" spans="1:5" ht="36.75" x14ac:dyDescent="0.25">
      <c r="A4151" s="9" t="s">
        <v>164</v>
      </c>
      <c r="B4151" s="9" t="s">
        <v>85</v>
      </c>
      <c r="C4151" s="9" t="s">
        <v>6240</v>
      </c>
      <c r="D4151" s="9" t="s">
        <v>7003</v>
      </c>
      <c r="E4151" s="9">
        <v>10.558205464589479</v>
      </c>
    </row>
    <row r="4152" spans="1:5" ht="36.75" x14ac:dyDescent="0.25">
      <c r="A4152" s="9" t="s">
        <v>164</v>
      </c>
      <c r="B4152" s="9" t="s">
        <v>85</v>
      </c>
      <c r="C4152" s="9" t="s">
        <v>6240</v>
      </c>
      <c r="D4152" s="9" t="s">
        <v>7004</v>
      </c>
      <c r="E4152" s="9">
        <v>5.6837054964487166</v>
      </c>
    </row>
    <row r="4153" spans="1:5" ht="36.75" x14ac:dyDescent="0.25">
      <c r="A4153" s="9" t="s">
        <v>164</v>
      </c>
      <c r="B4153" s="9" t="s">
        <v>85</v>
      </c>
      <c r="C4153" s="9" t="s">
        <v>6240</v>
      </c>
      <c r="D4153" s="9" t="s">
        <v>7005</v>
      </c>
      <c r="E4153" s="9">
        <v>32.339320934878536</v>
      </c>
    </row>
    <row r="4154" spans="1:5" ht="36.75" x14ac:dyDescent="0.25">
      <c r="A4154" s="9" t="s">
        <v>164</v>
      </c>
      <c r="B4154" s="9" t="s">
        <v>85</v>
      </c>
      <c r="C4154" s="9" t="s">
        <v>6240</v>
      </c>
      <c r="D4154" s="9" t="s">
        <v>7006</v>
      </c>
      <c r="E4154" s="9">
        <v>3.198288516645718</v>
      </c>
    </row>
    <row r="4155" spans="1:5" ht="36.75" x14ac:dyDescent="0.25">
      <c r="A4155" s="9" t="s">
        <v>164</v>
      </c>
      <c r="B4155" s="9" t="s">
        <v>85</v>
      </c>
      <c r="C4155" s="9" t="s">
        <v>6240</v>
      </c>
      <c r="D4155" s="9" t="s">
        <v>7007</v>
      </c>
      <c r="E4155" s="9">
        <v>3.3042559072574735</v>
      </c>
    </row>
    <row r="4156" spans="1:5" ht="36.75" x14ac:dyDescent="0.25">
      <c r="A4156" s="9" t="s">
        <v>164</v>
      </c>
      <c r="B4156" s="9" t="s">
        <v>85</v>
      </c>
      <c r="C4156" s="9" t="s">
        <v>6240</v>
      </c>
      <c r="D4156" s="9" t="s">
        <v>7008</v>
      </c>
      <c r="E4156" s="9">
        <v>3.4102232978692295</v>
      </c>
    </row>
    <row r="4157" spans="1:5" ht="36.75" x14ac:dyDescent="0.25">
      <c r="A4157" s="9" t="s">
        <v>164</v>
      </c>
      <c r="B4157" s="9" t="s">
        <v>85</v>
      </c>
      <c r="C4157" s="9" t="s">
        <v>6240</v>
      </c>
      <c r="D4157" s="9" t="s">
        <v>7009</v>
      </c>
      <c r="E4157" s="9">
        <v>27.368486975272539</v>
      </c>
    </row>
    <row r="4158" spans="1:5" ht="36.75" x14ac:dyDescent="0.25">
      <c r="A4158" s="9" t="s">
        <v>164</v>
      </c>
      <c r="B4158" s="9" t="s">
        <v>85</v>
      </c>
      <c r="C4158" s="9" t="s">
        <v>6240</v>
      </c>
      <c r="D4158" s="9" t="s">
        <v>7010</v>
      </c>
      <c r="E4158" s="9">
        <v>9.70083294054891</v>
      </c>
    </row>
    <row r="4159" spans="1:5" ht="36.75" x14ac:dyDescent="0.25">
      <c r="A4159" s="9" t="s">
        <v>164</v>
      </c>
      <c r="B4159" s="9" t="s">
        <v>85</v>
      </c>
      <c r="C4159" s="9" t="s">
        <v>6240</v>
      </c>
      <c r="D4159" s="9" t="s">
        <v>7011</v>
      </c>
      <c r="E4159" s="9">
        <v>10.317370485926398</v>
      </c>
    </row>
    <row r="4160" spans="1:5" ht="36.75" x14ac:dyDescent="0.25">
      <c r="A4160" s="9" t="s">
        <v>164</v>
      </c>
      <c r="B4160" s="9" t="s">
        <v>85</v>
      </c>
      <c r="C4160" s="9" t="s">
        <v>6240</v>
      </c>
      <c r="D4160" s="9" t="s">
        <v>7012</v>
      </c>
      <c r="E4160" s="9">
        <v>3.4198566970157533</v>
      </c>
    </row>
    <row r="4161" spans="1:5" ht="36.75" x14ac:dyDescent="0.25">
      <c r="A4161" s="9" t="s">
        <v>164</v>
      </c>
      <c r="B4161" s="9" t="s">
        <v>85</v>
      </c>
      <c r="C4161" s="9" t="s">
        <v>6240</v>
      </c>
      <c r="D4161" s="9" t="s">
        <v>7013</v>
      </c>
      <c r="E4161" s="9">
        <v>3.3331561046970428</v>
      </c>
    </row>
    <row r="4162" spans="1:5" ht="36.75" x14ac:dyDescent="0.25">
      <c r="A4162" s="9" t="s">
        <v>164</v>
      </c>
      <c r="B4162" s="9" t="s">
        <v>85</v>
      </c>
      <c r="C4162" s="9" t="s">
        <v>6240</v>
      </c>
      <c r="D4162" s="9" t="s">
        <v>7014</v>
      </c>
      <c r="E4162" s="9">
        <v>3.256088911524857</v>
      </c>
    </row>
    <row r="4163" spans="1:5" ht="36.75" x14ac:dyDescent="0.25">
      <c r="A4163" s="9" t="s">
        <v>164</v>
      </c>
      <c r="B4163" s="9" t="s">
        <v>85</v>
      </c>
      <c r="C4163" s="9" t="s">
        <v>6240</v>
      </c>
      <c r="D4163" s="9" t="s">
        <v>7015</v>
      </c>
      <c r="E4163" s="9">
        <v>3.1693883192061483</v>
      </c>
    </row>
    <row r="4164" spans="1:5" ht="36.75" x14ac:dyDescent="0.25">
      <c r="A4164" s="9" t="s">
        <v>164</v>
      </c>
      <c r="B4164" s="9" t="s">
        <v>85</v>
      </c>
      <c r="C4164" s="9" t="s">
        <v>6240</v>
      </c>
      <c r="D4164" s="9" t="s">
        <v>7016</v>
      </c>
      <c r="E4164" s="9">
        <v>23.94863027825679</v>
      </c>
    </row>
    <row r="4165" spans="1:5" ht="36.75" x14ac:dyDescent="0.25">
      <c r="A4165" s="9" t="s">
        <v>164</v>
      </c>
      <c r="B4165" s="9" t="s">
        <v>85</v>
      </c>
      <c r="C4165" s="9" t="s">
        <v>6240</v>
      </c>
      <c r="D4165" s="9" t="s">
        <v>7017</v>
      </c>
      <c r="E4165" s="9">
        <v>3.3716897012831359</v>
      </c>
    </row>
    <row r="4166" spans="1:5" ht="36.75" x14ac:dyDescent="0.25">
      <c r="A4166" s="9" t="s">
        <v>164</v>
      </c>
      <c r="B4166" s="9" t="s">
        <v>85</v>
      </c>
      <c r="C4166" s="9" t="s">
        <v>6240</v>
      </c>
      <c r="D4166" s="9" t="s">
        <v>7018</v>
      </c>
      <c r="E4166" s="9">
        <v>3.2946225081109501</v>
      </c>
    </row>
    <row r="4167" spans="1:5" ht="36.75" x14ac:dyDescent="0.25">
      <c r="A4167" s="9" t="s">
        <v>164</v>
      </c>
      <c r="B4167" s="9" t="s">
        <v>85</v>
      </c>
      <c r="C4167" s="9" t="s">
        <v>6240</v>
      </c>
      <c r="D4167" s="9" t="s">
        <v>7019</v>
      </c>
      <c r="E4167" s="9">
        <v>3.2175553149387643</v>
      </c>
    </row>
    <row r="4168" spans="1:5" ht="36.75" x14ac:dyDescent="0.25">
      <c r="A4168" s="9" t="s">
        <v>164</v>
      </c>
      <c r="B4168" s="9" t="s">
        <v>85</v>
      </c>
      <c r="C4168" s="9" t="s">
        <v>6240</v>
      </c>
      <c r="D4168" s="9" t="s">
        <v>7020</v>
      </c>
      <c r="E4168" s="9">
        <v>6.5796116170753773</v>
      </c>
    </row>
    <row r="4169" spans="1:5" ht="36.75" x14ac:dyDescent="0.25">
      <c r="A4169" s="9" t="s">
        <v>164</v>
      </c>
      <c r="B4169" s="9" t="s">
        <v>85</v>
      </c>
      <c r="C4169" s="9" t="s">
        <v>6240</v>
      </c>
      <c r="D4169" s="9" t="s">
        <v>7021</v>
      </c>
      <c r="E4169" s="9">
        <v>5.240569135708645</v>
      </c>
    </row>
    <row r="4170" spans="1:5" ht="36.75" x14ac:dyDescent="0.25">
      <c r="A4170" s="9" t="s">
        <v>164</v>
      </c>
      <c r="B4170" s="9" t="s">
        <v>85</v>
      </c>
      <c r="C4170" s="9" t="s">
        <v>6240</v>
      </c>
      <c r="D4170" s="9" t="s">
        <v>7022</v>
      </c>
      <c r="E4170" s="9">
        <v>32.724656900739468</v>
      </c>
    </row>
    <row r="4171" spans="1:5" ht="36.75" x14ac:dyDescent="0.25">
      <c r="A4171" s="9" t="s">
        <v>164</v>
      </c>
      <c r="B4171" s="9" t="s">
        <v>85</v>
      </c>
      <c r="C4171" s="9" t="s">
        <v>6240</v>
      </c>
      <c r="D4171" s="9" t="s">
        <v>7023</v>
      </c>
      <c r="E4171" s="9">
        <v>3.2271887140852877</v>
      </c>
    </row>
    <row r="4172" spans="1:5" ht="36.75" x14ac:dyDescent="0.25">
      <c r="A4172" s="9" t="s">
        <v>164</v>
      </c>
      <c r="B4172" s="9" t="s">
        <v>85</v>
      </c>
      <c r="C4172" s="9" t="s">
        <v>6240</v>
      </c>
      <c r="D4172" s="9" t="s">
        <v>7024</v>
      </c>
      <c r="E4172" s="9">
        <v>16.453845742261706</v>
      </c>
    </row>
    <row r="4173" spans="1:5" ht="36.75" x14ac:dyDescent="0.25">
      <c r="A4173" s="9" t="s">
        <v>164</v>
      </c>
      <c r="B4173" s="9" t="s">
        <v>85</v>
      </c>
      <c r="C4173" s="9" t="s">
        <v>6240</v>
      </c>
      <c r="D4173" s="9" t="s">
        <v>7025</v>
      </c>
      <c r="E4173" s="9">
        <v>32.724656900739468</v>
      </c>
    </row>
    <row r="4174" spans="1:5" ht="36.75" x14ac:dyDescent="0.25">
      <c r="A4174" s="9" t="s">
        <v>164</v>
      </c>
      <c r="B4174" s="9" t="s">
        <v>85</v>
      </c>
      <c r="C4174" s="9" t="s">
        <v>6240</v>
      </c>
      <c r="D4174" s="9" t="s">
        <v>7026</v>
      </c>
      <c r="E4174" s="9">
        <v>43.109461180691518</v>
      </c>
    </row>
    <row r="4175" spans="1:5" ht="36.75" x14ac:dyDescent="0.25">
      <c r="A4175" s="9" t="s">
        <v>164</v>
      </c>
      <c r="B4175" s="9" t="s">
        <v>85</v>
      </c>
      <c r="C4175" s="9" t="s">
        <v>6240</v>
      </c>
      <c r="D4175" s="9" t="s">
        <v>7027</v>
      </c>
      <c r="E4175" s="9">
        <v>6.6566788102475645</v>
      </c>
    </row>
    <row r="4176" spans="1:5" ht="36.75" x14ac:dyDescent="0.25">
      <c r="A4176" s="9" t="s">
        <v>164</v>
      </c>
      <c r="B4176" s="9" t="s">
        <v>85</v>
      </c>
      <c r="C4176" s="9" t="s">
        <v>6240</v>
      </c>
      <c r="D4176" s="9" t="s">
        <v>7028</v>
      </c>
      <c r="E4176" s="9">
        <v>5.0768013502177505</v>
      </c>
    </row>
    <row r="4177" spans="1:5" ht="36.75" x14ac:dyDescent="0.25">
      <c r="A4177" s="9" t="s">
        <v>164</v>
      </c>
      <c r="B4177" s="9" t="s">
        <v>85</v>
      </c>
      <c r="C4177" s="9" t="s">
        <v>6240</v>
      </c>
      <c r="D4177" s="9" t="s">
        <v>7029</v>
      </c>
      <c r="E4177" s="9">
        <v>5.0768013502177505</v>
      </c>
    </row>
    <row r="4178" spans="1:5" ht="36.75" x14ac:dyDescent="0.25">
      <c r="A4178" s="9" t="s">
        <v>164</v>
      </c>
      <c r="B4178" s="9" t="s">
        <v>85</v>
      </c>
      <c r="C4178" s="9" t="s">
        <v>6240</v>
      </c>
      <c r="D4178" s="9" t="s">
        <v>7030</v>
      </c>
      <c r="E4178" s="9">
        <v>10.163236099582026</v>
      </c>
    </row>
    <row r="4179" spans="1:5" ht="36.75" x14ac:dyDescent="0.25">
      <c r="A4179" s="9" t="s">
        <v>164</v>
      </c>
      <c r="B4179" s="9" t="s">
        <v>85</v>
      </c>
      <c r="C4179" s="9" t="s">
        <v>6240</v>
      </c>
      <c r="D4179" s="9" t="s">
        <v>7031</v>
      </c>
      <c r="E4179" s="9">
        <v>10.163236099582026</v>
      </c>
    </row>
    <row r="4180" spans="1:5" ht="36.75" x14ac:dyDescent="0.25">
      <c r="A4180" s="9" t="s">
        <v>164</v>
      </c>
      <c r="B4180" s="9" t="s">
        <v>85</v>
      </c>
      <c r="C4180" s="9" t="s">
        <v>6240</v>
      </c>
      <c r="D4180" s="9" t="s">
        <v>7032</v>
      </c>
      <c r="E4180" s="9">
        <v>10.163236099582026</v>
      </c>
    </row>
    <row r="4181" spans="1:5" ht="36.75" x14ac:dyDescent="0.25">
      <c r="A4181" s="9" t="s">
        <v>164</v>
      </c>
      <c r="B4181" s="9" t="s">
        <v>85</v>
      </c>
      <c r="C4181" s="9" t="s">
        <v>6240</v>
      </c>
      <c r="D4181" s="9" t="s">
        <v>7033</v>
      </c>
      <c r="E4181" s="9">
        <v>10.163236099582026</v>
      </c>
    </row>
    <row r="4182" spans="1:5" ht="36.75" x14ac:dyDescent="0.25">
      <c r="A4182" s="9" t="s">
        <v>164</v>
      </c>
      <c r="B4182" s="9" t="s">
        <v>85</v>
      </c>
      <c r="C4182" s="9" t="s">
        <v>6240</v>
      </c>
      <c r="D4182" s="9" t="s">
        <v>7034</v>
      </c>
      <c r="E4182" s="9">
        <v>10.163236099582026</v>
      </c>
    </row>
    <row r="4183" spans="1:5" ht="36.75" x14ac:dyDescent="0.25">
      <c r="A4183" s="9" t="s">
        <v>164</v>
      </c>
      <c r="B4183" s="9" t="s">
        <v>85</v>
      </c>
      <c r="C4183" s="9" t="s">
        <v>6240</v>
      </c>
      <c r="D4183" s="9" t="s">
        <v>7035</v>
      </c>
      <c r="E4183" s="9">
        <v>10.163236099582026</v>
      </c>
    </row>
    <row r="4184" spans="1:5" ht="36.75" x14ac:dyDescent="0.25">
      <c r="A4184" s="9" t="s">
        <v>164</v>
      </c>
      <c r="B4184" s="9" t="s">
        <v>85</v>
      </c>
      <c r="C4184" s="9" t="s">
        <v>6240</v>
      </c>
      <c r="D4184" s="9" t="s">
        <v>7036</v>
      </c>
      <c r="E4184" s="9">
        <v>10.163236099582026</v>
      </c>
    </row>
    <row r="4185" spans="1:5" ht="36.75" x14ac:dyDescent="0.25">
      <c r="A4185" s="9" t="s">
        <v>164</v>
      </c>
      <c r="B4185" s="9" t="s">
        <v>85</v>
      </c>
      <c r="C4185" s="9" t="s">
        <v>6240</v>
      </c>
      <c r="D4185" s="9" t="s">
        <v>7037</v>
      </c>
      <c r="E4185" s="9">
        <v>10.163236099582026</v>
      </c>
    </row>
    <row r="4186" spans="1:5" ht="36.75" x14ac:dyDescent="0.25">
      <c r="A4186" s="9" t="s">
        <v>164</v>
      </c>
      <c r="B4186" s="9" t="s">
        <v>85</v>
      </c>
      <c r="C4186" s="9" t="s">
        <v>6240</v>
      </c>
      <c r="D4186" s="9" t="s">
        <v>7038</v>
      </c>
      <c r="E4186" s="9">
        <v>10.163236099582026</v>
      </c>
    </row>
    <row r="4187" spans="1:5" ht="36.75" x14ac:dyDescent="0.25">
      <c r="A4187" s="9" t="s">
        <v>164</v>
      </c>
      <c r="B4187" s="9" t="s">
        <v>85</v>
      </c>
      <c r="C4187" s="9" t="s">
        <v>6240</v>
      </c>
      <c r="D4187" s="9" t="s">
        <v>7039</v>
      </c>
      <c r="E4187" s="9">
        <v>10.163236099582026</v>
      </c>
    </row>
    <row r="4188" spans="1:5" ht="36.75" x14ac:dyDescent="0.25">
      <c r="A4188" s="9" t="s">
        <v>164</v>
      </c>
      <c r="B4188" s="9" t="s">
        <v>85</v>
      </c>
      <c r="C4188" s="9" t="s">
        <v>6240</v>
      </c>
      <c r="D4188" s="9" t="s">
        <v>7040</v>
      </c>
      <c r="E4188" s="9">
        <v>6.8108131965919352</v>
      </c>
    </row>
    <row r="4189" spans="1:5" ht="36.75" x14ac:dyDescent="0.25">
      <c r="A4189" s="9" t="s">
        <v>164</v>
      </c>
      <c r="B4189" s="9" t="s">
        <v>85</v>
      </c>
      <c r="C4189" s="9" t="s">
        <v>6240</v>
      </c>
      <c r="D4189" s="9" t="s">
        <v>7041</v>
      </c>
      <c r="E4189" s="9">
        <v>6.2713428443866333</v>
      </c>
    </row>
    <row r="4190" spans="1:5" ht="36.75" x14ac:dyDescent="0.25">
      <c r="A4190" s="9" t="s">
        <v>164</v>
      </c>
      <c r="B4190" s="9" t="s">
        <v>85</v>
      </c>
      <c r="C4190" s="9" t="s">
        <v>6240</v>
      </c>
      <c r="D4190" s="9" t="s">
        <v>7042</v>
      </c>
      <c r="E4190" s="9">
        <v>16.34787835164995</v>
      </c>
    </row>
    <row r="4191" spans="1:5" ht="36.75" x14ac:dyDescent="0.25">
      <c r="A4191" s="9" t="s">
        <v>164</v>
      </c>
      <c r="B4191" s="9" t="s">
        <v>85</v>
      </c>
      <c r="C4191" s="9" t="s">
        <v>6240</v>
      </c>
      <c r="D4191" s="9" t="s">
        <v>7043</v>
      </c>
      <c r="E4191" s="9">
        <v>16.34787835164995</v>
      </c>
    </row>
    <row r="4192" spans="1:5" ht="36.75" x14ac:dyDescent="0.25">
      <c r="A4192" s="9" t="s">
        <v>164</v>
      </c>
      <c r="B4192" s="9" t="s">
        <v>85</v>
      </c>
      <c r="C4192" s="9" t="s">
        <v>6240</v>
      </c>
      <c r="D4192" s="9" t="s">
        <v>7044</v>
      </c>
      <c r="E4192" s="9">
        <v>1.3390424813667314</v>
      </c>
    </row>
    <row r="4193" spans="1:5" ht="36.75" x14ac:dyDescent="0.25">
      <c r="A4193" s="9" t="s">
        <v>164</v>
      </c>
      <c r="B4193" s="9" t="s">
        <v>85</v>
      </c>
      <c r="C4193" s="9" t="s">
        <v>6240</v>
      </c>
      <c r="D4193" s="9" t="s">
        <v>7045</v>
      </c>
      <c r="E4193" s="9">
        <v>1.6569446532019989</v>
      </c>
    </row>
    <row r="4194" spans="1:5" ht="36.75" x14ac:dyDescent="0.25">
      <c r="A4194" s="9" t="s">
        <v>164</v>
      </c>
      <c r="B4194" s="9" t="s">
        <v>85</v>
      </c>
      <c r="C4194" s="9" t="s">
        <v>6240</v>
      </c>
      <c r="D4194" s="9" t="s">
        <v>7046</v>
      </c>
      <c r="E4194" s="9">
        <v>1.6569446532019989</v>
      </c>
    </row>
    <row r="4195" spans="1:5" ht="36.75" x14ac:dyDescent="0.25">
      <c r="A4195" s="9" t="s">
        <v>164</v>
      </c>
      <c r="B4195" s="9" t="s">
        <v>85</v>
      </c>
      <c r="C4195" s="9" t="s">
        <v>6240</v>
      </c>
      <c r="D4195" s="9" t="s">
        <v>7047</v>
      </c>
      <c r="E4195" s="9">
        <v>1.9748468250372657</v>
      </c>
    </row>
    <row r="4196" spans="1:5" ht="36.75" x14ac:dyDescent="0.25">
      <c r="A4196" s="9" t="s">
        <v>164</v>
      </c>
      <c r="B4196" s="9" t="s">
        <v>85</v>
      </c>
      <c r="C4196" s="9" t="s">
        <v>6240</v>
      </c>
      <c r="D4196" s="9" t="s">
        <v>7048</v>
      </c>
      <c r="E4196" s="9">
        <v>1.9748468250372657</v>
      </c>
    </row>
    <row r="4197" spans="1:5" ht="36.75" x14ac:dyDescent="0.25">
      <c r="A4197" s="9" t="s">
        <v>164</v>
      </c>
      <c r="B4197" s="9" t="s">
        <v>85</v>
      </c>
      <c r="C4197" s="9" t="s">
        <v>6240</v>
      </c>
      <c r="D4197" s="9" t="s">
        <v>7049</v>
      </c>
      <c r="E4197" s="9">
        <v>7.8512203044164455</v>
      </c>
    </row>
    <row r="4198" spans="1:5" ht="36.75" x14ac:dyDescent="0.25">
      <c r="A4198" s="9" t="s">
        <v>164</v>
      </c>
      <c r="B4198" s="9" t="s">
        <v>85</v>
      </c>
      <c r="C4198" s="9" t="s">
        <v>6240</v>
      </c>
      <c r="D4198" s="9" t="s">
        <v>7050</v>
      </c>
      <c r="E4198" s="9">
        <v>34.26600076418319</v>
      </c>
    </row>
    <row r="4199" spans="1:5" ht="36.75" x14ac:dyDescent="0.25">
      <c r="A4199" s="9" t="s">
        <v>164</v>
      </c>
      <c r="B4199" s="9" t="s">
        <v>85</v>
      </c>
      <c r="C4199" s="9" t="s">
        <v>6240</v>
      </c>
      <c r="D4199" s="9" t="s">
        <v>7051</v>
      </c>
      <c r="E4199" s="9">
        <v>57.020089548271088</v>
      </c>
    </row>
    <row r="4200" spans="1:5" ht="36.75" x14ac:dyDescent="0.25">
      <c r="A4200" s="9" t="s">
        <v>164</v>
      </c>
      <c r="B4200" s="9" t="s">
        <v>85</v>
      </c>
      <c r="C4200" s="9" t="s">
        <v>6240</v>
      </c>
      <c r="D4200" s="9" t="s">
        <v>7052</v>
      </c>
      <c r="E4200" s="9">
        <v>33.283394051237813</v>
      </c>
    </row>
    <row r="4201" spans="1:5" ht="36.75" x14ac:dyDescent="0.25">
      <c r="A4201" s="9" t="s">
        <v>164</v>
      </c>
      <c r="B4201" s="9" t="s">
        <v>85</v>
      </c>
      <c r="C4201" s="9" t="s">
        <v>6240</v>
      </c>
      <c r="D4201" s="9" t="s">
        <v>7053</v>
      </c>
      <c r="E4201" s="9">
        <v>5.5103043118112973</v>
      </c>
    </row>
    <row r="4202" spans="1:5" ht="36.75" x14ac:dyDescent="0.25">
      <c r="A4202" s="9" t="s">
        <v>164</v>
      </c>
      <c r="B4202" s="9" t="s">
        <v>85</v>
      </c>
      <c r="C4202" s="9" t="s">
        <v>6240</v>
      </c>
      <c r="D4202" s="9" t="s">
        <v>7054</v>
      </c>
      <c r="E4202" s="9">
        <v>8.7182262276035374</v>
      </c>
    </row>
    <row r="4203" spans="1:5" ht="36.75" x14ac:dyDescent="0.25">
      <c r="A4203" s="9" t="s">
        <v>164</v>
      </c>
      <c r="B4203" s="9" t="s">
        <v>85</v>
      </c>
      <c r="C4203" s="9" t="s">
        <v>6240</v>
      </c>
      <c r="D4203" s="9" t="s">
        <v>7055</v>
      </c>
      <c r="E4203" s="9">
        <v>13.217023629029894</v>
      </c>
    </row>
    <row r="4204" spans="1:5" ht="36.75" x14ac:dyDescent="0.25">
      <c r="A4204" s="9" t="s">
        <v>164</v>
      </c>
      <c r="B4204" s="9" t="s">
        <v>85</v>
      </c>
      <c r="C4204" s="9" t="s">
        <v>6240</v>
      </c>
      <c r="D4204" s="9" t="s">
        <v>7056</v>
      </c>
      <c r="E4204" s="9">
        <v>4.7203655817963917</v>
      </c>
    </row>
    <row r="4205" spans="1:5" ht="36.75" x14ac:dyDescent="0.25">
      <c r="A4205" s="9" t="s">
        <v>164</v>
      </c>
      <c r="B4205" s="9" t="s">
        <v>85</v>
      </c>
      <c r="C4205" s="9" t="s">
        <v>6240</v>
      </c>
      <c r="D4205" s="9" t="s">
        <v>7057</v>
      </c>
      <c r="E4205" s="9">
        <v>3.2849891089644272</v>
      </c>
    </row>
    <row r="4206" spans="1:5" ht="36.75" x14ac:dyDescent="0.25">
      <c r="A4206" s="9" t="s">
        <v>164</v>
      </c>
      <c r="B4206" s="9" t="s">
        <v>85</v>
      </c>
      <c r="C4206" s="9" t="s">
        <v>6240</v>
      </c>
      <c r="D4206" s="9" t="s">
        <v>7058</v>
      </c>
      <c r="E4206" s="9">
        <v>3.1212213234735322</v>
      </c>
    </row>
    <row r="4207" spans="1:5" ht="36.75" x14ac:dyDescent="0.25">
      <c r="A4207" s="9" t="s">
        <v>164</v>
      </c>
      <c r="B4207" s="9" t="s">
        <v>85</v>
      </c>
      <c r="C4207" s="9" t="s">
        <v>6240</v>
      </c>
      <c r="D4207" s="9" t="s">
        <v>7059</v>
      </c>
      <c r="E4207" s="9">
        <v>2.9478201388361134</v>
      </c>
    </row>
    <row r="4208" spans="1:5" ht="36.75" x14ac:dyDescent="0.25">
      <c r="A4208" s="9" t="s">
        <v>164</v>
      </c>
      <c r="B4208" s="9" t="s">
        <v>85</v>
      </c>
      <c r="C4208" s="9" t="s">
        <v>6240</v>
      </c>
      <c r="D4208" s="9" t="s">
        <v>7060</v>
      </c>
      <c r="E4208" s="9">
        <v>2.6684515635869395</v>
      </c>
    </row>
    <row r="4209" spans="1:5" ht="36.75" x14ac:dyDescent="0.25">
      <c r="A4209" s="9" t="s">
        <v>164</v>
      </c>
      <c r="B4209" s="9" t="s">
        <v>85</v>
      </c>
      <c r="C4209" s="9" t="s">
        <v>6240</v>
      </c>
      <c r="D4209" s="9" t="s">
        <v>7061</v>
      </c>
      <c r="E4209" s="9">
        <v>2.5335839755356138</v>
      </c>
    </row>
    <row r="4210" spans="1:5" ht="36.75" x14ac:dyDescent="0.25">
      <c r="A4210" s="9" t="s">
        <v>164</v>
      </c>
      <c r="B4210" s="9" t="s">
        <v>85</v>
      </c>
      <c r="C4210" s="9" t="s">
        <v>6240</v>
      </c>
      <c r="D4210" s="9" t="s">
        <v>7062</v>
      </c>
      <c r="E4210" s="9">
        <v>4.3735632125215531</v>
      </c>
    </row>
    <row r="4211" spans="1:5" ht="36.75" x14ac:dyDescent="0.25">
      <c r="A4211" s="9" t="s">
        <v>164</v>
      </c>
      <c r="B4211" s="9" t="s">
        <v>85</v>
      </c>
      <c r="C4211" s="9" t="s">
        <v>6240</v>
      </c>
      <c r="D4211" s="9" t="s">
        <v>7063</v>
      </c>
      <c r="E4211" s="9">
        <v>40.123107445269319</v>
      </c>
    </row>
    <row r="4212" spans="1:5" ht="36.75" x14ac:dyDescent="0.25">
      <c r="A4212" s="9" t="s">
        <v>164</v>
      </c>
      <c r="B4212" s="9" t="s">
        <v>85</v>
      </c>
      <c r="C4212" s="9" t="s">
        <v>6240</v>
      </c>
      <c r="D4212" s="9" t="s">
        <v>7064</v>
      </c>
      <c r="E4212" s="9">
        <v>12.475251894747602</v>
      </c>
    </row>
    <row r="4213" spans="1:5" ht="36.75" x14ac:dyDescent="0.25">
      <c r="A4213" s="9" t="s">
        <v>164</v>
      </c>
      <c r="B4213" s="9" t="s">
        <v>85</v>
      </c>
      <c r="C4213" s="9" t="s">
        <v>6240</v>
      </c>
      <c r="D4213" s="9" t="s">
        <v>7065</v>
      </c>
      <c r="E4213" s="9">
        <v>30.094738933738626</v>
      </c>
    </row>
    <row r="4214" spans="1:5" ht="36.75" x14ac:dyDescent="0.25">
      <c r="A4214" s="9" t="s">
        <v>164</v>
      </c>
      <c r="B4214" s="9" t="s">
        <v>85</v>
      </c>
      <c r="C4214" s="9" t="s">
        <v>6240</v>
      </c>
      <c r="D4214" s="9" t="s">
        <v>7066</v>
      </c>
      <c r="E4214" s="9">
        <v>0.70323813769619703</v>
      </c>
    </row>
    <row r="4215" spans="1:5" ht="36.75" x14ac:dyDescent="0.25">
      <c r="A4215" s="9" t="s">
        <v>164</v>
      </c>
      <c r="B4215" s="9" t="s">
        <v>85</v>
      </c>
      <c r="C4215" s="9" t="s">
        <v>6240</v>
      </c>
      <c r="D4215" s="9" t="s">
        <v>7067</v>
      </c>
      <c r="E4215" s="9">
        <v>9.8935009234793743</v>
      </c>
    </row>
    <row r="4216" spans="1:5" ht="36.75" x14ac:dyDescent="0.25">
      <c r="A4216" s="9" t="s">
        <v>164</v>
      </c>
      <c r="B4216" s="9" t="s">
        <v>85</v>
      </c>
      <c r="C4216" s="9" t="s">
        <v>6240</v>
      </c>
      <c r="D4216" s="9" t="s">
        <v>7068</v>
      </c>
      <c r="E4216" s="9">
        <v>9.8935009234793743</v>
      </c>
    </row>
    <row r="4217" spans="1:5" ht="36.75" x14ac:dyDescent="0.25">
      <c r="A4217" s="9" t="s">
        <v>164</v>
      </c>
      <c r="B4217" s="9" t="s">
        <v>85</v>
      </c>
      <c r="C4217" s="9" t="s">
        <v>6240</v>
      </c>
      <c r="D4217" s="9" t="s">
        <v>7069</v>
      </c>
      <c r="E4217" s="9">
        <v>29.680502770438121</v>
      </c>
    </row>
    <row r="4218" spans="1:5" ht="36.75" x14ac:dyDescent="0.25">
      <c r="A4218" s="9" t="s">
        <v>164</v>
      </c>
      <c r="B4218" s="9" t="s">
        <v>85</v>
      </c>
      <c r="C4218" s="9" t="s">
        <v>6240</v>
      </c>
      <c r="D4218" s="9" t="s">
        <v>7070</v>
      </c>
      <c r="E4218" s="9">
        <v>12.263317113524092</v>
      </c>
    </row>
    <row r="4219" spans="1:5" ht="36.75" x14ac:dyDescent="0.25">
      <c r="A4219" s="9" t="s">
        <v>164</v>
      </c>
      <c r="B4219" s="9" t="s">
        <v>85</v>
      </c>
      <c r="C4219" s="9" t="s">
        <v>6240</v>
      </c>
      <c r="D4219" s="9" t="s">
        <v>7071</v>
      </c>
      <c r="E4219" s="9">
        <v>12.513785491333698</v>
      </c>
    </row>
    <row r="4220" spans="1:5" ht="36.75" x14ac:dyDescent="0.25">
      <c r="A4220" s="9" t="s">
        <v>164</v>
      </c>
      <c r="B4220" s="9" t="s">
        <v>85</v>
      </c>
      <c r="C4220" s="9" t="s">
        <v>6240</v>
      </c>
      <c r="D4220" s="9" t="s">
        <v>7072</v>
      </c>
      <c r="E4220" s="9">
        <v>39.574003693917497</v>
      </c>
    </row>
    <row r="4221" spans="1:5" ht="36.75" x14ac:dyDescent="0.25">
      <c r="A4221" s="9" t="s">
        <v>164</v>
      </c>
      <c r="B4221" s="9" t="s">
        <v>85</v>
      </c>
      <c r="C4221" s="9" t="s">
        <v>6240</v>
      </c>
      <c r="D4221" s="9" t="s">
        <v>7073</v>
      </c>
      <c r="E4221" s="9">
        <v>14.86433488308537</v>
      </c>
    </row>
    <row r="4222" spans="1:5" ht="36.75" x14ac:dyDescent="0.25">
      <c r="A4222" s="9" t="s">
        <v>164</v>
      </c>
      <c r="B4222" s="9" t="s">
        <v>85</v>
      </c>
      <c r="C4222" s="9" t="s">
        <v>6240</v>
      </c>
      <c r="D4222" s="9" t="s">
        <v>7074</v>
      </c>
      <c r="E4222" s="9">
        <v>8.2461896694239005</v>
      </c>
    </row>
    <row r="4223" spans="1:5" ht="36.75" x14ac:dyDescent="0.25">
      <c r="A4223" s="9" t="s">
        <v>164</v>
      </c>
      <c r="B4223" s="9" t="s">
        <v>85</v>
      </c>
      <c r="C4223" s="9" t="s">
        <v>6240</v>
      </c>
      <c r="D4223" s="9" t="s">
        <v>7075</v>
      </c>
      <c r="E4223" s="9">
        <v>3.2849891089644272</v>
      </c>
    </row>
    <row r="4224" spans="1:5" ht="36.75" x14ac:dyDescent="0.25">
      <c r="A4224" s="9" t="s">
        <v>164</v>
      </c>
      <c r="B4224" s="9" t="s">
        <v>85</v>
      </c>
      <c r="C4224" s="9" t="s">
        <v>6240</v>
      </c>
      <c r="D4224" s="9" t="s">
        <v>7076</v>
      </c>
      <c r="E4224" s="9">
        <v>1.5509772625902429</v>
      </c>
    </row>
    <row r="4225" spans="1:5" ht="36.75" x14ac:dyDescent="0.25">
      <c r="A4225" s="9" t="s">
        <v>164</v>
      </c>
      <c r="B4225" s="9" t="s">
        <v>85</v>
      </c>
      <c r="C4225" s="9" t="s">
        <v>6240</v>
      </c>
      <c r="D4225" s="9" t="s">
        <v>7077</v>
      </c>
      <c r="E4225" s="9">
        <v>0.99224011209189422</v>
      </c>
    </row>
    <row r="4226" spans="1:5" ht="36.75" x14ac:dyDescent="0.25">
      <c r="A4226" s="9" t="s">
        <v>164</v>
      </c>
      <c r="B4226" s="9" t="s">
        <v>85</v>
      </c>
      <c r="C4226" s="9" t="s">
        <v>6240</v>
      </c>
      <c r="D4226" s="9" t="s">
        <v>7078</v>
      </c>
      <c r="E4226" s="9">
        <v>3.7281254697044961</v>
      </c>
    </row>
    <row r="4227" spans="1:5" ht="36.75" x14ac:dyDescent="0.25">
      <c r="A4227" s="9" t="s">
        <v>164</v>
      </c>
      <c r="B4227" s="9" t="s">
        <v>85</v>
      </c>
      <c r="C4227" s="9" t="s">
        <v>6240</v>
      </c>
      <c r="D4227" s="9" t="s">
        <v>7079</v>
      </c>
      <c r="E4227" s="9">
        <v>2.3890829883377647</v>
      </c>
    </row>
    <row r="4228" spans="1:5" ht="36.75" x14ac:dyDescent="0.25">
      <c r="A4228" s="9" t="s">
        <v>164</v>
      </c>
      <c r="B4228" s="9" t="s">
        <v>85</v>
      </c>
      <c r="C4228" s="9" t="s">
        <v>6240</v>
      </c>
      <c r="D4228" s="9" t="s">
        <v>7080</v>
      </c>
      <c r="E4228" s="9">
        <v>3.3042559072574735</v>
      </c>
    </row>
    <row r="4229" spans="1:5" ht="36.75" x14ac:dyDescent="0.25">
      <c r="A4229" s="9" t="s">
        <v>164</v>
      </c>
      <c r="B4229" s="9" t="s">
        <v>85</v>
      </c>
      <c r="C4229" s="9" t="s">
        <v>6240</v>
      </c>
      <c r="D4229" s="9" t="s">
        <v>7081</v>
      </c>
      <c r="E4229" s="9">
        <v>26.761582829041583</v>
      </c>
    </row>
    <row r="4230" spans="1:5" ht="36.75" x14ac:dyDescent="0.25">
      <c r="A4230" s="9" t="s">
        <v>164</v>
      </c>
      <c r="B4230" s="9" t="s">
        <v>85</v>
      </c>
      <c r="C4230" s="9" t="s">
        <v>6240</v>
      </c>
      <c r="D4230" s="9" t="s">
        <v>7082</v>
      </c>
      <c r="E4230" s="9">
        <v>3.1790217183526717</v>
      </c>
    </row>
    <row r="4231" spans="1:5" ht="36.75" x14ac:dyDescent="0.25">
      <c r="A4231" s="9" t="s">
        <v>164</v>
      </c>
      <c r="B4231" s="9" t="s">
        <v>85</v>
      </c>
      <c r="C4231" s="9" t="s">
        <v>6240</v>
      </c>
      <c r="D4231" s="9" t="s">
        <v>7083</v>
      </c>
      <c r="E4231" s="9">
        <v>2.6973517610265092</v>
      </c>
    </row>
    <row r="4232" spans="1:5" ht="36.75" x14ac:dyDescent="0.25">
      <c r="A4232" s="9" t="s">
        <v>164</v>
      </c>
      <c r="B4232" s="9" t="s">
        <v>85</v>
      </c>
      <c r="C4232" s="9" t="s">
        <v>6240</v>
      </c>
      <c r="D4232" s="9" t="s">
        <v>7084</v>
      </c>
      <c r="E4232" s="9">
        <v>5.2887361314412633</v>
      </c>
    </row>
    <row r="4233" spans="1:5" ht="36.75" x14ac:dyDescent="0.25">
      <c r="A4233" s="9" t="s">
        <v>164</v>
      </c>
      <c r="B4233" s="9" t="s">
        <v>85</v>
      </c>
      <c r="C4233" s="9" t="s">
        <v>6240</v>
      </c>
      <c r="D4233" s="9" t="s">
        <v>7085</v>
      </c>
      <c r="E4233" s="9">
        <v>36.17341379519479</v>
      </c>
    </row>
    <row r="4234" spans="1:5" ht="36.75" x14ac:dyDescent="0.25">
      <c r="A4234" s="9" t="s">
        <v>164</v>
      </c>
      <c r="B4234" s="9" t="s">
        <v>85</v>
      </c>
      <c r="C4234" s="9" t="s">
        <v>6240</v>
      </c>
      <c r="D4234" s="9" t="s">
        <v>7086</v>
      </c>
      <c r="E4234" s="9">
        <v>3.1115879243270088</v>
      </c>
    </row>
    <row r="4235" spans="1:5" ht="36.75" x14ac:dyDescent="0.25">
      <c r="A4235" s="9" t="s">
        <v>164</v>
      </c>
      <c r="B4235" s="9" t="s">
        <v>85</v>
      </c>
      <c r="C4235" s="9" t="s">
        <v>6240</v>
      </c>
      <c r="D4235" s="9" t="s">
        <v>7087</v>
      </c>
      <c r="E4235" s="9">
        <v>3.2175553149387643</v>
      </c>
    </row>
    <row r="4236" spans="1:5" ht="36.75" x14ac:dyDescent="0.25">
      <c r="A4236" s="9" t="s">
        <v>164</v>
      </c>
      <c r="B4236" s="9" t="s">
        <v>85</v>
      </c>
      <c r="C4236" s="9" t="s">
        <v>6240</v>
      </c>
      <c r="D4236" s="9" t="s">
        <v>7088</v>
      </c>
      <c r="E4236" s="9">
        <v>25.86567670841491</v>
      </c>
    </row>
    <row r="4237" spans="1:5" ht="36.75" x14ac:dyDescent="0.25">
      <c r="A4237" s="9" t="s">
        <v>164</v>
      </c>
      <c r="B4237" s="9" t="s">
        <v>85</v>
      </c>
      <c r="C4237" s="9" t="s">
        <v>6240</v>
      </c>
      <c r="D4237" s="9" t="s">
        <v>7089</v>
      </c>
      <c r="E4237" s="9">
        <v>32.339320934878536</v>
      </c>
    </row>
    <row r="4238" spans="1:5" ht="36.75" x14ac:dyDescent="0.25">
      <c r="A4238" s="9" t="s">
        <v>164</v>
      </c>
      <c r="B4238" s="9" t="s">
        <v>85</v>
      </c>
      <c r="C4238" s="9" t="s">
        <v>6240</v>
      </c>
      <c r="D4238" s="9" t="s">
        <v>7090</v>
      </c>
      <c r="E4238" s="9">
        <v>3.1886551174991946</v>
      </c>
    </row>
    <row r="4239" spans="1:5" ht="36.75" x14ac:dyDescent="0.25">
      <c r="A4239" s="9" t="s">
        <v>164</v>
      </c>
      <c r="B4239" s="9" t="s">
        <v>85</v>
      </c>
      <c r="C4239" s="9" t="s">
        <v>6240</v>
      </c>
      <c r="D4239" s="9" t="s">
        <v>7091</v>
      </c>
      <c r="E4239" s="9">
        <v>29.102498821646734</v>
      </c>
    </row>
    <row r="4240" spans="1:5" ht="36.75" x14ac:dyDescent="0.25">
      <c r="A4240" s="9" t="s">
        <v>164</v>
      </c>
      <c r="B4240" s="9" t="s">
        <v>85</v>
      </c>
      <c r="C4240" s="9" t="s">
        <v>6240</v>
      </c>
      <c r="D4240" s="9" t="s">
        <v>7092</v>
      </c>
      <c r="E4240" s="9">
        <v>32.339320934878536</v>
      </c>
    </row>
    <row r="4241" spans="1:5" ht="36.75" x14ac:dyDescent="0.25">
      <c r="A4241" s="9" t="s">
        <v>164</v>
      </c>
      <c r="B4241" s="9" t="s">
        <v>85</v>
      </c>
      <c r="C4241" s="9" t="s">
        <v>6240</v>
      </c>
      <c r="D4241" s="9" t="s">
        <v>7093</v>
      </c>
      <c r="E4241" s="9">
        <v>3.516190688480985</v>
      </c>
    </row>
    <row r="4242" spans="1:5" ht="36.75" x14ac:dyDescent="0.25">
      <c r="A4242" s="9" t="s">
        <v>164</v>
      </c>
      <c r="B4242" s="9" t="s">
        <v>85</v>
      </c>
      <c r="C4242" s="9" t="s">
        <v>6240</v>
      </c>
      <c r="D4242" s="9" t="s">
        <v>7094</v>
      </c>
      <c r="E4242" s="9">
        <v>5.0671679510712275</v>
      </c>
    </row>
    <row r="4243" spans="1:5" ht="36.75" x14ac:dyDescent="0.25">
      <c r="A4243" s="9" t="s">
        <v>164</v>
      </c>
      <c r="B4243" s="9" t="s">
        <v>85</v>
      </c>
      <c r="C4243" s="9" t="s">
        <v>6240</v>
      </c>
      <c r="D4243" s="9" t="s">
        <v>7095</v>
      </c>
      <c r="E4243" s="9">
        <v>41.857119291643507</v>
      </c>
    </row>
    <row r="4244" spans="1:5" ht="36.75" x14ac:dyDescent="0.25">
      <c r="A4244" s="9" t="s">
        <v>164</v>
      </c>
      <c r="B4244" s="9" t="s">
        <v>85</v>
      </c>
      <c r="C4244" s="9" t="s">
        <v>6240</v>
      </c>
      <c r="D4244" s="9" t="s">
        <v>7096</v>
      </c>
      <c r="E4244" s="9">
        <v>4.8552331698477156</v>
      </c>
    </row>
    <row r="4245" spans="1:5" ht="36.75" x14ac:dyDescent="0.25">
      <c r="A4245" s="9" t="s">
        <v>164</v>
      </c>
      <c r="B4245" s="9" t="s">
        <v>85</v>
      </c>
      <c r="C4245" s="9" t="s">
        <v>6240</v>
      </c>
      <c r="D4245" s="9" t="s">
        <v>7097</v>
      </c>
      <c r="E4245" s="9">
        <v>48.513798101891076</v>
      </c>
    </row>
    <row r="4246" spans="1:5" ht="36.75" x14ac:dyDescent="0.25">
      <c r="A4246" s="9" t="s">
        <v>164</v>
      </c>
      <c r="B4246" s="9" t="s">
        <v>85</v>
      </c>
      <c r="C4246" s="9" t="s">
        <v>6240</v>
      </c>
      <c r="D4246" s="9" t="s">
        <v>7098</v>
      </c>
      <c r="E4246" s="9">
        <v>6.2713428443866333</v>
      </c>
    </row>
    <row r="4247" spans="1:5" ht="36.75" x14ac:dyDescent="0.25">
      <c r="A4247" s="9" t="s">
        <v>164</v>
      </c>
      <c r="B4247" s="9" t="s">
        <v>85</v>
      </c>
      <c r="C4247" s="9" t="s">
        <v>6240</v>
      </c>
      <c r="D4247" s="9" t="s">
        <v>7099</v>
      </c>
      <c r="E4247" s="9">
        <v>16.34787835164995</v>
      </c>
    </row>
    <row r="4248" spans="1:5" ht="36.75" x14ac:dyDescent="0.25">
      <c r="A4248" s="9" t="s">
        <v>164</v>
      </c>
      <c r="B4248" s="9" t="s">
        <v>85</v>
      </c>
      <c r="C4248" s="9" t="s">
        <v>6240</v>
      </c>
      <c r="D4248" s="9" t="s">
        <v>7100</v>
      </c>
      <c r="E4248" s="9">
        <v>1.6569446532019989</v>
      </c>
    </row>
    <row r="4249" spans="1:5" ht="36.75" x14ac:dyDescent="0.25">
      <c r="A4249" s="9" t="s">
        <v>164</v>
      </c>
      <c r="B4249" s="9" t="s">
        <v>85</v>
      </c>
      <c r="C4249" s="9" t="s">
        <v>6240</v>
      </c>
      <c r="D4249" s="9" t="s">
        <v>7101</v>
      </c>
      <c r="E4249" s="9">
        <v>41.857119291643507</v>
      </c>
    </row>
    <row r="4250" spans="1:5" ht="36.75" x14ac:dyDescent="0.25">
      <c r="A4250" s="9" t="s">
        <v>164</v>
      </c>
      <c r="B4250" s="9" t="s">
        <v>85</v>
      </c>
      <c r="C4250" s="9" t="s">
        <v>6240</v>
      </c>
      <c r="D4250" s="9" t="s">
        <v>7102</v>
      </c>
      <c r="E4250" s="9">
        <v>10.018735112384176</v>
      </c>
    </row>
    <row r="4251" spans="1:5" ht="36.75" x14ac:dyDescent="0.25">
      <c r="A4251" s="9" t="s">
        <v>164</v>
      </c>
      <c r="B4251" s="9" t="s">
        <v>85</v>
      </c>
      <c r="C4251" s="9" t="s">
        <v>6240</v>
      </c>
      <c r="D4251" s="9" t="s">
        <v>7103</v>
      </c>
      <c r="E4251" s="9">
        <v>50.112942360213928</v>
      </c>
    </row>
    <row r="4252" spans="1:5" ht="36.75" x14ac:dyDescent="0.25">
      <c r="A4252" s="9" t="s">
        <v>164</v>
      </c>
      <c r="B4252" s="9" t="s">
        <v>85</v>
      </c>
      <c r="C4252" s="9" t="s">
        <v>6240</v>
      </c>
      <c r="D4252" s="9" t="s">
        <v>7104</v>
      </c>
      <c r="E4252" s="9">
        <v>6.2713428443866333</v>
      </c>
    </row>
    <row r="4253" spans="1:5" ht="36.75" x14ac:dyDescent="0.25">
      <c r="A4253" s="9" t="s">
        <v>164</v>
      </c>
      <c r="B4253" s="9" t="s">
        <v>85</v>
      </c>
      <c r="C4253" s="9" t="s">
        <v>6240</v>
      </c>
      <c r="D4253" s="9" t="s">
        <v>7105</v>
      </c>
      <c r="E4253" s="9">
        <v>1.7243784472276611</v>
      </c>
    </row>
    <row r="4254" spans="1:5" ht="36.75" x14ac:dyDescent="0.25">
      <c r="A4254" s="9" t="s">
        <v>164</v>
      </c>
      <c r="B4254" s="9" t="s">
        <v>85</v>
      </c>
      <c r="C4254" s="9" t="s">
        <v>6240</v>
      </c>
      <c r="D4254" s="9" t="s">
        <v>7106</v>
      </c>
      <c r="E4254" s="9">
        <v>27.43592076929821</v>
      </c>
    </row>
    <row r="4255" spans="1:5" ht="36.75" x14ac:dyDescent="0.25">
      <c r="A4255" s="9" t="s">
        <v>164</v>
      </c>
      <c r="B4255" s="9" t="s">
        <v>85</v>
      </c>
      <c r="C4255" s="9" t="s">
        <v>6240</v>
      </c>
      <c r="D4255" s="9" t="s">
        <v>7107</v>
      </c>
      <c r="E4255" s="9">
        <v>2.7647855550521716</v>
      </c>
    </row>
    <row r="4256" spans="1:5" ht="36.75" x14ac:dyDescent="0.25">
      <c r="A4256" s="9" t="s">
        <v>164</v>
      </c>
      <c r="B4256" s="9" t="s">
        <v>85</v>
      </c>
      <c r="C4256" s="9" t="s">
        <v>6240</v>
      </c>
      <c r="D4256" s="9" t="s">
        <v>7108</v>
      </c>
      <c r="E4256" s="9">
        <v>41.857119291643507</v>
      </c>
    </row>
    <row r="4257" spans="1:5" ht="36.75" x14ac:dyDescent="0.25">
      <c r="A4257" s="9" t="s">
        <v>164</v>
      </c>
      <c r="B4257" s="9" t="s">
        <v>85</v>
      </c>
      <c r="C4257" s="9" t="s">
        <v>6240</v>
      </c>
      <c r="D4257" s="9" t="s">
        <v>7109</v>
      </c>
      <c r="E4257" s="9">
        <v>4.7107321826498687</v>
      </c>
    </row>
    <row r="4258" spans="1:5" ht="36.75" x14ac:dyDescent="0.25">
      <c r="A4258" s="9" t="s">
        <v>164</v>
      </c>
      <c r="B4258" s="9" t="s">
        <v>85</v>
      </c>
      <c r="C4258" s="9" t="s">
        <v>6240</v>
      </c>
      <c r="D4258" s="9" t="s">
        <v>7110</v>
      </c>
      <c r="E4258" s="9">
        <v>4.7107321826498687</v>
      </c>
    </row>
    <row r="4259" spans="1:5" ht="36.75" x14ac:dyDescent="0.25">
      <c r="A4259" s="9" t="s">
        <v>164</v>
      </c>
      <c r="B4259" s="9" t="s">
        <v>85</v>
      </c>
      <c r="C4259" s="9" t="s">
        <v>6240</v>
      </c>
      <c r="D4259" s="9" t="s">
        <v>7111</v>
      </c>
      <c r="E4259" s="9">
        <v>47.059154830766055</v>
      </c>
    </row>
    <row r="4260" spans="1:5" ht="36.75" x14ac:dyDescent="0.25">
      <c r="A4260" s="9" t="s">
        <v>164</v>
      </c>
      <c r="B4260" s="9" t="s">
        <v>85</v>
      </c>
      <c r="C4260" s="9" t="s">
        <v>6240</v>
      </c>
      <c r="D4260" s="9" t="s">
        <v>7112</v>
      </c>
      <c r="E4260" s="9">
        <v>26.761582829041583</v>
      </c>
    </row>
    <row r="4261" spans="1:5" ht="36.75" x14ac:dyDescent="0.25">
      <c r="A4261" s="9" t="s">
        <v>164</v>
      </c>
      <c r="B4261" s="9" t="s">
        <v>85</v>
      </c>
      <c r="C4261" s="9" t="s">
        <v>6240</v>
      </c>
      <c r="D4261" s="9" t="s">
        <v>7113</v>
      </c>
      <c r="E4261" s="9">
        <v>2.9767203362756836</v>
      </c>
    </row>
    <row r="4262" spans="1:5" ht="36.75" x14ac:dyDescent="0.25">
      <c r="A4262" s="9" t="s">
        <v>164</v>
      </c>
      <c r="B4262" s="9" t="s">
        <v>85</v>
      </c>
      <c r="C4262" s="9" t="s">
        <v>6240</v>
      </c>
      <c r="D4262" s="9" t="s">
        <v>7114</v>
      </c>
      <c r="E4262" s="9">
        <v>2.6973517610265092</v>
      </c>
    </row>
    <row r="4263" spans="1:5" ht="36.75" x14ac:dyDescent="0.25">
      <c r="A4263" s="9" t="s">
        <v>164</v>
      </c>
      <c r="B4263" s="9" t="s">
        <v>85</v>
      </c>
      <c r="C4263" s="9" t="s">
        <v>6240</v>
      </c>
      <c r="D4263" s="9" t="s">
        <v>7115</v>
      </c>
      <c r="E4263" s="9">
        <v>7.1961491624528655</v>
      </c>
    </row>
    <row r="4264" spans="1:5" x14ac:dyDescent="0.25">
      <c r="A4264" s="1" t="s">
        <v>68</v>
      </c>
      <c r="B4264" s="1" t="s">
        <v>68</v>
      </c>
      <c r="C4264" s="1">
        <f>SUBTOTAL(103,Elements9_63[Elemento])</f>
        <v>875</v>
      </c>
      <c r="D4264" s="1" t="s">
        <v>68</v>
      </c>
      <c r="E4264" s="1">
        <f>SUBTOTAL(109,Elements9_63[Totais:])</f>
        <v>7020.9465321750486</v>
      </c>
    </row>
  </sheetData>
  <mergeCells count="9">
    <mergeCell ref="A1326:E1326"/>
    <mergeCell ref="A3383:E3384"/>
    <mergeCell ref="A3386:E3386"/>
    <mergeCell ref="A3387:E3387"/>
    <mergeCell ref="A1:E2"/>
    <mergeCell ref="A4:E4"/>
    <mergeCell ref="A5:E5"/>
    <mergeCell ref="A1322:E1323"/>
    <mergeCell ref="A1325:E1325"/>
  </mergeCells>
  <hyperlinks>
    <hyperlink ref="A1" location="'9.6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1200-000000000000}"/>
    <hyperlink ref="B1" location="'9.6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1200-000001000000}"/>
    <hyperlink ref="C1" location="'9.6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1200-000002000000}"/>
    <hyperlink ref="D1" location="'9.6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1200-000003000000}"/>
    <hyperlink ref="E1" location="'9.6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1200-000004000000}"/>
    <hyperlink ref="A2" location="'9.6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1200-000005000000}"/>
    <hyperlink ref="B2" location="'9.6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1200-000006000000}"/>
    <hyperlink ref="C2" location="'9.6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1200-000007000000}"/>
    <hyperlink ref="D2" location="'9.6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1200-000008000000}"/>
    <hyperlink ref="E2" location="'9.6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1200-000009000000}"/>
    <hyperlink ref="A4" location="'9.6'!A1" display="Vergalhão estrutural" xr:uid="{00000000-0004-0000-1200-00000A000000}"/>
    <hyperlink ref="B4" location="'9.6'!A1" display="Vergalhão estrutural" xr:uid="{00000000-0004-0000-1200-00000B000000}"/>
    <hyperlink ref="C4" location="'9.6'!A1" display="Vergalhão estrutural" xr:uid="{00000000-0004-0000-1200-00000C000000}"/>
    <hyperlink ref="D4" location="'9.6'!A1" display="Vergalhão estrutural" xr:uid="{00000000-0004-0000-1200-00000D000000}"/>
    <hyperlink ref="E4" location="'9.6'!A1" display="Vergalhão estrutural" xr:uid="{00000000-0004-0000-1200-00000E000000}"/>
    <hyperlink ref="A1322" location="'9.6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1200-00000F000000}"/>
    <hyperlink ref="B1322" location="'9.6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1200-000010000000}"/>
    <hyperlink ref="C1322" location="'9.6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1200-000011000000}"/>
    <hyperlink ref="D1322" location="'9.6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1200-000012000000}"/>
    <hyperlink ref="E1322" location="'9.6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1200-000013000000}"/>
    <hyperlink ref="A1323" location="'9.6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1200-000014000000}"/>
    <hyperlink ref="B1323" location="'9.6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1200-000015000000}"/>
    <hyperlink ref="C1323" location="'9.6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1200-000016000000}"/>
    <hyperlink ref="D1323" location="'9.6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1200-000017000000}"/>
    <hyperlink ref="E1323" location="'9.6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1200-000018000000}"/>
    <hyperlink ref="A1325" location="'9.6'!A1" display="Vergalhão estrutural" xr:uid="{00000000-0004-0000-1200-000019000000}"/>
    <hyperlink ref="B1325" location="'9.6'!A1" display="Vergalhão estrutural" xr:uid="{00000000-0004-0000-1200-00001A000000}"/>
    <hyperlink ref="C1325" location="'9.6'!A1" display="Vergalhão estrutural" xr:uid="{00000000-0004-0000-1200-00001B000000}"/>
    <hyperlink ref="D1325" location="'9.6'!A1" display="Vergalhão estrutural" xr:uid="{00000000-0004-0000-1200-00001C000000}"/>
    <hyperlink ref="E1325" location="'9.6'!A1" display="Vergalhão estrutural" xr:uid="{00000000-0004-0000-1200-00001D000000}"/>
    <hyperlink ref="A3383" location="'9.6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1200-00001E000000}"/>
    <hyperlink ref="B3383" location="'9.6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1200-00001F000000}"/>
    <hyperlink ref="C3383" location="'9.6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1200-000020000000}"/>
    <hyperlink ref="D3383" location="'9.6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1200-000021000000}"/>
    <hyperlink ref="E3383" location="'9.6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1200-000022000000}"/>
    <hyperlink ref="A3384" location="'9.6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1200-000023000000}"/>
    <hyperlink ref="B3384" location="'9.6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1200-000024000000}"/>
    <hyperlink ref="C3384" location="'9.6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1200-000025000000}"/>
    <hyperlink ref="D3384" location="'9.6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1200-000026000000}"/>
    <hyperlink ref="E3384" location="'9.6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1200-000027000000}"/>
    <hyperlink ref="A3386" location="'9.6'!A1" display="Vergalhão estrutural" xr:uid="{00000000-0004-0000-1200-000028000000}"/>
    <hyperlink ref="B3386" location="'9.6'!A1" display="Vergalhão estrutural" xr:uid="{00000000-0004-0000-1200-000029000000}"/>
    <hyperlink ref="C3386" location="'9.6'!A1" display="Vergalhão estrutural" xr:uid="{00000000-0004-0000-1200-00002A000000}"/>
    <hyperlink ref="D3386" location="'9.6'!A1" display="Vergalhão estrutural" xr:uid="{00000000-0004-0000-1200-00002B000000}"/>
    <hyperlink ref="E3386" location="'9.6'!A1" display="Vergalhão estrutural" xr:uid="{00000000-0004-0000-1200-00002C000000}"/>
  </hyperlinks>
  <pageMargins left="0.511811024" right="0.511811024" top="0.78740157499999996" bottom="0.78740157499999996" header="0.31496062000000002" footer="0.31496062000000002"/>
  <tableParts count="3">
    <tablePart r:id="rId1"/>
    <tablePart r:id="rId2"/>
    <tablePart r:id="rId3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E124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43</v>
      </c>
      <c r="B1" s="21" t="s">
        <v>43</v>
      </c>
      <c r="C1" s="21" t="s">
        <v>43</v>
      </c>
      <c r="D1" s="21" t="s">
        <v>43</v>
      </c>
      <c r="E1" s="21" t="s">
        <v>43</v>
      </c>
    </row>
    <row r="2" spans="1:5" x14ac:dyDescent="0.25">
      <c r="A2" s="21" t="s">
        <v>43</v>
      </c>
      <c r="B2" s="21" t="s">
        <v>43</v>
      </c>
      <c r="C2" s="21" t="s">
        <v>43</v>
      </c>
      <c r="D2" s="21" t="s">
        <v>43</v>
      </c>
      <c r="E2" s="21" t="s">
        <v>43</v>
      </c>
    </row>
    <row r="4" spans="1:5" x14ac:dyDescent="0.25">
      <c r="A4" s="16" t="s">
        <v>105</v>
      </c>
      <c r="B4" s="16" t="s">
        <v>105</v>
      </c>
      <c r="C4" s="16" t="s">
        <v>105</v>
      </c>
      <c r="D4" s="16" t="s">
        <v>105</v>
      </c>
      <c r="E4" s="16" t="s">
        <v>105</v>
      </c>
    </row>
    <row r="5" spans="1:5" x14ac:dyDescent="0.25">
      <c r="A5" s="22" t="s">
        <v>106</v>
      </c>
      <c r="B5" s="22" t="s">
        <v>106</v>
      </c>
      <c r="C5" s="22" t="s">
        <v>106</v>
      </c>
      <c r="D5" s="22" t="s">
        <v>106</v>
      </c>
      <c r="E5" s="22" t="s">
        <v>106</v>
      </c>
    </row>
    <row r="6" spans="1:5" x14ac:dyDescent="0.25">
      <c r="A6" s="8" t="s">
        <v>159</v>
      </c>
      <c r="B6" s="8" t="s">
        <v>160</v>
      </c>
      <c r="C6" s="8" t="s">
        <v>161</v>
      </c>
      <c r="D6" s="8" t="s">
        <v>162</v>
      </c>
      <c r="E6" s="8" t="s">
        <v>163</v>
      </c>
    </row>
    <row r="7" spans="1:5" ht="36.75" x14ac:dyDescent="0.25">
      <c r="A7" s="9" t="s">
        <v>164</v>
      </c>
      <c r="B7" s="9" t="s">
        <v>85</v>
      </c>
      <c r="C7" s="9" t="s">
        <v>7116</v>
      </c>
      <c r="D7" s="9" t="s">
        <v>7117</v>
      </c>
      <c r="E7" s="9">
        <v>3.9300569292542575</v>
      </c>
    </row>
    <row r="8" spans="1:5" ht="36.75" x14ac:dyDescent="0.25">
      <c r="A8" s="9" t="s">
        <v>164</v>
      </c>
      <c r="B8" s="9" t="s">
        <v>85</v>
      </c>
      <c r="C8" s="9" t="s">
        <v>7116</v>
      </c>
      <c r="D8" s="9" t="s">
        <v>7118</v>
      </c>
      <c r="E8" s="9">
        <v>3.9300569292542575</v>
      </c>
    </row>
    <row r="9" spans="1:5" ht="36.75" x14ac:dyDescent="0.25">
      <c r="A9" s="9" t="s">
        <v>164</v>
      </c>
      <c r="B9" s="9" t="s">
        <v>85</v>
      </c>
      <c r="C9" s="9" t="s">
        <v>7116</v>
      </c>
      <c r="D9" s="9" t="s">
        <v>7119</v>
      </c>
      <c r="E9" s="9">
        <v>23.37515788042392</v>
      </c>
    </row>
    <row r="10" spans="1:5" ht="36.75" x14ac:dyDescent="0.25">
      <c r="A10" s="9" t="s">
        <v>164</v>
      </c>
      <c r="B10" s="9" t="s">
        <v>85</v>
      </c>
      <c r="C10" s="9" t="s">
        <v>7116</v>
      </c>
      <c r="D10" s="9" t="s">
        <v>7120</v>
      </c>
      <c r="E10" s="9">
        <v>23.37515788042392</v>
      </c>
    </row>
    <row r="11" spans="1:5" ht="36.75" x14ac:dyDescent="0.25">
      <c r="A11" s="9" t="s">
        <v>164</v>
      </c>
      <c r="B11" s="9" t="s">
        <v>85</v>
      </c>
      <c r="C11" s="9" t="s">
        <v>7116</v>
      </c>
      <c r="D11" s="9" t="s">
        <v>7121</v>
      </c>
      <c r="E11" s="9">
        <v>15.578177466562055</v>
      </c>
    </row>
    <row r="12" spans="1:5" ht="36.75" x14ac:dyDescent="0.25">
      <c r="A12" s="9" t="s">
        <v>164</v>
      </c>
      <c r="B12" s="9" t="s">
        <v>85</v>
      </c>
      <c r="C12" s="9" t="s">
        <v>7116</v>
      </c>
      <c r="D12" s="9" t="s">
        <v>7122</v>
      </c>
      <c r="E12" s="9">
        <v>15.578177466562055</v>
      </c>
    </row>
    <row r="13" spans="1:5" ht="36.75" x14ac:dyDescent="0.25">
      <c r="A13" s="9" t="s">
        <v>164</v>
      </c>
      <c r="B13" s="9" t="s">
        <v>85</v>
      </c>
      <c r="C13" s="9" t="s">
        <v>7116</v>
      </c>
      <c r="D13" s="9" t="s">
        <v>7123</v>
      </c>
      <c r="E13" s="9">
        <v>3.9300569292542575</v>
      </c>
    </row>
    <row r="14" spans="1:5" ht="36.75" x14ac:dyDescent="0.25">
      <c r="A14" s="9" t="s">
        <v>164</v>
      </c>
      <c r="B14" s="9" t="s">
        <v>85</v>
      </c>
      <c r="C14" s="9" t="s">
        <v>7116</v>
      </c>
      <c r="D14" s="9" t="s">
        <v>7124</v>
      </c>
      <c r="E14" s="9">
        <v>3.9300569292542575</v>
      </c>
    </row>
    <row r="15" spans="1:5" ht="36.75" x14ac:dyDescent="0.25">
      <c r="A15" s="9" t="s">
        <v>164</v>
      </c>
      <c r="B15" s="9" t="s">
        <v>85</v>
      </c>
      <c r="C15" s="9" t="s">
        <v>7116</v>
      </c>
      <c r="D15" s="9" t="s">
        <v>7125</v>
      </c>
      <c r="E15" s="9">
        <v>23.37515788042392</v>
      </c>
    </row>
    <row r="16" spans="1:5" ht="36.75" x14ac:dyDescent="0.25">
      <c r="A16" s="9" t="s">
        <v>164</v>
      </c>
      <c r="B16" s="9" t="s">
        <v>85</v>
      </c>
      <c r="C16" s="9" t="s">
        <v>7116</v>
      </c>
      <c r="D16" s="9" t="s">
        <v>7126</v>
      </c>
      <c r="E16" s="9">
        <v>23.37515788042392</v>
      </c>
    </row>
    <row r="17" spans="1:5" ht="36.75" x14ac:dyDescent="0.25">
      <c r="A17" s="9" t="s">
        <v>164</v>
      </c>
      <c r="B17" s="9" t="s">
        <v>85</v>
      </c>
      <c r="C17" s="9" t="s">
        <v>7116</v>
      </c>
      <c r="D17" s="9" t="s">
        <v>7127</v>
      </c>
      <c r="E17" s="9">
        <v>15.578177466562055</v>
      </c>
    </row>
    <row r="18" spans="1:5" ht="36.75" x14ac:dyDescent="0.25">
      <c r="A18" s="9" t="s">
        <v>164</v>
      </c>
      <c r="B18" s="9" t="s">
        <v>85</v>
      </c>
      <c r="C18" s="9" t="s">
        <v>7116</v>
      </c>
      <c r="D18" s="9" t="s">
        <v>7128</v>
      </c>
      <c r="E18" s="9">
        <v>15.578177466562055</v>
      </c>
    </row>
    <row r="19" spans="1:5" ht="36.75" x14ac:dyDescent="0.25">
      <c r="A19" s="9" t="s">
        <v>164</v>
      </c>
      <c r="B19" s="9" t="s">
        <v>85</v>
      </c>
      <c r="C19" s="9" t="s">
        <v>7116</v>
      </c>
      <c r="D19" s="9" t="s">
        <v>7129</v>
      </c>
      <c r="E19" s="9">
        <v>16.383128885806904</v>
      </c>
    </row>
    <row r="20" spans="1:5" ht="36.75" x14ac:dyDescent="0.25">
      <c r="A20" s="9" t="s">
        <v>164</v>
      </c>
      <c r="B20" s="9" t="s">
        <v>85</v>
      </c>
      <c r="C20" s="9" t="s">
        <v>7116</v>
      </c>
      <c r="D20" s="9" t="s">
        <v>7130</v>
      </c>
      <c r="E20" s="9">
        <v>8.5703651107833796</v>
      </c>
    </row>
    <row r="21" spans="1:5" ht="36.75" x14ac:dyDescent="0.25">
      <c r="A21" s="9" t="s">
        <v>164</v>
      </c>
      <c r="B21" s="9" t="s">
        <v>85</v>
      </c>
      <c r="C21" s="9" t="s">
        <v>7116</v>
      </c>
      <c r="D21" s="9" t="s">
        <v>7131</v>
      </c>
      <c r="E21" s="9">
        <v>9.9908676153331122</v>
      </c>
    </row>
    <row r="22" spans="1:5" ht="36.75" x14ac:dyDescent="0.25">
      <c r="A22" s="9" t="s">
        <v>164</v>
      </c>
      <c r="B22" s="9" t="s">
        <v>85</v>
      </c>
      <c r="C22" s="9" t="s">
        <v>7116</v>
      </c>
      <c r="D22" s="9" t="s">
        <v>7132</v>
      </c>
      <c r="E22" s="9">
        <v>23.154190824160622</v>
      </c>
    </row>
    <row r="23" spans="1:5" ht="36.75" x14ac:dyDescent="0.25">
      <c r="A23" s="9" t="s">
        <v>164</v>
      </c>
      <c r="B23" s="9" t="s">
        <v>85</v>
      </c>
      <c r="C23" s="9" t="s">
        <v>7116</v>
      </c>
      <c r="D23" s="9" t="s">
        <v>7133</v>
      </c>
      <c r="E23" s="9">
        <v>9.9908676153331122</v>
      </c>
    </row>
    <row r="24" spans="1:5" ht="36.75" x14ac:dyDescent="0.25">
      <c r="A24" s="9" t="s">
        <v>164</v>
      </c>
      <c r="B24" s="9" t="s">
        <v>85</v>
      </c>
      <c r="C24" s="9" t="s">
        <v>7116</v>
      </c>
      <c r="D24" s="9" t="s">
        <v>7134</v>
      </c>
      <c r="E24" s="9">
        <v>5.9976772414322017</v>
      </c>
    </row>
    <row r="25" spans="1:5" ht="36.75" x14ac:dyDescent="0.25">
      <c r="A25" s="9" t="s">
        <v>164</v>
      </c>
      <c r="B25" s="9" t="s">
        <v>85</v>
      </c>
      <c r="C25" s="9" t="s">
        <v>7116</v>
      </c>
      <c r="D25" s="9" t="s">
        <v>7135</v>
      </c>
      <c r="E25" s="9">
        <v>2.2728040072795697</v>
      </c>
    </row>
    <row r="26" spans="1:5" ht="36.75" x14ac:dyDescent="0.25">
      <c r="A26" s="9" t="s">
        <v>164</v>
      </c>
      <c r="B26" s="9" t="s">
        <v>85</v>
      </c>
      <c r="C26" s="9" t="s">
        <v>7116</v>
      </c>
      <c r="D26" s="9" t="s">
        <v>7136</v>
      </c>
      <c r="E26" s="9">
        <v>3.3776392885960282</v>
      </c>
    </row>
    <row r="27" spans="1:5" ht="36.75" x14ac:dyDescent="0.25">
      <c r="A27" s="9" t="s">
        <v>164</v>
      </c>
      <c r="B27" s="9" t="s">
        <v>85</v>
      </c>
      <c r="C27" s="9" t="s">
        <v>7116</v>
      </c>
      <c r="D27" s="9" t="s">
        <v>7137</v>
      </c>
      <c r="E27" s="9">
        <v>4.214157430164204</v>
      </c>
    </row>
    <row r="28" spans="1:5" ht="36.75" x14ac:dyDescent="0.25">
      <c r="A28" s="9" t="s">
        <v>164</v>
      </c>
      <c r="B28" s="9" t="s">
        <v>85</v>
      </c>
      <c r="C28" s="9" t="s">
        <v>7116</v>
      </c>
      <c r="D28" s="9" t="s">
        <v>7138</v>
      </c>
      <c r="E28" s="9">
        <v>35.165328668186689</v>
      </c>
    </row>
    <row r="29" spans="1:5" ht="36.75" x14ac:dyDescent="0.25">
      <c r="A29" s="9" t="s">
        <v>164</v>
      </c>
      <c r="B29" s="9" t="s">
        <v>85</v>
      </c>
      <c r="C29" s="9" t="s">
        <v>7116</v>
      </c>
      <c r="D29" s="9" t="s">
        <v>7139</v>
      </c>
      <c r="E29" s="9">
        <v>5.6030932123906076</v>
      </c>
    </row>
    <row r="30" spans="1:5" ht="36.75" x14ac:dyDescent="0.25">
      <c r="A30" s="9" t="s">
        <v>164</v>
      </c>
      <c r="B30" s="9" t="s">
        <v>85</v>
      </c>
      <c r="C30" s="9" t="s">
        <v>7116</v>
      </c>
      <c r="D30" s="9" t="s">
        <v>7140</v>
      </c>
      <c r="E30" s="9">
        <v>5.6030932123906076</v>
      </c>
    </row>
    <row r="31" spans="1:5" ht="36.75" x14ac:dyDescent="0.25">
      <c r="A31" s="9" t="s">
        <v>164</v>
      </c>
      <c r="B31" s="9" t="s">
        <v>85</v>
      </c>
      <c r="C31" s="9" t="s">
        <v>7116</v>
      </c>
      <c r="D31" s="9" t="s">
        <v>7141</v>
      </c>
      <c r="E31" s="9">
        <v>5.6030932123906076</v>
      </c>
    </row>
    <row r="32" spans="1:5" ht="36.75" x14ac:dyDescent="0.25">
      <c r="A32" s="9" t="s">
        <v>164</v>
      </c>
      <c r="B32" s="9" t="s">
        <v>85</v>
      </c>
      <c r="C32" s="9" t="s">
        <v>7116</v>
      </c>
      <c r="D32" s="9" t="s">
        <v>7142</v>
      </c>
      <c r="E32" s="9">
        <v>5.6030932123906076</v>
      </c>
    </row>
    <row r="33" spans="1:5" ht="36.75" x14ac:dyDescent="0.25">
      <c r="A33" s="9" t="s">
        <v>164</v>
      </c>
      <c r="B33" s="9" t="s">
        <v>85</v>
      </c>
      <c r="C33" s="9" t="s">
        <v>7116</v>
      </c>
      <c r="D33" s="9" t="s">
        <v>7143</v>
      </c>
      <c r="E33" s="9">
        <v>5.6188765735522717</v>
      </c>
    </row>
    <row r="34" spans="1:5" ht="36.75" x14ac:dyDescent="0.25">
      <c r="A34" s="9" t="s">
        <v>164</v>
      </c>
      <c r="B34" s="9" t="s">
        <v>85</v>
      </c>
      <c r="C34" s="9" t="s">
        <v>7116</v>
      </c>
      <c r="D34" s="9" t="s">
        <v>7144</v>
      </c>
      <c r="E34" s="9">
        <v>6.3606945481504642</v>
      </c>
    </row>
    <row r="35" spans="1:5" ht="36.75" x14ac:dyDescent="0.25">
      <c r="A35" s="9" t="s">
        <v>164</v>
      </c>
      <c r="B35" s="9" t="s">
        <v>85</v>
      </c>
      <c r="C35" s="9" t="s">
        <v>7116</v>
      </c>
      <c r="D35" s="9" t="s">
        <v>7145</v>
      </c>
      <c r="E35" s="9">
        <v>5.6188765735522717</v>
      </c>
    </row>
    <row r="36" spans="1:5" ht="36.75" x14ac:dyDescent="0.25">
      <c r="A36" s="9" t="s">
        <v>164</v>
      </c>
      <c r="B36" s="9" t="s">
        <v>85</v>
      </c>
      <c r="C36" s="9" t="s">
        <v>7116</v>
      </c>
      <c r="D36" s="9" t="s">
        <v>7146</v>
      </c>
      <c r="E36" s="9">
        <v>6.3606945481504642</v>
      </c>
    </row>
    <row r="37" spans="1:5" ht="36.75" x14ac:dyDescent="0.25">
      <c r="A37" s="9" t="s">
        <v>164</v>
      </c>
      <c r="B37" s="9" t="s">
        <v>85</v>
      </c>
      <c r="C37" s="9" t="s">
        <v>7116</v>
      </c>
      <c r="D37" s="9" t="s">
        <v>7147</v>
      </c>
      <c r="E37" s="9">
        <v>6.1081607695638462</v>
      </c>
    </row>
    <row r="38" spans="1:5" ht="36.75" x14ac:dyDescent="0.25">
      <c r="A38" s="9" t="s">
        <v>164</v>
      </c>
      <c r="B38" s="9" t="s">
        <v>85</v>
      </c>
      <c r="C38" s="9" t="s">
        <v>7116</v>
      </c>
      <c r="D38" s="9" t="s">
        <v>7148</v>
      </c>
      <c r="E38" s="9">
        <v>6.1081607695638462</v>
      </c>
    </row>
    <row r="39" spans="1:5" ht="36.75" x14ac:dyDescent="0.25">
      <c r="A39" s="9" t="s">
        <v>164</v>
      </c>
      <c r="B39" s="9" t="s">
        <v>85</v>
      </c>
      <c r="C39" s="9" t="s">
        <v>7116</v>
      </c>
      <c r="D39" s="9" t="s">
        <v>7149</v>
      </c>
      <c r="E39" s="9">
        <v>6.1081607695638462</v>
      </c>
    </row>
    <row r="40" spans="1:5" ht="36.75" x14ac:dyDescent="0.25">
      <c r="A40" s="9" t="s">
        <v>164</v>
      </c>
      <c r="B40" s="9" t="s">
        <v>85</v>
      </c>
      <c r="C40" s="9" t="s">
        <v>7116</v>
      </c>
      <c r="D40" s="9" t="s">
        <v>7150</v>
      </c>
      <c r="E40" s="9">
        <v>6.1081607695638462</v>
      </c>
    </row>
    <row r="41" spans="1:5" ht="36.75" x14ac:dyDescent="0.25">
      <c r="A41" s="9" t="s">
        <v>164</v>
      </c>
      <c r="B41" s="9" t="s">
        <v>85</v>
      </c>
      <c r="C41" s="9" t="s">
        <v>7116</v>
      </c>
      <c r="D41" s="9" t="s">
        <v>7151</v>
      </c>
      <c r="E41" s="9">
        <v>3.4723394555660105</v>
      </c>
    </row>
    <row r="42" spans="1:5" ht="36.75" x14ac:dyDescent="0.25">
      <c r="A42" s="9" t="s">
        <v>164</v>
      </c>
      <c r="B42" s="9" t="s">
        <v>85</v>
      </c>
      <c r="C42" s="9" t="s">
        <v>7116</v>
      </c>
      <c r="D42" s="9" t="s">
        <v>7152</v>
      </c>
      <c r="E42" s="9">
        <v>6.329127825827138</v>
      </c>
    </row>
    <row r="43" spans="1:5" ht="36.75" x14ac:dyDescent="0.25">
      <c r="A43" s="9" t="s">
        <v>164</v>
      </c>
      <c r="B43" s="9" t="s">
        <v>85</v>
      </c>
      <c r="C43" s="9" t="s">
        <v>7116</v>
      </c>
      <c r="D43" s="9" t="s">
        <v>7153</v>
      </c>
      <c r="E43" s="9">
        <v>6.329127825827138</v>
      </c>
    </row>
    <row r="44" spans="1:5" ht="36.75" x14ac:dyDescent="0.25">
      <c r="A44" s="9" t="s">
        <v>164</v>
      </c>
      <c r="B44" s="9" t="s">
        <v>85</v>
      </c>
      <c r="C44" s="9" t="s">
        <v>7116</v>
      </c>
      <c r="D44" s="9" t="s">
        <v>7154</v>
      </c>
      <c r="E44" s="9">
        <v>6.329127825827138</v>
      </c>
    </row>
    <row r="45" spans="1:5" ht="36.75" x14ac:dyDescent="0.25">
      <c r="A45" s="9" t="s">
        <v>164</v>
      </c>
      <c r="B45" s="9" t="s">
        <v>85</v>
      </c>
      <c r="C45" s="9" t="s">
        <v>7116</v>
      </c>
      <c r="D45" s="9" t="s">
        <v>7155</v>
      </c>
      <c r="E45" s="9">
        <v>6.329127825827138</v>
      </c>
    </row>
    <row r="46" spans="1:5" ht="36.75" x14ac:dyDescent="0.25">
      <c r="A46" s="9" t="s">
        <v>164</v>
      </c>
      <c r="B46" s="9" t="s">
        <v>85</v>
      </c>
      <c r="C46" s="9" t="s">
        <v>7116</v>
      </c>
      <c r="D46" s="9" t="s">
        <v>7156</v>
      </c>
      <c r="E46" s="9">
        <v>32.38745710373388</v>
      </c>
    </row>
    <row r="47" spans="1:5" ht="36.75" x14ac:dyDescent="0.25">
      <c r="A47" s="9" t="s">
        <v>164</v>
      </c>
      <c r="B47" s="9" t="s">
        <v>85</v>
      </c>
      <c r="C47" s="9" t="s">
        <v>7116</v>
      </c>
      <c r="D47" s="9" t="s">
        <v>7157</v>
      </c>
      <c r="E47" s="9">
        <v>5.6030932123906076</v>
      </c>
    </row>
    <row r="48" spans="1:5" ht="36.75" x14ac:dyDescent="0.25">
      <c r="A48" s="9" t="s">
        <v>164</v>
      </c>
      <c r="B48" s="9" t="s">
        <v>85</v>
      </c>
      <c r="C48" s="9" t="s">
        <v>7116</v>
      </c>
      <c r="D48" s="9" t="s">
        <v>7158</v>
      </c>
      <c r="E48" s="9">
        <v>6.5816616044137568</v>
      </c>
    </row>
    <row r="49" spans="1:5" ht="36.75" x14ac:dyDescent="0.25">
      <c r="A49" s="9" t="s">
        <v>164</v>
      </c>
      <c r="B49" s="9" t="s">
        <v>85</v>
      </c>
      <c r="C49" s="9" t="s">
        <v>7116</v>
      </c>
      <c r="D49" s="9" t="s">
        <v>7159</v>
      </c>
      <c r="E49" s="9">
        <v>5.6030932123906076</v>
      </c>
    </row>
    <row r="50" spans="1:5" ht="36.75" x14ac:dyDescent="0.25">
      <c r="A50" s="9" t="s">
        <v>164</v>
      </c>
      <c r="B50" s="9" t="s">
        <v>85</v>
      </c>
      <c r="C50" s="9" t="s">
        <v>7116</v>
      </c>
      <c r="D50" s="9" t="s">
        <v>7160</v>
      </c>
      <c r="E50" s="9">
        <v>5.6030932123906076</v>
      </c>
    </row>
    <row r="51" spans="1:5" ht="36.75" x14ac:dyDescent="0.25">
      <c r="A51" s="9" t="s">
        <v>164</v>
      </c>
      <c r="B51" s="9" t="s">
        <v>85</v>
      </c>
      <c r="C51" s="9" t="s">
        <v>7116</v>
      </c>
      <c r="D51" s="9" t="s">
        <v>7161</v>
      </c>
      <c r="E51" s="9">
        <v>5.6030932123906076</v>
      </c>
    </row>
    <row r="52" spans="1:5" ht="36.75" x14ac:dyDescent="0.25">
      <c r="A52" s="9" t="s">
        <v>164</v>
      </c>
      <c r="B52" s="9" t="s">
        <v>85</v>
      </c>
      <c r="C52" s="9" t="s">
        <v>7116</v>
      </c>
      <c r="D52" s="9" t="s">
        <v>7162</v>
      </c>
      <c r="E52" s="9">
        <v>5.3505594338039906</v>
      </c>
    </row>
    <row r="53" spans="1:5" ht="36.75" x14ac:dyDescent="0.25">
      <c r="A53" s="9" t="s">
        <v>164</v>
      </c>
      <c r="B53" s="9" t="s">
        <v>85</v>
      </c>
      <c r="C53" s="9" t="s">
        <v>7116</v>
      </c>
      <c r="D53" s="9" t="s">
        <v>7163</v>
      </c>
      <c r="E53" s="9">
        <v>6.5185281597671016</v>
      </c>
    </row>
    <row r="54" spans="1:5" ht="36.75" x14ac:dyDescent="0.25">
      <c r="A54" s="9" t="s">
        <v>164</v>
      </c>
      <c r="B54" s="9" t="s">
        <v>85</v>
      </c>
      <c r="C54" s="9" t="s">
        <v>7116</v>
      </c>
      <c r="D54" s="9" t="s">
        <v>7164</v>
      </c>
      <c r="E54" s="9">
        <v>5.3505594338039906</v>
      </c>
    </row>
    <row r="55" spans="1:5" ht="36.75" x14ac:dyDescent="0.25">
      <c r="A55" s="9" t="s">
        <v>164</v>
      </c>
      <c r="B55" s="9" t="s">
        <v>85</v>
      </c>
      <c r="C55" s="9" t="s">
        <v>7116</v>
      </c>
      <c r="D55" s="9" t="s">
        <v>7165</v>
      </c>
      <c r="E55" s="9">
        <v>5.3505594338039906</v>
      </c>
    </row>
    <row r="56" spans="1:5" ht="36.75" x14ac:dyDescent="0.25">
      <c r="A56" s="9" t="s">
        <v>164</v>
      </c>
      <c r="B56" s="9" t="s">
        <v>85</v>
      </c>
      <c r="C56" s="9" t="s">
        <v>7116</v>
      </c>
      <c r="D56" s="9" t="s">
        <v>7166</v>
      </c>
      <c r="E56" s="9">
        <v>5.3505594338039906</v>
      </c>
    </row>
    <row r="57" spans="1:5" ht="36.75" x14ac:dyDescent="0.25">
      <c r="A57" s="9" t="s">
        <v>164</v>
      </c>
      <c r="B57" s="9" t="s">
        <v>85</v>
      </c>
      <c r="C57" s="9" t="s">
        <v>7116</v>
      </c>
      <c r="D57" s="9" t="s">
        <v>7167</v>
      </c>
      <c r="E57" s="9">
        <v>5.7609268240072451</v>
      </c>
    </row>
    <row r="58" spans="1:5" ht="36.75" x14ac:dyDescent="0.25">
      <c r="A58" s="9" t="s">
        <v>164</v>
      </c>
      <c r="B58" s="9" t="s">
        <v>85</v>
      </c>
      <c r="C58" s="9" t="s">
        <v>7116</v>
      </c>
      <c r="D58" s="9" t="s">
        <v>7168</v>
      </c>
      <c r="E58" s="9">
        <v>6.1081607695638462</v>
      </c>
    </row>
    <row r="59" spans="1:5" ht="36.75" x14ac:dyDescent="0.25">
      <c r="A59" s="9" t="s">
        <v>164</v>
      </c>
      <c r="B59" s="9" t="s">
        <v>85</v>
      </c>
      <c r="C59" s="9" t="s">
        <v>7116</v>
      </c>
      <c r="D59" s="9" t="s">
        <v>7169</v>
      </c>
      <c r="E59" s="9">
        <v>6.1081607695638462</v>
      </c>
    </row>
    <row r="60" spans="1:5" ht="36.75" x14ac:dyDescent="0.25">
      <c r="A60" s="9" t="s">
        <v>164</v>
      </c>
      <c r="B60" s="9" t="s">
        <v>85</v>
      </c>
      <c r="C60" s="9" t="s">
        <v>7116</v>
      </c>
      <c r="D60" s="9" t="s">
        <v>7170</v>
      </c>
      <c r="E60" s="9">
        <v>6.0134606025938639</v>
      </c>
    </row>
    <row r="61" spans="1:5" ht="36.75" x14ac:dyDescent="0.25">
      <c r="A61" s="9" t="s">
        <v>164</v>
      </c>
      <c r="B61" s="9" t="s">
        <v>85</v>
      </c>
      <c r="C61" s="9" t="s">
        <v>7116</v>
      </c>
      <c r="D61" s="9" t="s">
        <v>7171</v>
      </c>
      <c r="E61" s="9">
        <v>6.1081607695638462</v>
      </c>
    </row>
    <row r="62" spans="1:5" ht="36.75" x14ac:dyDescent="0.25">
      <c r="A62" s="9" t="s">
        <v>164</v>
      </c>
      <c r="B62" s="9" t="s">
        <v>85</v>
      </c>
      <c r="C62" s="9" t="s">
        <v>7116</v>
      </c>
      <c r="D62" s="9" t="s">
        <v>7172</v>
      </c>
      <c r="E62" s="9">
        <v>5.7609268240072451</v>
      </c>
    </row>
    <row r="63" spans="1:5" ht="36.75" x14ac:dyDescent="0.25">
      <c r="A63" s="9" t="s">
        <v>164</v>
      </c>
      <c r="B63" s="9" t="s">
        <v>85</v>
      </c>
      <c r="C63" s="9" t="s">
        <v>7116</v>
      </c>
      <c r="D63" s="9" t="s">
        <v>7173</v>
      </c>
      <c r="E63" s="9">
        <v>6.329127825827138</v>
      </c>
    </row>
    <row r="64" spans="1:5" ht="36.75" x14ac:dyDescent="0.25">
      <c r="A64" s="9" t="s">
        <v>164</v>
      </c>
      <c r="B64" s="9" t="s">
        <v>85</v>
      </c>
      <c r="C64" s="9" t="s">
        <v>7116</v>
      </c>
      <c r="D64" s="9" t="s">
        <v>7174</v>
      </c>
      <c r="E64" s="9">
        <v>6.329127825827138</v>
      </c>
    </row>
    <row r="65" spans="1:5" ht="36.75" x14ac:dyDescent="0.25">
      <c r="A65" s="9" t="s">
        <v>164</v>
      </c>
      <c r="B65" s="9" t="s">
        <v>85</v>
      </c>
      <c r="C65" s="9" t="s">
        <v>7116</v>
      </c>
      <c r="D65" s="9" t="s">
        <v>7175</v>
      </c>
      <c r="E65" s="9">
        <v>6.329127825827138</v>
      </c>
    </row>
    <row r="66" spans="1:5" ht="36.75" x14ac:dyDescent="0.25">
      <c r="A66" s="9" t="s">
        <v>164</v>
      </c>
      <c r="B66" s="9" t="s">
        <v>85</v>
      </c>
      <c r="C66" s="9" t="s">
        <v>7116</v>
      </c>
      <c r="D66" s="9" t="s">
        <v>7176</v>
      </c>
      <c r="E66" s="9">
        <v>6.329127825827138</v>
      </c>
    </row>
    <row r="67" spans="1:5" ht="36.75" x14ac:dyDescent="0.25">
      <c r="A67" s="9" t="s">
        <v>164</v>
      </c>
      <c r="B67" s="9" t="s">
        <v>85</v>
      </c>
      <c r="C67" s="9" t="s">
        <v>7116</v>
      </c>
      <c r="D67" s="9" t="s">
        <v>7177</v>
      </c>
      <c r="E67" s="9">
        <v>6.3133444646654739</v>
      </c>
    </row>
    <row r="68" spans="1:5" ht="36.75" x14ac:dyDescent="0.25">
      <c r="A68" s="9" t="s">
        <v>164</v>
      </c>
      <c r="B68" s="9" t="s">
        <v>85</v>
      </c>
      <c r="C68" s="9" t="s">
        <v>7116</v>
      </c>
      <c r="D68" s="9" t="s">
        <v>7178</v>
      </c>
      <c r="E68" s="9">
        <v>5.6030932123906076</v>
      </c>
    </row>
    <row r="69" spans="1:5" ht="36.75" x14ac:dyDescent="0.25">
      <c r="A69" s="9" t="s">
        <v>164</v>
      </c>
      <c r="B69" s="9" t="s">
        <v>85</v>
      </c>
      <c r="C69" s="9" t="s">
        <v>7116</v>
      </c>
      <c r="D69" s="9" t="s">
        <v>7179</v>
      </c>
      <c r="E69" s="9">
        <v>6.3133444646654739</v>
      </c>
    </row>
    <row r="70" spans="1:5" ht="36.75" x14ac:dyDescent="0.25">
      <c r="A70" s="9" t="s">
        <v>164</v>
      </c>
      <c r="B70" s="9" t="s">
        <v>85</v>
      </c>
      <c r="C70" s="9" t="s">
        <v>7116</v>
      </c>
      <c r="D70" s="9" t="s">
        <v>7180</v>
      </c>
      <c r="E70" s="9">
        <v>5.6030932123906076</v>
      </c>
    </row>
    <row r="71" spans="1:5" ht="36.75" x14ac:dyDescent="0.25">
      <c r="A71" s="9" t="s">
        <v>164</v>
      </c>
      <c r="B71" s="9" t="s">
        <v>85</v>
      </c>
      <c r="C71" s="9" t="s">
        <v>7116</v>
      </c>
      <c r="D71" s="9" t="s">
        <v>7181</v>
      </c>
      <c r="E71" s="9">
        <v>5.6188765735522717</v>
      </c>
    </row>
    <row r="72" spans="1:5" ht="36.75" x14ac:dyDescent="0.25">
      <c r="A72" s="9" t="s">
        <v>164</v>
      </c>
      <c r="B72" s="9" t="s">
        <v>85</v>
      </c>
      <c r="C72" s="9" t="s">
        <v>7116</v>
      </c>
      <c r="D72" s="9" t="s">
        <v>7182</v>
      </c>
      <c r="E72" s="9">
        <v>5.6188765735522717</v>
      </c>
    </row>
    <row r="73" spans="1:5" ht="36.75" x14ac:dyDescent="0.25">
      <c r="A73" s="9" t="s">
        <v>164</v>
      </c>
      <c r="B73" s="9" t="s">
        <v>85</v>
      </c>
      <c r="C73" s="9" t="s">
        <v>7116</v>
      </c>
      <c r="D73" s="9" t="s">
        <v>7183</v>
      </c>
      <c r="E73" s="9">
        <v>5.6188765735522717</v>
      </c>
    </row>
    <row r="74" spans="1:5" ht="36.75" x14ac:dyDescent="0.25">
      <c r="A74" s="9" t="s">
        <v>164</v>
      </c>
      <c r="B74" s="9" t="s">
        <v>85</v>
      </c>
      <c r="C74" s="9" t="s">
        <v>7116</v>
      </c>
      <c r="D74" s="9" t="s">
        <v>7184</v>
      </c>
      <c r="E74" s="9">
        <v>5.6188765735522717</v>
      </c>
    </row>
    <row r="75" spans="1:5" ht="36.75" x14ac:dyDescent="0.25">
      <c r="A75" s="9" t="s">
        <v>164</v>
      </c>
      <c r="B75" s="9" t="s">
        <v>85</v>
      </c>
      <c r="C75" s="9" t="s">
        <v>7116</v>
      </c>
      <c r="D75" s="9" t="s">
        <v>7185</v>
      </c>
      <c r="E75" s="9">
        <v>6.1081607695638462</v>
      </c>
    </row>
    <row r="76" spans="1:5" ht="36.75" x14ac:dyDescent="0.25">
      <c r="A76" s="9" t="s">
        <v>164</v>
      </c>
      <c r="B76" s="9" t="s">
        <v>85</v>
      </c>
      <c r="C76" s="9" t="s">
        <v>7116</v>
      </c>
      <c r="D76" s="9" t="s">
        <v>7186</v>
      </c>
      <c r="E76" s="9">
        <v>6.1081607695638462</v>
      </c>
    </row>
    <row r="77" spans="1:5" ht="36.75" x14ac:dyDescent="0.25">
      <c r="A77" s="9" t="s">
        <v>164</v>
      </c>
      <c r="B77" s="9" t="s">
        <v>85</v>
      </c>
      <c r="C77" s="9" t="s">
        <v>7116</v>
      </c>
      <c r="D77" s="9" t="s">
        <v>7187</v>
      </c>
      <c r="E77" s="9">
        <v>6.1081607695638462</v>
      </c>
    </row>
    <row r="78" spans="1:5" ht="36.75" x14ac:dyDescent="0.25">
      <c r="A78" s="9" t="s">
        <v>164</v>
      </c>
      <c r="B78" s="9" t="s">
        <v>85</v>
      </c>
      <c r="C78" s="9" t="s">
        <v>7116</v>
      </c>
      <c r="D78" s="9" t="s">
        <v>7188</v>
      </c>
      <c r="E78" s="9">
        <v>6.1081607695638462</v>
      </c>
    </row>
    <row r="79" spans="1:5" ht="36.75" x14ac:dyDescent="0.25">
      <c r="A79" s="9" t="s">
        <v>164</v>
      </c>
      <c r="B79" s="9" t="s">
        <v>85</v>
      </c>
      <c r="C79" s="9" t="s">
        <v>7116</v>
      </c>
      <c r="D79" s="9" t="s">
        <v>7189</v>
      </c>
      <c r="E79" s="9">
        <v>6.329127825827138</v>
      </c>
    </row>
    <row r="80" spans="1:5" ht="36.75" x14ac:dyDescent="0.25">
      <c r="A80" s="9" t="s">
        <v>164</v>
      </c>
      <c r="B80" s="9" t="s">
        <v>85</v>
      </c>
      <c r="C80" s="9" t="s">
        <v>7116</v>
      </c>
      <c r="D80" s="9" t="s">
        <v>7190</v>
      </c>
      <c r="E80" s="9">
        <v>6.329127825827138</v>
      </c>
    </row>
    <row r="81" spans="1:5" ht="36.75" x14ac:dyDescent="0.25">
      <c r="A81" s="9" t="s">
        <v>164</v>
      </c>
      <c r="B81" s="9" t="s">
        <v>85</v>
      </c>
      <c r="C81" s="9" t="s">
        <v>7116</v>
      </c>
      <c r="D81" s="9" t="s">
        <v>7191</v>
      </c>
      <c r="E81" s="9">
        <v>6.329127825827138</v>
      </c>
    </row>
    <row r="82" spans="1:5" ht="36.75" x14ac:dyDescent="0.25">
      <c r="A82" s="9" t="s">
        <v>164</v>
      </c>
      <c r="B82" s="9" t="s">
        <v>85</v>
      </c>
      <c r="C82" s="9" t="s">
        <v>7116</v>
      </c>
      <c r="D82" s="9" t="s">
        <v>7192</v>
      </c>
      <c r="E82" s="9">
        <v>6.329127825827138</v>
      </c>
    </row>
    <row r="83" spans="1:5" ht="36.75" x14ac:dyDescent="0.25">
      <c r="A83" s="9" t="s">
        <v>164</v>
      </c>
      <c r="B83" s="9" t="s">
        <v>85</v>
      </c>
      <c r="C83" s="9" t="s">
        <v>7116</v>
      </c>
      <c r="D83" s="9" t="s">
        <v>7193</v>
      </c>
      <c r="E83" s="9">
        <v>3.4249893720810198</v>
      </c>
    </row>
    <row r="84" spans="1:5" ht="36.75" x14ac:dyDescent="0.25">
      <c r="A84" s="9" t="s">
        <v>164</v>
      </c>
      <c r="B84" s="9" t="s">
        <v>85</v>
      </c>
      <c r="C84" s="9" t="s">
        <v>7116</v>
      </c>
      <c r="D84" s="9" t="s">
        <v>7194</v>
      </c>
      <c r="E84" s="9">
        <v>5.6030932123906076</v>
      </c>
    </row>
    <row r="85" spans="1:5" ht="36.75" x14ac:dyDescent="0.25">
      <c r="A85" s="9" t="s">
        <v>164</v>
      </c>
      <c r="B85" s="9" t="s">
        <v>85</v>
      </c>
      <c r="C85" s="9" t="s">
        <v>7116</v>
      </c>
      <c r="D85" s="9" t="s">
        <v>7195</v>
      </c>
      <c r="E85" s="9">
        <v>6.3133444646654739</v>
      </c>
    </row>
    <row r="86" spans="1:5" ht="36.75" x14ac:dyDescent="0.25">
      <c r="A86" s="9" t="s">
        <v>164</v>
      </c>
      <c r="B86" s="9" t="s">
        <v>85</v>
      </c>
      <c r="C86" s="9" t="s">
        <v>7116</v>
      </c>
      <c r="D86" s="9" t="s">
        <v>7196</v>
      </c>
      <c r="E86" s="9">
        <v>5.3821261561273168</v>
      </c>
    </row>
    <row r="87" spans="1:5" ht="36.75" x14ac:dyDescent="0.25">
      <c r="A87" s="9" t="s">
        <v>164</v>
      </c>
      <c r="B87" s="9" t="s">
        <v>85</v>
      </c>
      <c r="C87" s="9" t="s">
        <v>7116</v>
      </c>
      <c r="D87" s="9" t="s">
        <v>7197</v>
      </c>
      <c r="E87" s="9">
        <v>5.3821261561273168</v>
      </c>
    </row>
    <row r="88" spans="1:5" ht="36.75" x14ac:dyDescent="0.25">
      <c r="A88" s="9" t="s">
        <v>164</v>
      </c>
      <c r="B88" s="9" t="s">
        <v>85</v>
      </c>
      <c r="C88" s="9" t="s">
        <v>7116</v>
      </c>
      <c r="D88" s="9" t="s">
        <v>7198</v>
      </c>
      <c r="E88" s="9">
        <v>6.1081607695638462</v>
      </c>
    </row>
    <row r="89" spans="1:5" ht="36.75" x14ac:dyDescent="0.25">
      <c r="A89" s="9" t="s">
        <v>164</v>
      </c>
      <c r="B89" s="9" t="s">
        <v>85</v>
      </c>
      <c r="C89" s="9" t="s">
        <v>7116</v>
      </c>
      <c r="D89" s="9" t="s">
        <v>7199</v>
      </c>
      <c r="E89" s="9">
        <v>6.1081607695638462</v>
      </c>
    </row>
    <row r="90" spans="1:5" ht="36.75" x14ac:dyDescent="0.25">
      <c r="A90" s="9" t="s">
        <v>164</v>
      </c>
      <c r="B90" s="9" t="s">
        <v>85</v>
      </c>
      <c r="C90" s="9" t="s">
        <v>7116</v>
      </c>
      <c r="D90" s="9" t="s">
        <v>7200</v>
      </c>
      <c r="E90" s="9">
        <v>6.329127825827138</v>
      </c>
    </row>
    <row r="91" spans="1:5" ht="36.75" x14ac:dyDescent="0.25">
      <c r="A91" s="9" t="s">
        <v>164</v>
      </c>
      <c r="B91" s="9" t="s">
        <v>85</v>
      </c>
      <c r="C91" s="9" t="s">
        <v>7116</v>
      </c>
      <c r="D91" s="9" t="s">
        <v>7201</v>
      </c>
      <c r="E91" s="9">
        <v>6.329127825827138</v>
      </c>
    </row>
    <row r="92" spans="1:5" x14ac:dyDescent="0.25">
      <c r="A92" s="1" t="s">
        <v>68</v>
      </c>
      <c r="B92" s="1" t="s">
        <v>68</v>
      </c>
      <c r="C92" s="1">
        <f>SUBTOTAL(103,Elements9_71[Elemento])</f>
        <v>85</v>
      </c>
      <c r="D92" s="1" t="s">
        <v>68</v>
      </c>
      <c r="E92" s="1">
        <f>SUBTOTAL(109,Elements9_71[Totais:])</f>
        <v>687.75996261949501</v>
      </c>
    </row>
    <row r="95" spans="1:5" x14ac:dyDescent="0.25">
      <c r="A95" s="21" t="s">
        <v>43</v>
      </c>
      <c r="B95" s="21" t="s">
        <v>43</v>
      </c>
      <c r="C95" s="21" t="s">
        <v>43</v>
      </c>
      <c r="D95" s="21" t="s">
        <v>43</v>
      </c>
      <c r="E95" s="21" t="s">
        <v>43</v>
      </c>
    </row>
    <row r="96" spans="1:5" x14ac:dyDescent="0.25">
      <c r="A96" s="21" t="s">
        <v>43</v>
      </c>
      <c r="B96" s="21" t="s">
        <v>43</v>
      </c>
      <c r="C96" s="21" t="s">
        <v>43</v>
      </c>
      <c r="D96" s="21" t="s">
        <v>43</v>
      </c>
      <c r="E96" s="21" t="s">
        <v>43</v>
      </c>
    </row>
    <row r="98" spans="1:5" x14ac:dyDescent="0.25">
      <c r="A98" s="16" t="s">
        <v>105</v>
      </c>
      <c r="B98" s="16" t="s">
        <v>105</v>
      </c>
      <c r="C98" s="16" t="s">
        <v>105</v>
      </c>
      <c r="D98" s="16" t="s">
        <v>105</v>
      </c>
      <c r="E98" s="16" t="s">
        <v>105</v>
      </c>
    </row>
    <row r="99" spans="1:5" x14ac:dyDescent="0.25">
      <c r="A99" s="22" t="s">
        <v>106</v>
      </c>
      <c r="B99" s="22" t="s">
        <v>106</v>
      </c>
      <c r="C99" s="22" t="s">
        <v>106</v>
      </c>
      <c r="D99" s="22" t="s">
        <v>106</v>
      </c>
      <c r="E99" s="22" t="s">
        <v>106</v>
      </c>
    </row>
    <row r="100" spans="1:5" x14ac:dyDescent="0.25">
      <c r="A100" s="8" t="s">
        <v>159</v>
      </c>
      <c r="B100" s="8" t="s">
        <v>160</v>
      </c>
      <c r="C100" s="8" t="s">
        <v>161</v>
      </c>
      <c r="D100" s="8" t="s">
        <v>162</v>
      </c>
      <c r="E100" s="8" t="s">
        <v>163</v>
      </c>
    </row>
    <row r="101" spans="1:5" ht="36.75" x14ac:dyDescent="0.25">
      <c r="A101" s="9" t="s">
        <v>164</v>
      </c>
      <c r="B101" s="9" t="s">
        <v>85</v>
      </c>
      <c r="C101" s="9" t="s">
        <v>7202</v>
      </c>
      <c r="D101" s="9" t="s">
        <v>7203</v>
      </c>
      <c r="E101" s="9">
        <v>26.412468443971576</v>
      </c>
    </row>
    <row r="102" spans="1:5" ht="36.75" x14ac:dyDescent="0.25">
      <c r="A102" s="9" t="s">
        <v>164</v>
      </c>
      <c r="B102" s="9" t="s">
        <v>85</v>
      </c>
      <c r="C102" s="9" t="s">
        <v>7202</v>
      </c>
      <c r="D102" s="9" t="s">
        <v>7204</v>
      </c>
      <c r="E102" s="9">
        <v>10.678430285938088</v>
      </c>
    </row>
    <row r="103" spans="1:5" ht="36.75" x14ac:dyDescent="0.25">
      <c r="A103" s="9" t="s">
        <v>164</v>
      </c>
      <c r="B103" s="9" t="s">
        <v>85</v>
      </c>
      <c r="C103" s="9" t="s">
        <v>7202</v>
      </c>
      <c r="D103" s="9" t="s">
        <v>7205</v>
      </c>
      <c r="E103" s="9">
        <v>12.232104900289354</v>
      </c>
    </row>
    <row r="104" spans="1:5" ht="36.75" x14ac:dyDescent="0.25">
      <c r="A104" s="9" t="s">
        <v>164</v>
      </c>
      <c r="B104" s="9" t="s">
        <v>85</v>
      </c>
      <c r="C104" s="9" t="s">
        <v>7202</v>
      </c>
      <c r="D104" s="9" t="s">
        <v>7206</v>
      </c>
      <c r="E104" s="9">
        <v>24.439548298763615</v>
      </c>
    </row>
    <row r="105" spans="1:5" ht="36.75" x14ac:dyDescent="0.25">
      <c r="A105" s="9" t="s">
        <v>164</v>
      </c>
      <c r="B105" s="9" t="s">
        <v>85</v>
      </c>
      <c r="C105" s="9" t="s">
        <v>7202</v>
      </c>
      <c r="D105" s="9" t="s">
        <v>7207</v>
      </c>
      <c r="E105" s="9">
        <v>11.270306329500476</v>
      </c>
    </row>
    <row r="106" spans="1:5" ht="36.75" x14ac:dyDescent="0.25">
      <c r="A106" s="9" t="s">
        <v>164</v>
      </c>
      <c r="B106" s="9" t="s">
        <v>85</v>
      </c>
      <c r="C106" s="9" t="s">
        <v>7202</v>
      </c>
      <c r="D106" s="9" t="s">
        <v>7208</v>
      </c>
      <c r="E106" s="9">
        <v>8.1382955989828396</v>
      </c>
    </row>
    <row r="107" spans="1:5" ht="36.75" x14ac:dyDescent="0.25">
      <c r="A107" s="9" t="s">
        <v>164</v>
      </c>
      <c r="B107" s="9" t="s">
        <v>85</v>
      </c>
      <c r="C107" s="9" t="s">
        <v>7202</v>
      </c>
      <c r="D107" s="9" t="s">
        <v>7209</v>
      </c>
      <c r="E107" s="9">
        <v>11.09767581679478</v>
      </c>
    </row>
    <row r="108" spans="1:5" ht="36.75" x14ac:dyDescent="0.25">
      <c r="A108" s="9" t="s">
        <v>164</v>
      </c>
      <c r="B108" s="9" t="s">
        <v>85</v>
      </c>
      <c r="C108" s="9" t="s">
        <v>7202</v>
      </c>
      <c r="D108" s="9" t="s">
        <v>7210</v>
      </c>
      <c r="E108" s="9">
        <v>4.8336543557595046</v>
      </c>
    </row>
    <row r="109" spans="1:5" ht="36.75" x14ac:dyDescent="0.25">
      <c r="A109" s="9" t="s">
        <v>164</v>
      </c>
      <c r="B109" s="9" t="s">
        <v>85</v>
      </c>
      <c r="C109" s="9" t="s">
        <v>7202</v>
      </c>
      <c r="D109" s="9" t="s">
        <v>7211</v>
      </c>
      <c r="E109" s="9">
        <v>5.2528998866161958</v>
      </c>
    </row>
    <row r="110" spans="1:5" ht="36.75" x14ac:dyDescent="0.25">
      <c r="A110" s="9" t="s">
        <v>164</v>
      </c>
      <c r="B110" s="9" t="s">
        <v>85</v>
      </c>
      <c r="C110" s="9" t="s">
        <v>7202</v>
      </c>
      <c r="D110" s="9" t="s">
        <v>7212</v>
      </c>
      <c r="E110" s="9">
        <v>12.651350431146049</v>
      </c>
    </row>
    <row r="111" spans="1:5" ht="36.75" x14ac:dyDescent="0.25">
      <c r="A111" s="9" t="s">
        <v>164</v>
      </c>
      <c r="B111" s="9" t="s">
        <v>85</v>
      </c>
      <c r="C111" s="9" t="s">
        <v>7202</v>
      </c>
      <c r="D111" s="9" t="s">
        <v>7213</v>
      </c>
      <c r="E111" s="9">
        <v>6.5846209846315684</v>
      </c>
    </row>
    <row r="112" spans="1:5" ht="36.75" x14ac:dyDescent="0.25">
      <c r="A112" s="9" t="s">
        <v>164</v>
      </c>
      <c r="B112" s="9" t="s">
        <v>85</v>
      </c>
      <c r="C112" s="9" t="s">
        <v>7202</v>
      </c>
      <c r="D112" s="9" t="s">
        <v>7214</v>
      </c>
      <c r="E112" s="9">
        <v>8.1382955989828396</v>
      </c>
    </row>
    <row r="113" spans="1:5" ht="36.75" x14ac:dyDescent="0.25">
      <c r="A113" s="9" t="s">
        <v>164</v>
      </c>
      <c r="B113" s="9" t="s">
        <v>85</v>
      </c>
      <c r="C113" s="9" t="s">
        <v>7202</v>
      </c>
      <c r="D113" s="9" t="s">
        <v>7215</v>
      </c>
      <c r="E113" s="9">
        <v>5.0802693739105003</v>
      </c>
    </row>
    <row r="114" spans="1:5" ht="36.75" x14ac:dyDescent="0.25">
      <c r="A114" s="9" t="s">
        <v>164</v>
      </c>
      <c r="B114" s="9" t="s">
        <v>85</v>
      </c>
      <c r="C114" s="9" t="s">
        <v>7202</v>
      </c>
      <c r="D114" s="9" t="s">
        <v>7216</v>
      </c>
      <c r="E114" s="9">
        <v>4.8336543557595046</v>
      </c>
    </row>
    <row r="115" spans="1:5" ht="36.75" x14ac:dyDescent="0.25">
      <c r="A115" s="9" t="s">
        <v>164</v>
      </c>
      <c r="B115" s="9" t="s">
        <v>85</v>
      </c>
      <c r="C115" s="9" t="s">
        <v>7202</v>
      </c>
      <c r="D115" s="9" t="s">
        <v>7217</v>
      </c>
      <c r="E115" s="9">
        <v>20.345738997457094</v>
      </c>
    </row>
    <row r="116" spans="1:5" ht="36.75" x14ac:dyDescent="0.25">
      <c r="A116" s="9" t="s">
        <v>164</v>
      </c>
      <c r="B116" s="9" t="s">
        <v>85</v>
      </c>
      <c r="C116" s="9" t="s">
        <v>7202</v>
      </c>
      <c r="D116" s="9" t="s">
        <v>7218</v>
      </c>
      <c r="E116" s="9">
        <v>20.148446982936299</v>
      </c>
    </row>
    <row r="117" spans="1:5" ht="36.75" x14ac:dyDescent="0.25">
      <c r="A117" s="9" t="s">
        <v>164</v>
      </c>
      <c r="B117" s="9" t="s">
        <v>85</v>
      </c>
      <c r="C117" s="9" t="s">
        <v>7202</v>
      </c>
      <c r="D117" s="9" t="s">
        <v>7219</v>
      </c>
      <c r="E117" s="9">
        <v>6.7079284937070671</v>
      </c>
    </row>
    <row r="118" spans="1:5" ht="36.75" x14ac:dyDescent="0.25">
      <c r="A118" s="9" t="s">
        <v>164</v>
      </c>
      <c r="B118" s="9" t="s">
        <v>85</v>
      </c>
      <c r="C118" s="9" t="s">
        <v>7202</v>
      </c>
      <c r="D118" s="9" t="s">
        <v>7220</v>
      </c>
      <c r="E118" s="9">
        <v>6.855897504597662</v>
      </c>
    </row>
    <row r="119" spans="1:5" ht="36.75" x14ac:dyDescent="0.25">
      <c r="A119" s="9" t="s">
        <v>164</v>
      </c>
      <c r="B119" s="9" t="s">
        <v>85</v>
      </c>
      <c r="C119" s="9" t="s">
        <v>7202</v>
      </c>
      <c r="D119" s="9" t="s">
        <v>7221</v>
      </c>
      <c r="E119" s="9">
        <v>4.9816233666501004</v>
      </c>
    </row>
    <row r="120" spans="1:5" ht="36.75" x14ac:dyDescent="0.25">
      <c r="A120" s="9" t="s">
        <v>164</v>
      </c>
      <c r="B120" s="9" t="s">
        <v>85</v>
      </c>
      <c r="C120" s="9" t="s">
        <v>7202</v>
      </c>
      <c r="D120" s="9" t="s">
        <v>7222</v>
      </c>
      <c r="E120" s="9">
        <v>7.2258200318241563</v>
      </c>
    </row>
    <row r="121" spans="1:5" ht="36.75" x14ac:dyDescent="0.25">
      <c r="A121" s="9" t="s">
        <v>164</v>
      </c>
      <c r="B121" s="9" t="s">
        <v>85</v>
      </c>
      <c r="C121" s="9" t="s">
        <v>7202</v>
      </c>
      <c r="D121" s="9" t="s">
        <v>7223</v>
      </c>
      <c r="E121" s="9">
        <v>7.151835526378858</v>
      </c>
    </row>
    <row r="122" spans="1:5" ht="36.75" x14ac:dyDescent="0.25">
      <c r="A122" s="9" t="s">
        <v>164</v>
      </c>
      <c r="B122" s="9" t="s">
        <v>85</v>
      </c>
      <c r="C122" s="9" t="s">
        <v>7202</v>
      </c>
      <c r="D122" s="9" t="s">
        <v>7224</v>
      </c>
      <c r="E122" s="9">
        <v>5.6474839156577872</v>
      </c>
    </row>
    <row r="123" spans="1:5" ht="36.75" x14ac:dyDescent="0.25">
      <c r="A123" s="9" t="s">
        <v>164</v>
      </c>
      <c r="B123" s="9" t="s">
        <v>85</v>
      </c>
      <c r="C123" s="9" t="s">
        <v>7202</v>
      </c>
      <c r="D123" s="9" t="s">
        <v>7225</v>
      </c>
      <c r="E123" s="9">
        <v>7.0285280173033602</v>
      </c>
    </row>
    <row r="124" spans="1:5" x14ac:dyDescent="0.25">
      <c r="A124" s="1" t="s">
        <v>68</v>
      </c>
      <c r="B124" s="1" t="s">
        <v>68</v>
      </c>
      <c r="C124" s="1">
        <f>SUBTOTAL(103,Elements9_72[Elemento])</f>
        <v>23</v>
      </c>
      <c r="D124" s="1" t="s">
        <v>68</v>
      </c>
      <c r="E124" s="1">
        <f>SUBTOTAL(109,Elements9_72[Totais:])</f>
        <v>237.73687749755925</v>
      </c>
    </row>
  </sheetData>
  <mergeCells count="6">
    <mergeCell ref="A99:E99"/>
    <mergeCell ref="A1:E2"/>
    <mergeCell ref="A4:E4"/>
    <mergeCell ref="A5:E5"/>
    <mergeCell ref="A95:E96"/>
    <mergeCell ref="A98:E98"/>
  </mergeCells>
  <hyperlinks>
    <hyperlink ref="A1" location="'9.7'!A1" display="BARRA ACO CA-50,C/SALIENCIA OU MOSSA,COEFICIENTE CONFORMACAO SUPERFICIAL MINIMO (ADERENCIA) IGUAL A 1,5,DIAM.ACIMA DE 12 ,5MM,DESTINADA ARMADURA CONCRETO ARMADO,COMPREEND.10% PERDAS DE PONTAS E ARAME 18.FORN.CORTE,DOBRAGEM,MONTAGEM E COLOC.A CO NAS FORMAS" xr:uid="{00000000-0004-0000-1300-000000000000}"/>
    <hyperlink ref="B1" location="'9.7'!A1" display="BARRA ACO CA-50,C/SALIENCIA OU MOSSA,COEFICIENTE CONFORMACAO SUPERFICIAL MINIMO (ADERENCIA) IGUAL A 1,5,DIAM.ACIMA DE 12 ,5MM,DESTINADA ARMADURA CONCRETO ARMADO,COMPREEND.10% PERDAS DE PONTAS E ARAME 18.FORN.CORTE,DOBRAGEM,MONTAGEM E COLOC.A CO NAS FORMAS" xr:uid="{00000000-0004-0000-1300-000001000000}"/>
    <hyperlink ref="C1" location="'9.7'!A1" display="BARRA ACO CA-50,C/SALIENCIA OU MOSSA,COEFICIENTE CONFORMACAO SUPERFICIAL MINIMO (ADERENCIA) IGUAL A 1,5,DIAM.ACIMA DE 12 ,5MM,DESTINADA ARMADURA CONCRETO ARMADO,COMPREEND.10% PERDAS DE PONTAS E ARAME 18.FORN.CORTE,DOBRAGEM,MONTAGEM E COLOC.A CO NAS FORMAS" xr:uid="{00000000-0004-0000-1300-000002000000}"/>
    <hyperlink ref="D1" location="'9.7'!A1" display="BARRA ACO CA-50,C/SALIENCIA OU MOSSA,COEFICIENTE CONFORMACAO SUPERFICIAL MINIMO (ADERENCIA) IGUAL A 1,5,DIAM.ACIMA DE 12 ,5MM,DESTINADA ARMADURA CONCRETO ARMADO,COMPREEND.10% PERDAS DE PONTAS E ARAME 18.FORN.CORTE,DOBRAGEM,MONTAGEM E COLOC.A CO NAS FORMAS" xr:uid="{00000000-0004-0000-1300-000003000000}"/>
    <hyperlink ref="E1" location="'9.7'!A1" display="BARRA ACO CA-50,C/SALIENCIA OU MOSSA,COEFICIENTE CONFORMACAO SUPERFICIAL MINIMO (ADERENCIA) IGUAL A 1,5,DIAM.ACIMA DE 12 ,5MM,DESTINADA ARMADURA CONCRETO ARMADO,COMPREEND.10% PERDAS DE PONTAS E ARAME 18.FORN.CORTE,DOBRAGEM,MONTAGEM E COLOC.A CO NAS FORMAS" xr:uid="{00000000-0004-0000-1300-000004000000}"/>
    <hyperlink ref="A2" location="'9.7'!A1" display="BARRA ACO CA-50,C/SALIENCIA OU MOSSA,COEFICIENTE CONFORMACAO SUPERFICIAL MINIMO (ADERENCIA) IGUAL A 1,5,DIAM.ACIMA DE 12 ,5MM,DESTINADA ARMADURA CONCRETO ARMADO,COMPREEND.10% PERDAS DE PONTAS E ARAME 18.FORN.CORTE,DOBRAGEM,MONTAGEM E COLOC.A CO NAS FORMAS" xr:uid="{00000000-0004-0000-1300-000005000000}"/>
    <hyperlink ref="B2" location="'9.7'!A1" display="BARRA ACO CA-50,C/SALIENCIA OU MOSSA,COEFICIENTE CONFORMACAO SUPERFICIAL MINIMO (ADERENCIA) IGUAL A 1,5,DIAM.ACIMA DE 12 ,5MM,DESTINADA ARMADURA CONCRETO ARMADO,COMPREEND.10% PERDAS DE PONTAS E ARAME 18.FORN.CORTE,DOBRAGEM,MONTAGEM E COLOC.A CO NAS FORMAS" xr:uid="{00000000-0004-0000-1300-000006000000}"/>
    <hyperlink ref="C2" location="'9.7'!A1" display="BARRA ACO CA-50,C/SALIENCIA OU MOSSA,COEFICIENTE CONFORMACAO SUPERFICIAL MINIMO (ADERENCIA) IGUAL A 1,5,DIAM.ACIMA DE 12 ,5MM,DESTINADA ARMADURA CONCRETO ARMADO,COMPREEND.10% PERDAS DE PONTAS E ARAME 18.FORN.CORTE,DOBRAGEM,MONTAGEM E COLOC.A CO NAS FORMAS" xr:uid="{00000000-0004-0000-1300-000007000000}"/>
    <hyperlink ref="D2" location="'9.7'!A1" display="BARRA ACO CA-50,C/SALIENCIA OU MOSSA,COEFICIENTE CONFORMACAO SUPERFICIAL MINIMO (ADERENCIA) IGUAL A 1,5,DIAM.ACIMA DE 12 ,5MM,DESTINADA ARMADURA CONCRETO ARMADO,COMPREEND.10% PERDAS DE PONTAS E ARAME 18.FORN.CORTE,DOBRAGEM,MONTAGEM E COLOC.A CO NAS FORMAS" xr:uid="{00000000-0004-0000-1300-000008000000}"/>
    <hyperlink ref="E2" location="'9.7'!A1" display="BARRA ACO CA-50,C/SALIENCIA OU MOSSA,COEFICIENTE CONFORMACAO SUPERFICIAL MINIMO (ADERENCIA) IGUAL A 1,5,DIAM.ACIMA DE 12 ,5MM,DESTINADA ARMADURA CONCRETO ARMADO,COMPREEND.10% PERDAS DE PONTAS E ARAME 18.FORN.CORTE,DOBRAGEM,MONTAGEM E COLOC.A CO NAS FORMAS" xr:uid="{00000000-0004-0000-1300-000009000000}"/>
    <hyperlink ref="A4" location="'9.7'!A1" display="Vergalhão estrutural" xr:uid="{00000000-0004-0000-1300-00000A000000}"/>
    <hyperlink ref="B4" location="'9.7'!A1" display="Vergalhão estrutural" xr:uid="{00000000-0004-0000-1300-00000B000000}"/>
    <hyperlink ref="C4" location="'9.7'!A1" display="Vergalhão estrutural" xr:uid="{00000000-0004-0000-1300-00000C000000}"/>
    <hyperlink ref="D4" location="'9.7'!A1" display="Vergalhão estrutural" xr:uid="{00000000-0004-0000-1300-00000D000000}"/>
    <hyperlink ref="E4" location="'9.7'!A1" display="Vergalhão estrutural" xr:uid="{00000000-0004-0000-1300-00000E000000}"/>
    <hyperlink ref="A95" location="'9.7'!A1" display="BARRA ACO CA-50,C/SALIENCIA OU MOSSA,COEFICIENTE CONFORMACAO SUPERFICIAL MINIMO (ADERENCIA) IGUAL A 1,5,DIAM.ACIMA DE 12 ,5MM,DESTINADA ARMADURA CONCRETO ARMADO,COMPREEND.10% PERDAS DE PONTAS E ARAME 18.FORN.CORTE,DOBRAGEM,MONTAGEM E COLOC.A CO NAS FORMAS" xr:uid="{00000000-0004-0000-1300-00000F000000}"/>
    <hyperlink ref="B95" location="'9.7'!A1" display="BARRA ACO CA-50,C/SALIENCIA OU MOSSA,COEFICIENTE CONFORMACAO SUPERFICIAL MINIMO (ADERENCIA) IGUAL A 1,5,DIAM.ACIMA DE 12 ,5MM,DESTINADA ARMADURA CONCRETO ARMADO,COMPREEND.10% PERDAS DE PONTAS E ARAME 18.FORN.CORTE,DOBRAGEM,MONTAGEM E COLOC.A CO NAS FORMAS" xr:uid="{00000000-0004-0000-1300-000010000000}"/>
    <hyperlink ref="C95" location="'9.7'!A1" display="BARRA ACO CA-50,C/SALIENCIA OU MOSSA,COEFICIENTE CONFORMACAO SUPERFICIAL MINIMO (ADERENCIA) IGUAL A 1,5,DIAM.ACIMA DE 12 ,5MM,DESTINADA ARMADURA CONCRETO ARMADO,COMPREEND.10% PERDAS DE PONTAS E ARAME 18.FORN.CORTE,DOBRAGEM,MONTAGEM E COLOC.A CO NAS FORMAS" xr:uid="{00000000-0004-0000-1300-000011000000}"/>
    <hyperlink ref="D95" location="'9.7'!A1" display="BARRA ACO CA-50,C/SALIENCIA OU MOSSA,COEFICIENTE CONFORMACAO SUPERFICIAL MINIMO (ADERENCIA) IGUAL A 1,5,DIAM.ACIMA DE 12 ,5MM,DESTINADA ARMADURA CONCRETO ARMADO,COMPREEND.10% PERDAS DE PONTAS E ARAME 18.FORN.CORTE,DOBRAGEM,MONTAGEM E COLOC.A CO NAS FORMAS" xr:uid="{00000000-0004-0000-1300-000012000000}"/>
    <hyperlink ref="E95" location="'9.7'!A1" display="BARRA ACO CA-50,C/SALIENCIA OU MOSSA,COEFICIENTE CONFORMACAO SUPERFICIAL MINIMO (ADERENCIA) IGUAL A 1,5,DIAM.ACIMA DE 12 ,5MM,DESTINADA ARMADURA CONCRETO ARMADO,COMPREEND.10% PERDAS DE PONTAS E ARAME 18.FORN.CORTE,DOBRAGEM,MONTAGEM E COLOC.A CO NAS FORMAS" xr:uid="{00000000-0004-0000-1300-000013000000}"/>
    <hyperlink ref="A96" location="'9.7'!A1" display="BARRA ACO CA-50,C/SALIENCIA OU MOSSA,COEFICIENTE CONFORMACAO SUPERFICIAL MINIMO (ADERENCIA) IGUAL A 1,5,DIAM.ACIMA DE 12 ,5MM,DESTINADA ARMADURA CONCRETO ARMADO,COMPREEND.10% PERDAS DE PONTAS E ARAME 18.FORN.CORTE,DOBRAGEM,MONTAGEM E COLOC.A CO NAS FORMAS" xr:uid="{00000000-0004-0000-1300-000014000000}"/>
    <hyperlink ref="B96" location="'9.7'!A1" display="BARRA ACO CA-50,C/SALIENCIA OU MOSSA,COEFICIENTE CONFORMACAO SUPERFICIAL MINIMO (ADERENCIA) IGUAL A 1,5,DIAM.ACIMA DE 12 ,5MM,DESTINADA ARMADURA CONCRETO ARMADO,COMPREEND.10% PERDAS DE PONTAS E ARAME 18.FORN.CORTE,DOBRAGEM,MONTAGEM E COLOC.A CO NAS FORMAS" xr:uid="{00000000-0004-0000-1300-000015000000}"/>
    <hyperlink ref="C96" location="'9.7'!A1" display="BARRA ACO CA-50,C/SALIENCIA OU MOSSA,COEFICIENTE CONFORMACAO SUPERFICIAL MINIMO (ADERENCIA) IGUAL A 1,5,DIAM.ACIMA DE 12 ,5MM,DESTINADA ARMADURA CONCRETO ARMADO,COMPREEND.10% PERDAS DE PONTAS E ARAME 18.FORN.CORTE,DOBRAGEM,MONTAGEM E COLOC.A CO NAS FORMAS" xr:uid="{00000000-0004-0000-1300-000016000000}"/>
    <hyperlink ref="D96" location="'9.7'!A1" display="BARRA ACO CA-50,C/SALIENCIA OU MOSSA,COEFICIENTE CONFORMACAO SUPERFICIAL MINIMO (ADERENCIA) IGUAL A 1,5,DIAM.ACIMA DE 12 ,5MM,DESTINADA ARMADURA CONCRETO ARMADO,COMPREEND.10% PERDAS DE PONTAS E ARAME 18.FORN.CORTE,DOBRAGEM,MONTAGEM E COLOC.A CO NAS FORMAS" xr:uid="{00000000-0004-0000-1300-000017000000}"/>
    <hyperlink ref="E96" location="'9.7'!A1" display="BARRA ACO CA-50,C/SALIENCIA OU MOSSA,COEFICIENTE CONFORMACAO SUPERFICIAL MINIMO (ADERENCIA) IGUAL A 1,5,DIAM.ACIMA DE 12 ,5MM,DESTINADA ARMADURA CONCRETO ARMADO,COMPREEND.10% PERDAS DE PONTAS E ARAME 18.FORN.CORTE,DOBRAGEM,MONTAGEM E COLOC.A CO NAS FORMAS" xr:uid="{00000000-0004-0000-1300-000018000000}"/>
    <hyperlink ref="A98" location="'9.7'!A1" display="Vergalhão estrutural" xr:uid="{00000000-0004-0000-1300-000019000000}"/>
    <hyperlink ref="B98" location="'9.7'!A1" display="Vergalhão estrutural" xr:uid="{00000000-0004-0000-1300-00001A000000}"/>
    <hyperlink ref="C98" location="'9.7'!A1" display="Vergalhão estrutural" xr:uid="{00000000-0004-0000-1300-00001B000000}"/>
    <hyperlink ref="D98" location="'9.7'!A1" display="Vergalhão estrutural" xr:uid="{00000000-0004-0000-1300-00001C000000}"/>
    <hyperlink ref="E98" location="'9.7'!A1" display="Vergalhão estrutural" xr:uid="{00000000-0004-0000-1300-00001D000000}"/>
  </hyperlinks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E737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47</v>
      </c>
      <c r="B1" s="21" t="s">
        <v>47</v>
      </c>
      <c r="C1" s="21" t="s">
        <v>47</v>
      </c>
      <c r="D1" s="21" t="s">
        <v>47</v>
      </c>
      <c r="E1" s="21" t="s">
        <v>47</v>
      </c>
    </row>
    <row r="2" spans="1:5" x14ac:dyDescent="0.25">
      <c r="A2" s="21" t="s">
        <v>47</v>
      </c>
      <c r="B2" s="21" t="s">
        <v>47</v>
      </c>
      <c r="C2" s="21" t="s">
        <v>47</v>
      </c>
      <c r="D2" s="21" t="s">
        <v>47</v>
      </c>
      <c r="E2" s="21" t="s">
        <v>47</v>
      </c>
    </row>
    <row r="4" spans="1:5" x14ac:dyDescent="0.25">
      <c r="A4" s="16" t="s">
        <v>115</v>
      </c>
      <c r="B4" s="16" t="s">
        <v>115</v>
      </c>
      <c r="C4" s="16" t="s">
        <v>115</v>
      </c>
      <c r="D4" s="16" t="s">
        <v>115</v>
      </c>
      <c r="E4" s="16" t="s">
        <v>115</v>
      </c>
    </row>
    <row r="5" spans="1:5" x14ac:dyDescent="0.25">
      <c r="A5" s="22" t="s">
        <v>68</v>
      </c>
      <c r="B5" s="22" t="s">
        <v>68</v>
      </c>
      <c r="C5" s="22" t="s">
        <v>68</v>
      </c>
      <c r="D5" s="22" t="s">
        <v>68</v>
      </c>
      <c r="E5" s="22" t="s">
        <v>68</v>
      </c>
    </row>
    <row r="6" spans="1:5" x14ac:dyDescent="0.25">
      <c r="A6" s="8" t="s">
        <v>159</v>
      </c>
      <c r="B6" s="8" t="s">
        <v>160</v>
      </c>
      <c r="C6" s="8" t="s">
        <v>161</v>
      </c>
      <c r="D6" s="8" t="s">
        <v>162</v>
      </c>
      <c r="E6" s="8" t="s">
        <v>163</v>
      </c>
    </row>
    <row r="7" spans="1:5" ht="36.75" x14ac:dyDescent="0.25">
      <c r="A7" s="9" t="s">
        <v>164</v>
      </c>
      <c r="B7" s="9" t="s">
        <v>85</v>
      </c>
      <c r="C7" s="9" t="s">
        <v>120</v>
      </c>
      <c r="D7" s="9" t="s">
        <v>643</v>
      </c>
      <c r="E7" s="9">
        <v>8.4769998227774437</v>
      </c>
    </row>
    <row r="8" spans="1:5" ht="36.75" x14ac:dyDescent="0.25">
      <c r="A8" s="9" t="s">
        <v>164</v>
      </c>
      <c r="B8" s="9" t="s">
        <v>85</v>
      </c>
      <c r="C8" s="9" t="s">
        <v>120</v>
      </c>
      <c r="D8" s="9" t="s">
        <v>644</v>
      </c>
      <c r="E8" s="9">
        <v>7.0399998528197694</v>
      </c>
    </row>
    <row r="9" spans="1:5" ht="36.75" x14ac:dyDescent="0.25">
      <c r="A9" s="9" t="s">
        <v>164</v>
      </c>
      <c r="B9" s="9" t="s">
        <v>85</v>
      </c>
      <c r="C9" s="9" t="s">
        <v>120</v>
      </c>
      <c r="D9" s="9" t="s">
        <v>645</v>
      </c>
      <c r="E9" s="9">
        <v>3.5999999247373817</v>
      </c>
    </row>
    <row r="10" spans="1:5" ht="36.75" x14ac:dyDescent="0.25">
      <c r="A10" s="9" t="s">
        <v>164</v>
      </c>
      <c r="B10" s="9" t="s">
        <v>85</v>
      </c>
      <c r="C10" s="9" t="s">
        <v>120</v>
      </c>
      <c r="D10" s="9" t="s">
        <v>646</v>
      </c>
      <c r="E10" s="9">
        <v>3.7399999218105022</v>
      </c>
    </row>
    <row r="11" spans="1:5" ht="36.75" x14ac:dyDescent="0.25">
      <c r="A11" s="9" t="s">
        <v>164</v>
      </c>
      <c r="B11" s="9" t="s">
        <v>85</v>
      </c>
      <c r="C11" s="9" t="s">
        <v>120</v>
      </c>
      <c r="D11" s="9" t="s">
        <v>647</v>
      </c>
      <c r="E11" s="9">
        <v>3.4799999272461357</v>
      </c>
    </row>
    <row r="12" spans="1:5" x14ac:dyDescent="0.25">
      <c r="A12" s="1" t="s">
        <v>68</v>
      </c>
      <c r="B12" s="1" t="s">
        <v>68</v>
      </c>
      <c r="C12" s="1">
        <f>SUBTOTAL(103,Elements9_81[Elemento])</f>
        <v>5</v>
      </c>
      <c r="D12" s="1" t="s">
        <v>68</v>
      </c>
      <c r="E12" s="1">
        <f>SUBTOTAL(109,Elements9_81[Totais:])</f>
        <v>26.336999449391232</v>
      </c>
    </row>
    <row r="15" spans="1:5" x14ac:dyDescent="0.25">
      <c r="A15" s="21" t="s">
        <v>47</v>
      </c>
      <c r="B15" s="21" t="s">
        <v>47</v>
      </c>
      <c r="C15" s="21" t="s">
        <v>47</v>
      </c>
      <c r="D15" s="21" t="s">
        <v>47</v>
      </c>
      <c r="E15" s="21" t="s">
        <v>47</v>
      </c>
    </row>
    <row r="16" spans="1:5" x14ac:dyDescent="0.25">
      <c r="A16" s="21" t="s">
        <v>47</v>
      </c>
      <c r="B16" s="21" t="s">
        <v>47</v>
      </c>
      <c r="C16" s="21" t="s">
        <v>47</v>
      </c>
      <c r="D16" s="21" t="s">
        <v>47</v>
      </c>
      <c r="E16" s="21" t="s">
        <v>47</v>
      </c>
    </row>
    <row r="18" spans="1:5" x14ac:dyDescent="0.25">
      <c r="A18" s="16" t="s">
        <v>115</v>
      </c>
      <c r="B18" s="16" t="s">
        <v>115</v>
      </c>
      <c r="C18" s="16" t="s">
        <v>115</v>
      </c>
      <c r="D18" s="16" t="s">
        <v>115</v>
      </c>
      <c r="E18" s="16" t="s">
        <v>115</v>
      </c>
    </row>
    <row r="19" spans="1:5" x14ac:dyDescent="0.25">
      <c r="A19" s="22" t="s">
        <v>68</v>
      </c>
      <c r="B19" s="22" t="s">
        <v>68</v>
      </c>
      <c r="C19" s="22" t="s">
        <v>68</v>
      </c>
      <c r="D19" s="22" t="s">
        <v>68</v>
      </c>
      <c r="E19" s="22" t="s">
        <v>68</v>
      </c>
    </row>
    <row r="20" spans="1:5" x14ac:dyDescent="0.25">
      <c r="A20" s="8" t="s">
        <v>159</v>
      </c>
      <c r="B20" s="8" t="s">
        <v>160</v>
      </c>
      <c r="C20" s="8" t="s">
        <v>161</v>
      </c>
      <c r="D20" s="8" t="s">
        <v>162</v>
      </c>
      <c r="E20" s="8" t="s">
        <v>163</v>
      </c>
    </row>
    <row r="21" spans="1:5" ht="36.75" x14ac:dyDescent="0.25">
      <c r="A21" s="9" t="s">
        <v>164</v>
      </c>
      <c r="B21" s="9" t="s">
        <v>85</v>
      </c>
      <c r="C21" s="9" t="s">
        <v>121</v>
      </c>
      <c r="D21" s="9" t="s">
        <v>507</v>
      </c>
      <c r="E21" s="9">
        <v>8.3399998256416001</v>
      </c>
    </row>
    <row r="22" spans="1:5" x14ac:dyDescent="0.25">
      <c r="A22" s="1" t="s">
        <v>68</v>
      </c>
      <c r="B22" s="1" t="s">
        <v>68</v>
      </c>
      <c r="C22" s="1">
        <f>SUBTOTAL(103,Elements9_82[Elemento])</f>
        <v>1</v>
      </c>
      <c r="D22" s="1" t="s">
        <v>68</v>
      </c>
      <c r="E22" s="1">
        <f>SUBTOTAL(109,Elements9_82[Totais:])</f>
        <v>8.3399998256416001</v>
      </c>
    </row>
    <row r="25" spans="1:5" x14ac:dyDescent="0.25">
      <c r="A25" s="21" t="s">
        <v>47</v>
      </c>
      <c r="B25" s="21" t="s">
        <v>47</v>
      </c>
      <c r="C25" s="21" t="s">
        <v>47</v>
      </c>
      <c r="D25" s="21" t="s">
        <v>47</v>
      </c>
      <c r="E25" s="21" t="s">
        <v>47</v>
      </c>
    </row>
    <row r="26" spans="1:5" x14ac:dyDescent="0.25">
      <c r="A26" s="21" t="s">
        <v>47</v>
      </c>
      <c r="B26" s="21" t="s">
        <v>47</v>
      </c>
      <c r="C26" s="21" t="s">
        <v>47</v>
      </c>
      <c r="D26" s="21" t="s">
        <v>47</v>
      </c>
      <c r="E26" s="21" t="s">
        <v>47</v>
      </c>
    </row>
    <row r="28" spans="1:5" x14ac:dyDescent="0.25">
      <c r="A28" s="16" t="s">
        <v>115</v>
      </c>
      <c r="B28" s="16" t="s">
        <v>115</v>
      </c>
      <c r="C28" s="16" t="s">
        <v>115</v>
      </c>
      <c r="D28" s="16" t="s">
        <v>115</v>
      </c>
      <c r="E28" s="16" t="s">
        <v>115</v>
      </c>
    </row>
    <row r="29" spans="1:5" x14ac:dyDescent="0.25">
      <c r="A29" s="22" t="s">
        <v>68</v>
      </c>
      <c r="B29" s="22" t="s">
        <v>68</v>
      </c>
      <c r="C29" s="22" t="s">
        <v>68</v>
      </c>
      <c r="D29" s="22" t="s">
        <v>68</v>
      </c>
      <c r="E29" s="22" t="s">
        <v>68</v>
      </c>
    </row>
    <row r="30" spans="1:5" x14ac:dyDescent="0.25">
      <c r="A30" s="8" t="s">
        <v>159</v>
      </c>
      <c r="B30" s="8" t="s">
        <v>160</v>
      </c>
      <c r="C30" s="8" t="s">
        <v>161</v>
      </c>
      <c r="D30" s="8" t="s">
        <v>162</v>
      </c>
      <c r="E30" s="8" t="s">
        <v>163</v>
      </c>
    </row>
    <row r="31" spans="1:5" ht="36.75" x14ac:dyDescent="0.25">
      <c r="A31" s="9" t="s">
        <v>164</v>
      </c>
      <c r="B31" s="9" t="s">
        <v>85</v>
      </c>
      <c r="C31" s="9" t="s">
        <v>122</v>
      </c>
      <c r="D31" s="9" t="s">
        <v>508</v>
      </c>
      <c r="E31" s="9">
        <v>2.8649999401035005</v>
      </c>
    </row>
    <row r="32" spans="1:5" ht="36.75" x14ac:dyDescent="0.25">
      <c r="A32" s="9" t="s">
        <v>164</v>
      </c>
      <c r="B32" s="9" t="s">
        <v>85</v>
      </c>
      <c r="C32" s="9" t="s">
        <v>122</v>
      </c>
      <c r="D32" s="9" t="s">
        <v>509</v>
      </c>
      <c r="E32" s="9">
        <v>2.2659999526263634</v>
      </c>
    </row>
    <row r="33" spans="1:5" ht="36.75" x14ac:dyDescent="0.25">
      <c r="A33" s="9" t="s">
        <v>164</v>
      </c>
      <c r="B33" s="9" t="s">
        <v>85</v>
      </c>
      <c r="C33" s="9" t="s">
        <v>122</v>
      </c>
      <c r="D33" s="9" t="s">
        <v>510</v>
      </c>
      <c r="E33" s="9">
        <v>2.8859999396644684</v>
      </c>
    </row>
    <row r="34" spans="1:5" ht="36.75" x14ac:dyDescent="0.25">
      <c r="A34" s="9" t="s">
        <v>164</v>
      </c>
      <c r="B34" s="9" t="s">
        <v>85</v>
      </c>
      <c r="C34" s="9" t="s">
        <v>122</v>
      </c>
      <c r="D34" s="9" t="s">
        <v>511</v>
      </c>
      <c r="E34" s="9">
        <v>2.8859999396644684</v>
      </c>
    </row>
    <row r="35" spans="1:5" ht="36.75" x14ac:dyDescent="0.25">
      <c r="A35" s="9" t="s">
        <v>164</v>
      </c>
      <c r="B35" s="9" t="s">
        <v>85</v>
      </c>
      <c r="C35" s="9" t="s">
        <v>122</v>
      </c>
      <c r="D35" s="9" t="s">
        <v>512</v>
      </c>
      <c r="E35" s="9">
        <v>2.0939999562222442</v>
      </c>
    </row>
    <row r="36" spans="1:5" ht="36.75" x14ac:dyDescent="0.25">
      <c r="A36" s="9" t="s">
        <v>164</v>
      </c>
      <c r="B36" s="9" t="s">
        <v>85</v>
      </c>
      <c r="C36" s="9" t="s">
        <v>122</v>
      </c>
      <c r="D36" s="9" t="s">
        <v>513</v>
      </c>
      <c r="E36" s="9">
        <v>1.7089999642711629</v>
      </c>
    </row>
    <row r="37" spans="1:5" ht="36.75" x14ac:dyDescent="0.25">
      <c r="A37" s="9" t="s">
        <v>164</v>
      </c>
      <c r="B37" s="9" t="s">
        <v>85</v>
      </c>
      <c r="C37" s="9" t="s">
        <v>122</v>
      </c>
      <c r="D37" s="9" t="s">
        <v>514</v>
      </c>
      <c r="E37" s="9">
        <v>2.8859999396644684</v>
      </c>
    </row>
    <row r="38" spans="1:5" ht="36.75" x14ac:dyDescent="0.25">
      <c r="A38" s="9" t="s">
        <v>164</v>
      </c>
      <c r="B38" s="9" t="s">
        <v>85</v>
      </c>
      <c r="C38" s="9" t="s">
        <v>122</v>
      </c>
      <c r="D38" s="9" t="s">
        <v>515</v>
      </c>
      <c r="E38" s="9">
        <v>2.8859999396644684</v>
      </c>
    </row>
    <row r="39" spans="1:5" ht="36.75" x14ac:dyDescent="0.25">
      <c r="A39" s="9" t="s">
        <v>164</v>
      </c>
      <c r="B39" s="9" t="s">
        <v>85</v>
      </c>
      <c r="C39" s="9" t="s">
        <v>122</v>
      </c>
      <c r="D39" s="9" t="s">
        <v>516</v>
      </c>
      <c r="E39" s="9">
        <v>2.882999939727187</v>
      </c>
    </row>
    <row r="40" spans="1:5" ht="36.75" x14ac:dyDescent="0.25">
      <c r="A40" s="9" t="s">
        <v>164</v>
      </c>
      <c r="B40" s="9" t="s">
        <v>85</v>
      </c>
      <c r="C40" s="9" t="s">
        <v>122</v>
      </c>
      <c r="D40" s="9" t="s">
        <v>517</v>
      </c>
      <c r="E40" s="9">
        <v>3.6189999243401636</v>
      </c>
    </row>
    <row r="41" spans="1:5" ht="36.75" x14ac:dyDescent="0.25">
      <c r="A41" s="9" t="s">
        <v>164</v>
      </c>
      <c r="B41" s="9" t="s">
        <v>85</v>
      </c>
      <c r="C41" s="9" t="s">
        <v>122</v>
      </c>
      <c r="D41" s="9" t="s">
        <v>518</v>
      </c>
      <c r="E41" s="9">
        <v>1.463999969393202</v>
      </c>
    </row>
    <row r="42" spans="1:5" ht="36.75" x14ac:dyDescent="0.25">
      <c r="A42" s="9" t="s">
        <v>164</v>
      </c>
      <c r="B42" s="9" t="s">
        <v>85</v>
      </c>
      <c r="C42" s="9" t="s">
        <v>122</v>
      </c>
      <c r="D42" s="9" t="s">
        <v>519</v>
      </c>
      <c r="E42" s="9">
        <v>1.4679999693095771</v>
      </c>
    </row>
    <row r="43" spans="1:5" ht="36.75" x14ac:dyDescent="0.25">
      <c r="A43" s="9" t="s">
        <v>164</v>
      </c>
      <c r="B43" s="9" t="s">
        <v>85</v>
      </c>
      <c r="C43" s="9" t="s">
        <v>122</v>
      </c>
      <c r="D43" s="9" t="s">
        <v>520</v>
      </c>
      <c r="E43" s="9">
        <v>1.4669999693304834</v>
      </c>
    </row>
    <row r="44" spans="1:5" ht="36.75" x14ac:dyDescent="0.25">
      <c r="A44" s="9" t="s">
        <v>164</v>
      </c>
      <c r="B44" s="9" t="s">
        <v>85</v>
      </c>
      <c r="C44" s="9" t="s">
        <v>122</v>
      </c>
      <c r="D44" s="9" t="s">
        <v>521</v>
      </c>
      <c r="E44" s="9">
        <v>1.1579999757905246</v>
      </c>
    </row>
    <row r="45" spans="1:5" ht="36.75" x14ac:dyDescent="0.25">
      <c r="A45" s="9" t="s">
        <v>164</v>
      </c>
      <c r="B45" s="9" t="s">
        <v>85</v>
      </c>
      <c r="C45" s="9" t="s">
        <v>122</v>
      </c>
      <c r="D45" s="9" t="s">
        <v>522</v>
      </c>
      <c r="E45" s="9">
        <v>1.4619999694350148</v>
      </c>
    </row>
    <row r="46" spans="1:5" ht="36.75" x14ac:dyDescent="0.25">
      <c r="A46" s="9" t="s">
        <v>164</v>
      </c>
      <c r="B46" s="9" t="s">
        <v>85</v>
      </c>
      <c r="C46" s="9" t="s">
        <v>122</v>
      </c>
      <c r="D46" s="9" t="s">
        <v>523</v>
      </c>
      <c r="E46" s="9">
        <v>2.8569999402707507</v>
      </c>
    </row>
    <row r="47" spans="1:5" ht="36.75" x14ac:dyDescent="0.25">
      <c r="A47" s="9" t="s">
        <v>164</v>
      </c>
      <c r="B47" s="9" t="s">
        <v>85</v>
      </c>
      <c r="C47" s="9" t="s">
        <v>122</v>
      </c>
      <c r="D47" s="9" t="s">
        <v>524</v>
      </c>
      <c r="E47" s="9">
        <v>2.8569999402707507</v>
      </c>
    </row>
    <row r="48" spans="1:5" ht="36.75" x14ac:dyDescent="0.25">
      <c r="A48" s="9" t="s">
        <v>164</v>
      </c>
      <c r="B48" s="9" t="s">
        <v>85</v>
      </c>
      <c r="C48" s="9" t="s">
        <v>122</v>
      </c>
      <c r="D48" s="9" t="s">
        <v>525</v>
      </c>
      <c r="E48" s="9">
        <v>1.4579999695186399</v>
      </c>
    </row>
    <row r="49" spans="1:5" ht="36.75" x14ac:dyDescent="0.25">
      <c r="A49" s="9" t="s">
        <v>164</v>
      </c>
      <c r="B49" s="9" t="s">
        <v>85</v>
      </c>
      <c r="C49" s="9" t="s">
        <v>122</v>
      </c>
      <c r="D49" s="9" t="s">
        <v>526</v>
      </c>
      <c r="E49" s="9">
        <v>2.5699999462708534</v>
      </c>
    </row>
    <row r="50" spans="1:5" ht="36.75" x14ac:dyDescent="0.25">
      <c r="A50" s="9" t="s">
        <v>164</v>
      </c>
      <c r="B50" s="9" t="s">
        <v>85</v>
      </c>
      <c r="C50" s="9" t="s">
        <v>122</v>
      </c>
      <c r="D50" s="9" t="s">
        <v>527</v>
      </c>
      <c r="E50" s="9">
        <v>1.322999972340988</v>
      </c>
    </row>
    <row r="51" spans="1:5" ht="36.75" x14ac:dyDescent="0.25">
      <c r="A51" s="9" t="s">
        <v>164</v>
      </c>
      <c r="B51" s="9" t="s">
        <v>85</v>
      </c>
      <c r="C51" s="9" t="s">
        <v>122</v>
      </c>
      <c r="D51" s="9" t="s">
        <v>528</v>
      </c>
      <c r="E51" s="9">
        <v>2.882999939727187</v>
      </c>
    </row>
    <row r="52" spans="1:5" ht="36.75" x14ac:dyDescent="0.25">
      <c r="A52" s="9" t="s">
        <v>164</v>
      </c>
      <c r="B52" s="9" t="s">
        <v>85</v>
      </c>
      <c r="C52" s="9" t="s">
        <v>122</v>
      </c>
      <c r="D52" s="9" t="s">
        <v>529</v>
      </c>
      <c r="E52" s="9">
        <v>1.4739999691841392</v>
      </c>
    </row>
    <row r="53" spans="1:5" ht="36.75" x14ac:dyDescent="0.25">
      <c r="A53" s="9" t="s">
        <v>164</v>
      </c>
      <c r="B53" s="9" t="s">
        <v>85</v>
      </c>
      <c r="C53" s="9" t="s">
        <v>122</v>
      </c>
      <c r="D53" s="9" t="s">
        <v>530</v>
      </c>
      <c r="E53" s="9">
        <v>2.8809999397689996</v>
      </c>
    </row>
    <row r="54" spans="1:5" ht="36.75" x14ac:dyDescent="0.25">
      <c r="A54" s="9" t="s">
        <v>164</v>
      </c>
      <c r="B54" s="9" t="s">
        <v>85</v>
      </c>
      <c r="C54" s="9" t="s">
        <v>122</v>
      </c>
      <c r="D54" s="9" t="s">
        <v>531</v>
      </c>
      <c r="E54" s="9">
        <v>1.4679999693095771</v>
      </c>
    </row>
    <row r="55" spans="1:5" ht="36.75" x14ac:dyDescent="0.25">
      <c r="A55" s="9" t="s">
        <v>164</v>
      </c>
      <c r="B55" s="9" t="s">
        <v>85</v>
      </c>
      <c r="C55" s="9" t="s">
        <v>122</v>
      </c>
      <c r="D55" s="9" t="s">
        <v>532</v>
      </c>
      <c r="E55" s="9">
        <v>3.4649999275597305</v>
      </c>
    </row>
    <row r="56" spans="1:5" ht="36.75" x14ac:dyDescent="0.25">
      <c r="A56" s="9" t="s">
        <v>164</v>
      </c>
      <c r="B56" s="9" t="s">
        <v>85</v>
      </c>
      <c r="C56" s="9" t="s">
        <v>122</v>
      </c>
      <c r="D56" s="9" t="s">
        <v>533</v>
      </c>
      <c r="E56" s="9">
        <v>1.7429999635603493</v>
      </c>
    </row>
    <row r="57" spans="1:5" ht="36.75" x14ac:dyDescent="0.25">
      <c r="A57" s="9" t="s">
        <v>164</v>
      </c>
      <c r="B57" s="9" t="s">
        <v>85</v>
      </c>
      <c r="C57" s="9" t="s">
        <v>122</v>
      </c>
      <c r="D57" s="9" t="s">
        <v>534</v>
      </c>
      <c r="E57" s="9">
        <v>2.2279999534208028</v>
      </c>
    </row>
    <row r="58" spans="1:5" ht="36.75" x14ac:dyDescent="0.25">
      <c r="A58" s="9" t="s">
        <v>164</v>
      </c>
      <c r="B58" s="9" t="s">
        <v>85</v>
      </c>
      <c r="C58" s="9" t="s">
        <v>122</v>
      </c>
      <c r="D58" s="9" t="s">
        <v>535</v>
      </c>
      <c r="E58" s="9">
        <v>1.1529999758950562</v>
      </c>
    </row>
    <row r="59" spans="1:5" ht="36.75" x14ac:dyDescent="0.25">
      <c r="A59" s="9" t="s">
        <v>164</v>
      </c>
      <c r="B59" s="9" t="s">
        <v>85</v>
      </c>
      <c r="C59" s="9" t="s">
        <v>122</v>
      </c>
      <c r="D59" s="9" t="s">
        <v>536</v>
      </c>
      <c r="E59" s="9">
        <v>2.2659999526263634</v>
      </c>
    </row>
    <row r="60" spans="1:5" ht="36.75" x14ac:dyDescent="0.25">
      <c r="A60" s="9" t="s">
        <v>164</v>
      </c>
      <c r="B60" s="9" t="s">
        <v>85</v>
      </c>
      <c r="C60" s="9" t="s">
        <v>122</v>
      </c>
      <c r="D60" s="9" t="s">
        <v>537</v>
      </c>
      <c r="E60" s="9">
        <v>2.8649999401035005</v>
      </c>
    </row>
    <row r="61" spans="1:5" ht="36.75" x14ac:dyDescent="0.25">
      <c r="A61" s="9" t="s">
        <v>164</v>
      </c>
      <c r="B61" s="9" t="s">
        <v>85</v>
      </c>
      <c r="C61" s="9" t="s">
        <v>122</v>
      </c>
      <c r="D61" s="9" t="s">
        <v>538</v>
      </c>
      <c r="E61" s="9">
        <v>2.8859999396644684</v>
      </c>
    </row>
    <row r="62" spans="1:5" ht="36.75" x14ac:dyDescent="0.25">
      <c r="A62" s="9" t="s">
        <v>164</v>
      </c>
      <c r="B62" s="9" t="s">
        <v>85</v>
      </c>
      <c r="C62" s="9" t="s">
        <v>122</v>
      </c>
      <c r="D62" s="9" t="s">
        <v>539</v>
      </c>
      <c r="E62" s="9">
        <v>2.8849999396853745</v>
      </c>
    </row>
    <row r="63" spans="1:5" ht="36.75" x14ac:dyDescent="0.25">
      <c r="A63" s="9" t="s">
        <v>164</v>
      </c>
      <c r="B63" s="9" t="s">
        <v>85</v>
      </c>
      <c r="C63" s="9" t="s">
        <v>122</v>
      </c>
      <c r="D63" s="9" t="s">
        <v>540</v>
      </c>
      <c r="E63" s="9">
        <v>2.1929999541525222</v>
      </c>
    </row>
    <row r="64" spans="1:5" ht="36.75" x14ac:dyDescent="0.25">
      <c r="A64" s="9" t="s">
        <v>164</v>
      </c>
      <c r="B64" s="9" t="s">
        <v>85</v>
      </c>
      <c r="C64" s="9" t="s">
        <v>122</v>
      </c>
      <c r="D64" s="9" t="s">
        <v>541</v>
      </c>
      <c r="E64" s="9">
        <v>1.3539999716928934</v>
      </c>
    </row>
    <row r="65" spans="1:5" ht="36.75" x14ac:dyDescent="0.25">
      <c r="A65" s="9" t="s">
        <v>164</v>
      </c>
      <c r="B65" s="9" t="s">
        <v>85</v>
      </c>
      <c r="C65" s="9" t="s">
        <v>122</v>
      </c>
      <c r="D65" s="9" t="s">
        <v>542</v>
      </c>
      <c r="E65" s="9">
        <v>2.8749999398944373</v>
      </c>
    </row>
    <row r="66" spans="1:5" ht="36.75" x14ac:dyDescent="0.25">
      <c r="A66" s="9" t="s">
        <v>164</v>
      </c>
      <c r="B66" s="9" t="s">
        <v>85</v>
      </c>
      <c r="C66" s="9" t="s">
        <v>122</v>
      </c>
      <c r="D66" s="9" t="s">
        <v>543</v>
      </c>
      <c r="E66" s="9">
        <v>2.8819999397480935</v>
      </c>
    </row>
    <row r="67" spans="1:5" ht="36.75" x14ac:dyDescent="0.25">
      <c r="A67" s="9" t="s">
        <v>164</v>
      </c>
      <c r="B67" s="9" t="s">
        <v>85</v>
      </c>
      <c r="C67" s="9" t="s">
        <v>122</v>
      </c>
      <c r="D67" s="9" t="s">
        <v>544</v>
      </c>
      <c r="E67" s="9">
        <v>0.56799998812523145</v>
      </c>
    </row>
    <row r="68" spans="1:5" ht="36.75" x14ac:dyDescent="0.25">
      <c r="A68" s="9" t="s">
        <v>164</v>
      </c>
      <c r="B68" s="9" t="s">
        <v>85</v>
      </c>
      <c r="C68" s="9" t="s">
        <v>122</v>
      </c>
      <c r="D68" s="9" t="s">
        <v>545</v>
      </c>
      <c r="E68" s="9">
        <v>1.7799999627868168</v>
      </c>
    </row>
    <row r="69" spans="1:5" ht="36.75" x14ac:dyDescent="0.25">
      <c r="A69" s="9" t="s">
        <v>164</v>
      </c>
      <c r="B69" s="9" t="s">
        <v>85</v>
      </c>
      <c r="C69" s="9" t="s">
        <v>122</v>
      </c>
      <c r="D69" s="9" t="s">
        <v>546</v>
      </c>
      <c r="E69" s="9">
        <v>0.83199998260597274</v>
      </c>
    </row>
    <row r="70" spans="1:5" ht="36.75" x14ac:dyDescent="0.25">
      <c r="A70" s="9" t="s">
        <v>164</v>
      </c>
      <c r="B70" s="9" t="s">
        <v>85</v>
      </c>
      <c r="C70" s="9" t="s">
        <v>122</v>
      </c>
      <c r="D70" s="9" t="s">
        <v>547</v>
      </c>
      <c r="E70" s="9">
        <v>2.6049999455391335</v>
      </c>
    </row>
    <row r="71" spans="1:5" ht="36.75" x14ac:dyDescent="0.25">
      <c r="A71" s="9" t="s">
        <v>164</v>
      </c>
      <c r="B71" s="9" t="s">
        <v>85</v>
      </c>
      <c r="C71" s="9" t="s">
        <v>122</v>
      </c>
      <c r="D71" s="9" t="s">
        <v>548</v>
      </c>
      <c r="E71" s="9">
        <v>1.0459999781320284</v>
      </c>
    </row>
    <row r="72" spans="1:5" ht="36.75" x14ac:dyDescent="0.25">
      <c r="A72" s="9" t="s">
        <v>164</v>
      </c>
      <c r="B72" s="9" t="s">
        <v>85</v>
      </c>
      <c r="C72" s="9" t="s">
        <v>122</v>
      </c>
      <c r="D72" s="9" t="s">
        <v>549</v>
      </c>
      <c r="E72" s="9">
        <v>0.6809999857628215</v>
      </c>
    </row>
    <row r="73" spans="1:5" ht="36.75" x14ac:dyDescent="0.25">
      <c r="A73" s="9" t="s">
        <v>164</v>
      </c>
      <c r="B73" s="9" t="s">
        <v>85</v>
      </c>
      <c r="C73" s="9" t="s">
        <v>122</v>
      </c>
      <c r="D73" s="9" t="s">
        <v>550</v>
      </c>
      <c r="E73" s="9">
        <v>1.9909999583755913</v>
      </c>
    </row>
    <row r="74" spans="1:5" ht="36.75" x14ac:dyDescent="0.25">
      <c r="A74" s="9" t="s">
        <v>164</v>
      </c>
      <c r="B74" s="9" t="s">
        <v>85</v>
      </c>
      <c r="C74" s="9" t="s">
        <v>122</v>
      </c>
      <c r="D74" s="9" t="s">
        <v>551</v>
      </c>
      <c r="E74" s="9">
        <v>2.925999938828217</v>
      </c>
    </row>
    <row r="75" spans="1:5" ht="36.75" x14ac:dyDescent="0.25">
      <c r="A75" s="9" t="s">
        <v>164</v>
      </c>
      <c r="B75" s="9" t="s">
        <v>85</v>
      </c>
      <c r="C75" s="9" t="s">
        <v>122</v>
      </c>
      <c r="D75" s="9" t="s">
        <v>552</v>
      </c>
      <c r="E75" s="9">
        <v>2.6379999448492262</v>
      </c>
    </row>
    <row r="76" spans="1:5" ht="36.75" x14ac:dyDescent="0.25">
      <c r="A76" s="9" t="s">
        <v>164</v>
      </c>
      <c r="B76" s="9" t="s">
        <v>85</v>
      </c>
      <c r="C76" s="9" t="s">
        <v>122</v>
      </c>
      <c r="D76" s="9" t="s">
        <v>553</v>
      </c>
      <c r="E76" s="9">
        <v>2.300999951894644</v>
      </c>
    </row>
    <row r="77" spans="1:5" ht="36.75" x14ac:dyDescent="0.25">
      <c r="A77" s="9" t="s">
        <v>164</v>
      </c>
      <c r="B77" s="9" t="s">
        <v>85</v>
      </c>
      <c r="C77" s="9" t="s">
        <v>122</v>
      </c>
      <c r="D77" s="9" t="s">
        <v>554</v>
      </c>
      <c r="E77" s="9">
        <v>1.2759999733235834</v>
      </c>
    </row>
    <row r="78" spans="1:5" ht="36.75" x14ac:dyDescent="0.25">
      <c r="A78" s="9" t="s">
        <v>164</v>
      </c>
      <c r="B78" s="9" t="s">
        <v>85</v>
      </c>
      <c r="C78" s="9" t="s">
        <v>122</v>
      </c>
      <c r="D78" s="9" t="s">
        <v>555</v>
      </c>
      <c r="E78" s="9">
        <v>2.2899999521246128</v>
      </c>
    </row>
    <row r="79" spans="1:5" ht="36.75" x14ac:dyDescent="0.25">
      <c r="A79" s="9" t="s">
        <v>164</v>
      </c>
      <c r="B79" s="9" t="s">
        <v>85</v>
      </c>
      <c r="C79" s="9" t="s">
        <v>122</v>
      </c>
      <c r="D79" s="9" t="s">
        <v>556</v>
      </c>
      <c r="E79" s="9">
        <v>5.565999883635631</v>
      </c>
    </row>
    <row r="80" spans="1:5" ht="36.75" x14ac:dyDescent="0.25">
      <c r="A80" s="9" t="s">
        <v>164</v>
      </c>
      <c r="B80" s="9" t="s">
        <v>85</v>
      </c>
      <c r="C80" s="9" t="s">
        <v>122</v>
      </c>
      <c r="D80" s="9" t="s">
        <v>557</v>
      </c>
      <c r="E80" s="9">
        <v>1.620999966110916</v>
      </c>
    </row>
    <row r="81" spans="1:5" ht="36.75" x14ac:dyDescent="0.25">
      <c r="A81" s="9" t="s">
        <v>164</v>
      </c>
      <c r="B81" s="9" t="s">
        <v>85</v>
      </c>
      <c r="C81" s="9" t="s">
        <v>122</v>
      </c>
      <c r="D81" s="9" t="s">
        <v>558</v>
      </c>
      <c r="E81" s="9">
        <v>0.75199998427847548</v>
      </c>
    </row>
    <row r="82" spans="1:5" ht="36.75" x14ac:dyDescent="0.25">
      <c r="A82" s="9" t="s">
        <v>164</v>
      </c>
      <c r="B82" s="9" t="s">
        <v>85</v>
      </c>
      <c r="C82" s="9" t="s">
        <v>122</v>
      </c>
      <c r="D82" s="9" t="s">
        <v>559</v>
      </c>
      <c r="E82" s="9">
        <v>0.70999998515653928</v>
      </c>
    </row>
    <row r="83" spans="1:5" ht="36.75" x14ac:dyDescent="0.25">
      <c r="A83" s="9" t="s">
        <v>164</v>
      </c>
      <c r="B83" s="9" t="s">
        <v>85</v>
      </c>
      <c r="C83" s="9" t="s">
        <v>122</v>
      </c>
      <c r="D83" s="9" t="s">
        <v>560</v>
      </c>
      <c r="E83" s="9">
        <v>1.8179999619923781</v>
      </c>
    </row>
    <row r="84" spans="1:5" ht="36.75" x14ac:dyDescent="0.25">
      <c r="A84" s="9" t="s">
        <v>164</v>
      </c>
      <c r="B84" s="9" t="s">
        <v>85</v>
      </c>
      <c r="C84" s="9" t="s">
        <v>122</v>
      </c>
      <c r="D84" s="9" t="s">
        <v>561</v>
      </c>
      <c r="E84" s="9">
        <v>1.272999973386302</v>
      </c>
    </row>
    <row r="85" spans="1:5" ht="36.75" x14ac:dyDescent="0.25">
      <c r="A85" s="9" t="s">
        <v>164</v>
      </c>
      <c r="B85" s="9" t="s">
        <v>85</v>
      </c>
      <c r="C85" s="9" t="s">
        <v>122</v>
      </c>
      <c r="D85" s="9" t="s">
        <v>562</v>
      </c>
      <c r="E85" s="9">
        <v>1.712999964187538</v>
      </c>
    </row>
    <row r="86" spans="1:5" ht="36.75" x14ac:dyDescent="0.25">
      <c r="A86" s="9" t="s">
        <v>164</v>
      </c>
      <c r="B86" s="9" t="s">
        <v>85</v>
      </c>
      <c r="C86" s="9" t="s">
        <v>122</v>
      </c>
      <c r="D86" s="9" t="s">
        <v>563</v>
      </c>
      <c r="E86" s="9">
        <v>0.54099998868970112</v>
      </c>
    </row>
    <row r="87" spans="1:5" ht="36.75" x14ac:dyDescent="0.25">
      <c r="A87" s="9" t="s">
        <v>164</v>
      </c>
      <c r="B87" s="9" t="s">
        <v>85</v>
      </c>
      <c r="C87" s="9" t="s">
        <v>122</v>
      </c>
      <c r="D87" s="9" t="s">
        <v>564</v>
      </c>
      <c r="E87" s="9">
        <v>0.50799998937960844</v>
      </c>
    </row>
    <row r="88" spans="1:5" ht="36.75" x14ac:dyDescent="0.25">
      <c r="A88" s="9" t="s">
        <v>164</v>
      </c>
      <c r="B88" s="9" t="s">
        <v>85</v>
      </c>
      <c r="C88" s="9" t="s">
        <v>122</v>
      </c>
      <c r="D88" s="9" t="s">
        <v>565</v>
      </c>
      <c r="E88" s="9">
        <v>1.0779999774630273</v>
      </c>
    </row>
    <row r="89" spans="1:5" ht="36.75" x14ac:dyDescent="0.25">
      <c r="A89" s="9" t="s">
        <v>164</v>
      </c>
      <c r="B89" s="9" t="s">
        <v>85</v>
      </c>
      <c r="C89" s="9" t="s">
        <v>122</v>
      </c>
      <c r="D89" s="9" t="s">
        <v>566</v>
      </c>
      <c r="E89" s="9">
        <v>1.3769999712120489</v>
      </c>
    </row>
    <row r="90" spans="1:5" ht="36.75" x14ac:dyDescent="0.25">
      <c r="A90" s="9" t="s">
        <v>164</v>
      </c>
      <c r="B90" s="9" t="s">
        <v>85</v>
      </c>
      <c r="C90" s="9" t="s">
        <v>122</v>
      </c>
      <c r="D90" s="9" t="s">
        <v>567</v>
      </c>
      <c r="E90" s="9">
        <v>2.2259999534626149</v>
      </c>
    </row>
    <row r="91" spans="1:5" ht="36.75" x14ac:dyDescent="0.25">
      <c r="A91" s="9" t="s">
        <v>164</v>
      </c>
      <c r="B91" s="9" t="s">
        <v>85</v>
      </c>
      <c r="C91" s="9" t="s">
        <v>122</v>
      </c>
      <c r="D91" s="9" t="s">
        <v>568</v>
      </c>
      <c r="E91" s="9">
        <v>0.27999999414624083</v>
      </c>
    </row>
    <row r="92" spans="1:5" ht="36.75" x14ac:dyDescent="0.25">
      <c r="A92" s="9" t="s">
        <v>164</v>
      </c>
      <c r="B92" s="9" t="s">
        <v>85</v>
      </c>
      <c r="C92" s="9" t="s">
        <v>122</v>
      </c>
      <c r="D92" s="9" t="s">
        <v>569</v>
      </c>
      <c r="E92" s="9">
        <v>0.57199998804160623</v>
      </c>
    </row>
    <row r="93" spans="1:5" ht="36.75" x14ac:dyDescent="0.25">
      <c r="A93" s="9" t="s">
        <v>164</v>
      </c>
      <c r="B93" s="9" t="s">
        <v>85</v>
      </c>
      <c r="C93" s="9" t="s">
        <v>122</v>
      </c>
      <c r="D93" s="9" t="s">
        <v>570</v>
      </c>
      <c r="E93" s="9">
        <v>1.4739999691841392</v>
      </c>
    </row>
    <row r="94" spans="1:5" ht="36.75" x14ac:dyDescent="0.25">
      <c r="A94" s="9" t="s">
        <v>164</v>
      </c>
      <c r="B94" s="9" t="s">
        <v>85</v>
      </c>
      <c r="C94" s="9" t="s">
        <v>122</v>
      </c>
      <c r="D94" s="9" t="s">
        <v>571</v>
      </c>
      <c r="E94" s="9">
        <v>0.72599998482203876</v>
      </c>
    </row>
    <row r="95" spans="1:5" ht="36.75" x14ac:dyDescent="0.25">
      <c r="A95" s="9" t="s">
        <v>164</v>
      </c>
      <c r="B95" s="9" t="s">
        <v>85</v>
      </c>
      <c r="C95" s="9" t="s">
        <v>122</v>
      </c>
      <c r="D95" s="9" t="s">
        <v>572</v>
      </c>
      <c r="E95" s="9">
        <v>1.4689999692886708</v>
      </c>
    </row>
    <row r="96" spans="1:5" ht="36.75" x14ac:dyDescent="0.25">
      <c r="A96" s="9" t="s">
        <v>164</v>
      </c>
      <c r="B96" s="9" t="s">
        <v>85</v>
      </c>
      <c r="C96" s="9" t="s">
        <v>122</v>
      </c>
      <c r="D96" s="9" t="s">
        <v>573</v>
      </c>
      <c r="E96" s="9">
        <v>0.62499998693357339</v>
      </c>
    </row>
    <row r="97" spans="1:5" ht="36.75" x14ac:dyDescent="0.25">
      <c r="A97" s="9" t="s">
        <v>164</v>
      </c>
      <c r="B97" s="9" t="s">
        <v>85</v>
      </c>
      <c r="C97" s="9" t="s">
        <v>122</v>
      </c>
      <c r="D97" s="9" t="s">
        <v>574</v>
      </c>
      <c r="E97" s="9">
        <v>0.3999999916374869</v>
      </c>
    </row>
    <row r="98" spans="1:5" ht="36.75" x14ac:dyDescent="0.25">
      <c r="A98" s="9" t="s">
        <v>164</v>
      </c>
      <c r="B98" s="9" t="s">
        <v>85</v>
      </c>
      <c r="C98" s="9" t="s">
        <v>122</v>
      </c>
      <c r="D98" s="9" t="s">
        <v>575</v>
      </c>
      <c r="E98" s="9">
        <v>0.60999998724716742</v>
      </c>
    </row>
    <row r="99" spans="1:5" ht="36.75" x14ac:dyDescent="0.25">
      <c r="A99" s="9" t="s">
        <v>164</v>
      </c>
      <c r="B99" s="9" t="s">
        <v>85</v>
      </c>
      <c r="C99" s="9" t="s">
        <v>122</v>
      </c>
      <c r="D99" s="9" t="s">
        <v>576</v>
      </c>
      <c r="E99" s="9">
        <v>2.869999939998968</v>
      </c>
    </row>
    <row r="100" spans="1:5" ht="36.75" x14ac:dyDescent="0.25">
      <c r="A100" s="9" t="s">
        <v>164</v>
      </c>
      <c r="B100" s="9" t="s">
        <v>85</v>
      </c>
      <c r="C100" s="9" t="s">
        <v>122</v>
      </c>
      <c r="D100" s="9" t="s">
        <v>577</v>
      </c>
      <c r="E100" s="9">
        <v>2.2699999525427379</v>
      </c>
    </row>
    <row r="101" spans="1:5" ht="36.75" x14ac:dyDescent="0.25">
      <c r="A101" s="9" t="s">
        <v>164</v>
      </c>
      <c r="B101" s="9" t="s">
        <v>85</v>
      </c>
      <c r="C101" s="9" t="s">
        <v>122</v>
      </c>
      <c r="D101" s="9" t="s">
        <v>578</v>
      </c>
      <c r="E101" s="9">
        <v>2.8899999395808424</v>
      </c>
    </row>
    <row r="102" spans="1:5" ht="36.75" x14ac:dyDescent="0.25">
      <c r="A102" s="9" t="s">
        <v>164</v>
      </c>
      <c r="B102" s="9" t="s">
        <v>85</v>
      </c>
      <c r="C102" s="9" t="s">
        <v>122</v>
      </c>
      <c r="D102" s="9" t="s">
        <v>579</v>
      </c>
      <c r="E102" s="9">
        <v>2.8899999395808424</v>
      </c>
    </row>
    <row r="103" spans="1:5" ht="36.75" x14ac:dyDescent="0.25">
      <c r="A103" s="9" t="s">
        <v>164</v>
      </c>
      <c r="B103" s="9" t="s">
        <v>85</v>
      </c>
      <c r="C103" s="9" t="s">
        <v>122</v>
      </c>
      <c r="D103" s="9" t="s">
        <v>580</v>
      </c>
      <c r="E103" s="9">
        <v>1.7099999642502564</v>
      </c>
    </row>
    <row r="104" spans="1:5" ht="36.75" x14ac:dyDescent="0.25">
      <c r="A104" s="9" t="s">
        <v>164</v>
      </c>
      <c r="B104" s="9" t="s">
        <v>85</v>
      </c>
      <c r="C104" s="9" t="s">
        <v>122</v>
      </c>
      <c r="D104" s="9" t="s">
        <v>581</v>
      </c>
      <c r="E104" s="9">
        <v>2.8899999395808424</v>
      </c>
    </row>
    <row r="105" spans="1:5" ht="36.75" x14ac:dyDescent="0.25">
      <c r="A105" s="9" t="s">
        <v>164</v>
      </c>
      <c r="B105" s="9" t="s">
        <v>85</v>
      </c>
      <c r="C105" s="9" t="s">
        <v>122</v>
      </c>
      <c r="D105" s="9" t="s">
        <v>582</v>
      </c>
      <c r="E105" s="9">
        <v>2.8799999397899052</v>
      </c>
    </row>
    <row r="106" spans="1:5" ht="36.75" x14ac:dyDescent="0.25">
      <c r="A106" s="9" t="s">
        <v>164</v>
      </c>
      <c r="B106" s="9" t="s">
        <v>85</v>
      </c>
      <c r="C106" s="9" t="s">
        <v>122</v>
      </c>
      <c r="D106" s="9" t="s">
        <v>583</v>
      </c>
      <c r="E106" s="9">
        <v>3.6199999243192562</v>
      </c>
    </row>
    <row r="107" spans="1:5" ht="36.75" x14ac:dyDescent="0.25">
      <c r="A107" s="9" t="s">
        <v>164</v>
      </c>
      <c r="B107" s="9" t="s">
        <v>85</v>
      </c>
      <c r="C107" s="9" t="s">
        <v>122</v>
      </c>
      <c r="D107" s="9" t="s">
        <v>584</v>
      </c>
      <c r="E107" s="9">
        <v>3.4799999272461357</v>
      </c>
    </row>
    <row r="108" spans="1:5" ht="36.75" x14ac:dyDescent="0.25">
      <c r="A108" s="9" t="s">
        <v>164</v>
      </c>
      <c r="B108" s="9" t="s">
        <v>85</v>
      </c>
      <c r="C108" s="9" t="s">
        <v>122</v>
      </c>
      <c r="D108" s="9" t="s">
        <v>585</v>
      </c>
      <c r="E108" s="9">
        <v>1.4599999694768271</v>
      </c>
    </row>
    <row r="109" spans="1:5" ht="36.75" x14ac:dyDescent="0.25">
      <c r="A109" s="9" t="s">
        <v>164</v>
      </c>
      <c r="B109" s="9" t="s">
        <v>85</v>
      </c>
      <c r="C109" s="9" t="s">
        <v>122</v>
      </c>
      <c r="D109" s="9" t="s">
        <v>586</v>
      </c>
      <c r="E109" s="9">
        <v>1.4699999692677643</v>
      </c>
    </row>
    <row r="110" spans="1:5" ht="36.75" x14ac:dyDescent="0.25">
      <c r="A110" s="9" t="s">
        <v>164</v>
      </c>
      <c r="B110" s="9" t="s">
        <v>85</v>
      </c>
      <c r="C110" s="9" t="s">
        <v>122</v>
      </c>
      <c r="D110" s="9" t="s">
        <v>587</v>
      </c>
      <c r="E110" s="9">
        <v>1.4699999692677643</v>
      </c>
    </row>
    <row r="111" spans="1:5" ht="36.75" x14ac:dyDescent="0.25">
      <c r="A111" s="9" t="s">
        <v>164</v>
      </c>
      <c r="B111" s="9" t="s">
        <v>85</v>
      </c>
      <c r="C111" s="9" t="s">
        <v>122</v>
      </c>
      <c r="D111" s="9" t="s">
        <v>588</v>
      </c>
      <c r="E111" s="9">
        <v>1.1599999757487118</v>
      </c>
    </row>
    <row r="112" spans="1:5" ht="36.75" x14ac:dyDescent="0.25">
      <c r="A112" s="9" t="s">
        <v>164</v>
      </c>
      <c r="B112" s="9" t="s">
        <v>85</v>
      </c>
      <c r="C112" s="9" t="s">
        <v>122</v>
      </c>
      <c r="D112" s="9" t="s">
        <v>589</v>
      </c>
      <c r="E112" s="9">
        <v>4.4699999065489155</v>
      </c>
    </row>
    <row r="113" spans="1:5" ht="36.75" x14ac:dyDescent="0.25">
      <c r="A113" s="9" t="s">
        <v>164</v>
      </c>
      <c r="B113" s="9" t="s">
        <v>85</v>
      </c>
      <c r="C113" s="9" t="s">
        <v>122</v>
      </c>
      <c r="D113" s="9" t="s">
        <v>590</v>
      </c>
      <c r="E113" s="9">
        <v>4.4599999067579787</v>
      </c>
    </row>
    <row r="114" spans="1:5" ht="36.75" x14ac:dyDescent="0.25">
      <c r="A114" s="9" t="s">
        <v>164</v>
      </c>
      <c r="B114" s="9" t="s">
        <v>85</v>
      </c>
      <c r="C114" s="9" t="s">
        <v>122</v>
      </c>
      <c r="D114" s="9" t="s">
        <v>591</v>
      </c>
      <c r="E114" s="9">
        <v>4.0199999159567419</v>
      </c>
    </row>
    <row r="115" spans="1:5" ht="36.75" x14ac:dyDescent="0.25">
      <c r="A115" s="9" t="s">
        <v>164</v>
      </c>
      <c r="B115" s="9" t="s">
        <v>85</v>
      </c>
      <c r="C115" s="9" t="s">
        <v>122</v>
      </c>
      <c r="D115" s="9" t="s">
        <v>592</v>
      </c>
      <c r="E115" s="9">
        <v>1.7299999638321306</v>
      </c>
    </row>
    <row r="116" spans="1:5" ht="36.75" x14ac:dyDescent="0.25">
      <c r="A116" s="9" t="s">
        <v>164</v>
      </c>
      <c r="B116" s="9" t="s">
        <v>85</v>
      </c>
      <c r="C116" s="9" t="s">
        <v>122</v>
      </c>
      <c r="D116" s="9" t="s">
        <v>593</v>
      </c>
      <c r="E116" s="9">
        <v>2.2299999533789894</v>
      </c>
    </row>
    <row r="117" spans="1:5" ht="36.75" x14ac:dyDescent="0.25">
      <c r="A117" s="9" t="s">
        <v>164</v>
      </c>
      <c r="B117" s="9" t="s">
        <v>85</v>
      </c>
      <c r="C117" s="9" t="s">
        <v>122</v>
      </c>
      <c r="D117" s="9" t="s">
        <v>594</v>
      </c>
      <c r="E117" s="9">
        <v>1.1499999759577746</v>
      </c>
    </row>
    <row r="118" spans="1:5" ht="36.75" x14ac:dyDescent="0.25">
      <c r="A118" s="9" t="s">
        <v>164</v>
      </c>
      <c r="B118" s="9" t="s">
        <v>85</v>
      </c>
      <c r="C118" s="9" t="s">
        <v>122</v>
      </c>
      <c r="D118" s="9" t="s">
        <v>595</v>
      </c>
      <c r="E118" s="9">
        <v>2.2699999525427379</v>
      </c>
    </row>
    <row r="119" spans="1:5" ht="36.75" x14ac:dyDescent="0.25">
      <c r="A119" s="9" t="s">
        <v>164</v>
      </c>
      <c r="B119" s="9" t="s">
        <v>85</v>
      </c>
      <c r="C119" s="9" t="s">
        <v>122</v>
      </c>
      <c r="D119" s="9" t="s">
        <v>596</v>
      </c>
      <c r="E119" s="9">
        <v>2.869999939998968</v>
      </c>
    </row>
    <row r="120" spans="1:5" ht="36.75" x14ac:dyDescent="0.25">
      <c r="A120" s="9" t="s">
        <v>164</v>
      </c>
      <c r="B120" s="9" t="s">
        <v>85</v>
      </c>
      <c r="C120" s="9" t="s">
        <v>122</v>
      </c>
      <c r="D120" s="9" t="s">
        <v>597</v>
      </c>
      <c r="E120" s="9">
        <v>2.8899999395808424</v>
      </c>
    </row>
    <row r="121" spans="1:5" ht="36.75" x14ac:dyDescent="0.25">
      <c r="A121" s="9" t="s">
        <v>164</v>
      </c>
      <c r="B121" s="9" t="s">
        <v>85</v>
      </c>
      <c r="C121" s="9" t="s">
        <v>122</v>
      </c>
      <c r="D121" s="9" t="s">
        <v>598</v>
      </c>
      <c r="E121" s="9">
        <v>2.8799999397899052</v>
      </c>
    </row>
    <row r="122" spans="1:5" ht="36.75" x14ac:dyDescent="0.25">
      <c r="A122" s="9" t="s">
        <v>164</v>
      </c>
      <c r="B122" s="9" t="s">
        <v>85</v>
      </c>
      <c r="C122" s="9" t="s">
        <v>122</v>
      </c>
      <c r="D122" s="9" t="s">
        <v>599</v>
      </c>
      <c r="E122" s="9">
        <v>3.4199999285005127</v>
      </c>
    </row>
    <row r="123" spans="1:5" ht="36.75" x14ac:dyDescent="0.25">
      <c r="A123" s="9" t="s">
        <v>164</v>
      </c>
      <c r="B123" s="9" t="s">
        <v>85</v>
      </c>
      <c r="C123" s="9" t="s">
        <v>122</v>
      </c>
      <c r="D123" s="9" t="s">
        <v>600</v>
      </c>
      <c r="E123" s="9">
        <v>4.2399999113573612</v>
      </c>
    </row>
    <row r="124" spans="1:5" ht="36.75" x14ac:dyDescent="0.25">
      <c r="A124" s="9" t="s">
        <v>164</v>
      </c>
      <c r="B124" s="9" t="s">
        <v>85</v>
      </c>
      <c r="C124" s="9" t="s">
        <v>122</v>
      </c>
      <c r="D124" s="9" t="s">
        <v>601</v>
      </c>
      <c r="E124" s="9">
        <v>6.64999986097322</v>
      </c>
    </row>
    <row r="125" spans="1:5" ht="36.75" x14ac:dyDescent="0.25">
      <c r="A125" s="9" t="s">
        <v>164</v>
      </c>
      <c r="B125" s="9" t="s">
        <v>85</v>
      </c>
      <c r="C125" s="9" t="s">
        <v>122</v>
      </c>
      <c r="D125" s="9" t="s">
        <v>602</v>
      </c>
      <c r="E125" s="9">
        <v>5.0599998942142088</v>
      </c>
    </row>
    <row r="126" spans="1:5" ht="36.75" x14ac:dyDescent="0.25">
      <c r="A126" s="9" t="s">
        <v>164</v>
      </c>
      <c r="B126" s="9" t="s">
        <v>85</v>
      </c>
      <c r="C126" s="9" t="s">
        <v>122</v>
      </c>
      <c r="D126" s="9" t="s">
        <v>603</v>
      </c>
      <c r="E126" s="9">
        <v>2.6599999443892877</v>
      </c>
    </row>
    <row r="127" spans="1:5" ht="36.75" x14ac:dyDescent="0.25">
      <c r="A127" s="9" t="s">
        <v>164</v>
      </c>
      <c r="B127" s="9" t="s">
        <v>85</v>
      </c>
      <c r="C127" s="9" t="s">
        <v>122</v>
      </c>
      <c r="D127" s="9" t="s">
        <v>604</v>
      </c>
      <c r="E127" s="9">
        <v>2.3399999510792981</v>
      </c>
    </row>
    <row r="128" spans="1:5" ht="36.75" x14ac:dyDescent="0.25">
      <c r="A128" s="9" t="s">
        <v>164</v>
      </c>
      <c r="B128" s="9" t="s">
        <v>85</v>
      </c>
      <c r="C128" s="9" t="s">
        <v>122</v>
      </c>
      <c r="D128" s="9" t="s">
        <v>605</v>
      </c>
      <c r="E128" s="9">
        <v>1.3199999724037068</v>
      </c>
    </row>
    <row r="129" spans="1:5" ht="36.75" x14ac:dyDescent="0.25">
      <c r="A129" s="9" t="s">
        <v>164</v>
      </c>
      <c r="B129" s="9" t="s">
        <v>85</v>
      </c>
      <c r="C129" s="9" t="s">
        <v>122</v>
      </c>
      <c r="D129" s="9" t="s">
        <v>606</v>
      </c>
      <c r="E129" s="9">
        <v>2.3099999517064864</v>
      </c>
    </row>
    <row r="130" spans="1:5" ht="36.75" x14ac:dyDescent="0.25">
      <c r="A130" s="9" t="s">
        <v>164</v>
      </c>
      <c r="B130" s="9" t="s">
        <v>85</v>
      </c>
      <c r="C130" s="9" t="s">
        <v>122</v>
      </c>
      <c r="D130" s="9" t="s">
        <v>607</v>
      </c>
      <c r="E130" s="9">
        <v>5.6599998816704398</v>
      </c>
    </row>
    <row r="131" spans="1:5" ht="36.75" x14ac:dyDescent="0.25">
      <c r="A131" s="9" t="s">
        <v>164</v>
      </c>
      <c r="B131" s="9" t="s">
        <v>85</v>
      </c>
      <c r="C131" s="9" t="s">
        <v>122</v>
      </c>
      <c r="D131" s="9" t="s">
        <v>608</v>
      </c>
      <c r="E131" s="9">
        <v>3.4399999280823867</v>
      </c>
    </row>
    <row r="132" spans="1:5" ht="36.75" x14ac:dyDescent="0.25">
      <c r="A132" s="9" t="s">
        <v>164</v>
      </c>
      <c r="B132" s="9" t="s">
        <v>85</v>
      </c>
      <c r="C132" s="9" t="s">
        <v>122</v>
      </c>
      <c r="D132" s="9" t="s">
        <v>609</v>
      </c>
      <c r="E132" s="9">
        <v>1.0699999776302775</v>
      </c>
    </row>
    <row r="133" spans="1:5" ht="36.75" x14ac:dyDescent="0.25">
      <c r="A133" s="9" t="s">
        <v>164</v>
      </c>
      <c r="B133" s="9" t="s">
        <v>85</v>
      </c>
      <c r="C133" s="9" t="s">
        <v>122</v>
      </c>
      <c r="D133" s="9" t="s">
        <v>610</v>
      </c>
      <c r="E133" s="9">
        <v>0.3999999916374869</v>
      </c>
    </row>
    <row r="134" spans="1:5" ht="36.75" x14ac:dyDescent="0.25">
      <c r="A134" s="9" t="s">
        <v>164</v>
      </c>
      <c r="B134" s="9" t="s">
        <v>85</v>
      </c>
      <c r="C134" s="9" t="s">
        <v>122</v>
      </c>
      <c r="D134" s="9" t="s">
        <v>611</v>
      </c>
      <c r="E134" s="9">
        <v>1.5899999667590103</v>
      </c>
    </row>
    <row r="135" spans="1:5" ht="36.75" x14ac:dyDescent="0.25">
      <c r="A135" s="9" t="s">
        <v>164</v>
      </c>
      <c r="B135" s="9" t="s">
        <v>85</v>
      </c>
      <c r="C135" s="9" t="s">
        <v>122</v>
      </c>
      <c r="D135" s="9" t="s">
        <v>612</v>
      </c>
      <c r="E135" s="9">
        <v>1.2699999734490208</v>
      </c>
    </row>
    <row r="136" spans="1:5" ht="36.75" x14ac:dyDescent="0.25">
      <c r="A136" s="9" t="s">
        <v>164</v>
      </c>
      <c r="B136" s="9" t="s">
        <v>85</v>
      </c>
      <c r="C136" s="9" t="s">
        <v>122</v>
      </c>
      <c r="D136" s="9" t="s">
        <v>613</v>
      </c>
      <c r="E136" s="9">
        <v>1.7099999642502564</v>
      </c>
    </row>
    <row r="137" spans="1:5" ht="36.75" x14ac:dyDescent="0.25">
      <c r="A137" s="9" t="s">
        <v>164</v>
      </c>
      <c r="B137" s="9" t="s">
        <v>85</v>
      </c>
      <c r="C137" s="9" t="s">
        <v>122</v>
      </c>
      <c r="D137" s="9" t="s">
        <v>614</v>
      </c>
      <c r="E137" s="9">
        <v>1.8099999621596281</v>
      </c>
    </row>
    <row r="138" spans="1:5" ht="36.75" x14ac:dyDescent="0.25">
      <c r="A138" s="9" t="s">
        <v>164</v>
      </c>
      <c r="B138" s="9" t="s">
        <v>85</v>
      </c>
      <c r="C138" s="9" t="s">
        <v>122</v>
      </c>
      <c r="D138" s="9" t="s">
        <v>615</v>
      </c>
      <c r="E138" s="9">
        <v>0.41899999124026754</v>
      </c>
    </row>
    <row r="139" spans="1:5" ht="36.75" x14ac:dyDescent="0.25">
      <c r="A139" s="9" t="s">
        <v>164</v>
      </c>
      <c r="B139" s="9" t="s">
        <v>85</v>
      </c>
      <c r="C139" s="9" t="s">
        <v>122</v>
      </c>
      <c r="D139" s="9" t="s">
        <v>616</v>
      </c>
      <c r="E139" s="9">
        <v>0.63999998661997903</v>
      </c>
    </row>
    <row r="140" spans="1:5" ht="36.75" x14ac:dyDescent="0.25">
      <c r="A140" s="9" t="s">
        <v>164</v>
      </c>
      <c r="B140" s="9" t="s">
        <v>85</v>
      </c>
      <c r="C140" s="9" t="s">
        <v>122</v>
      </c>
      <c r="D140" s="9" t="s">
        <v>617</v>
      </c>
      <c r="E140" s="9">
        <v>1.4699999692677643</v>
      </c>
    </row>
    <row r="141" spans="1:5" ht="36.75" x14ac:dyDescent="0.25">
      <c r="A141" s="9" t="s">
        <v>164</v>
      </c>
      <c r="B141" s="9" t="s">
        <v>85</v>
      </c>
      <c r="C141" s="9" t="s">
        <v>122</v>
      </c>
      <c r="D141" s="9" t="s">
        <v>618</v>
      </c>
      <c r="E141" s="9">
        <v>0.62999998682904179</v>
      </c>
    </row>
    <row r="142" spans="1:5" ht="36.75" x14ac:dyDescent="0.25">
      <c r="A142" s="9" t="s">
        <v>164</v>
      </c>
      <c r="B142" s="9" t="s">
        <v>85</v>
      </c>
      <c r="C142" s="9" t="s">
        <v>122</v>
      </c>
      <c r="D142" s="9" t="s">
        <v>619</v>
      </c>
      <c r="E142" s="9">
        <v>1.4699999692677643</v>
      </c>
    </row>
    <row r="143" spans="1:5" ht="36.75" x14ac:dyDescent="0.25">
      <c r="A143" s="9" t="s">
        <v>164</v>
      </c>
      <c r="B143" s="9" t="s">
        <v>85</v>
      </c>
      <c r="C143" s="9" t="s">
        <v>122</v>
      </c>
      <c r="D143" s="9" t="s">
        <v>620</v>
      </c>
      <c r="E143" s="9">
        <v>0.72999998473841354</v>
      </c>
    </row>
    <row r="144" spans="1:5" ht="36.75" x14ac:dyDescent="0.25">
      <c r="A144" s="9" t="s">
        <v>164</v>
      </c>
      <c r="B144" s="9" t="s">
        <v>85</v>
      </c>
      <c r="C144" s="9" t="s">
        <v>122</v>
      </c>
      <c r="D144" s="9" t="s">
        <v>621</v>
      </c>
      <c r="E144" s="9">
        <v>0.95999997992996833</v>
      </c>
    </row>
    <row r="145" spans="1:5" ht="36.75" x14ac:dyDescent="0.25">
      <c r="A145" s="9" t="s">
        <v>164</v>
      </c>
      <c r="B145" s="9" t="s">
        <v>85</v>
      </c>
      <c r="C145" s="9" t="s">
        <v>122</v>
      </c>
      <c r="D145" s="9" t="s">
        <v>622</v>
      </c>
      <c r="E145" s="9">
        <v>2.8859999396644684</v>
      </c>
    </row>
    <row r="146" spans="1:5" x14ac:dyDescent="0.25">
      <c r="A146" s="1" t="s">
        <v>68</v>
      </c>
      <c r="B146" s="1" t="s">
        <v>68</v>
      </c>
      <c r="C146" s="1">
        <f>SUBTOTAL(103,Elements9_83[Elemento])</f>
        <v>115</v>
      </c>
      <c r="D146" s="1" t="s">
        <v>68</v>
      </c>
      <c r="E146" s="1">
        <f>SUBTOTAL(109,Elements9_83[Totais:])</f>
        <v>243.02299491929247</v>
      </c>
    </row>
    <row r="149" spans="1:5" x14ac:dyDescent="0.25">
      <c r="A149" s="21" t="s">
        <v>47</v>
      </c>
      <c r="B149" s="21" t="s">
        <v>47</v>
      </c>
      <c r="C149" s="21" t="s">
        <v>47</v>
      </c>
      <c r="D149" s="21" t="s">
        <v>47</v>
      </c>
      <c r="E149" s="21" t="s">
        <v>47</v>
      </c>
    </row>
    <row r="150" spans="1:5" x14ac:dyDescent="0.25">
      <c r="A150" s="21" t="s">
        <v>47</v>
      </c>
      <c r="B150" s="21" t="s">
        <v>47</v>
      </c>
      <c r="C150" s="21" t="s">
        <v>47</v>
      </c>
      <c r="D150" s="21" t="s">
        <v>47</v>
      </c>
      <c r="E150" s="21" t="s">
        <v>47</v>
      </c>
    </row>
    <row r="152" spans="1:5" x14ac:dyDescent="0.25">
      <c r="A152" s="16" t="s">
        <v>115</v>
      </c>
      <c r="B152" s="16" t="s">
        <v>115</v>
      </c>
      <c r="C152" s="16" t="s">
        <v>115</v>
      </c>
      <c r="D152" s="16" t="s">
        <v>115</v>
      </c>
      <c r="E152" s="16" t="s">
        <v>115</v>
      </c>
    </row>
    <row r="153" spans="1:5" x14ac:dyDescent="0.25">
      <c r="A153" s="22" t="s">
        <v>68</v>
      </c>
      <c r="B153" s="22" t="s">
        <v>68</v>
      </c>
      <c r="C153" s="22" t="s">
        <v>68</v>
      </c>
      <c r="D153" s="22" t="s">
        <v>68</v>
      </c>
      <c r="E153" s="22" t="s">
        <v>68</v>
      </c>
    </row>
    <row r="154" spans="1:5" x14ac:dyDescent="0.25">
      <c r="A154" s="8" t="s">
        <v>159</v>
      </c>
      <c r="B154" s="8" t="s">
        <v>160</v>
      </c>
      <c r="C154" s="8" t="s">
        <v>161</v>
      </c>
      <c r="D154" s="8" t="s">
        <v>162</v>
      </c>
      <c r="E154" s="8" t="s">
        <v>163</v>
      </c>
    </row>
    <row r="155" spans="1:5" ht="36.75" x14ac:dyDescent="0.25">
      <c r="A155" s="9" t="s">
        <v>164</v>
      </c>
      <c r="B155" s="9" t="s">
        <v>85</v>
      </c>
      <c r="C155" s="9" t="s">
        <v>123</v>
      </c>
      <c r="D155" s="9" t="s">
        <v>623</v>
      </c>
      <c r="E155" s="9">
        <v>20.839999564313064</v>
      </c>
    </row>
    <row r="156" spans="1:5" ht="36.75" x14ac:dyDescent="0.25">
      <c r="A156" s="9" t="s">
        <v>164</v>
      </c>
      <c r="B156" s="9" t="s">
        <v>85</v>
      </c>
      <c r="C156" s="9" t="s">
        <v>123</v>
      </c>
      <c r="D156" s="9" t="s">
        <v>624</v>
      </c>
      <c r="E156" s="9">
        <v>20.839999564313064</v>
      </c>
    </row>
    <row r="157" spans="1:5" x14ac:dyDescent="0.25">
      <c r="A157" s="1" t="s">
        <v>68</v>
      </c>
      <c r="B157" s="1" t="s">
        <v>68</v>
      </c>
      <c r="C157" s="1">
        <f>SUBTOTAL(103,Elements9_84[Elemento])</f>
        <v>2</v>
      </c>
      <c r="D157" s="1" t="s">
        <v>68</v>
      </c>
      <c r="E157" s="1">
        <f>SUBTOTAL(109,Elements9_84[Totais:])</f>
        <v>41.679999128626129</v>
      </c>
    </row>
    <row r="160" spans="1:5" x14ac:dyDescent="0.25">
      <c r="A160" s="21" t="s">
        <v>47</v>
      </c>
      <c r="B160" s="21" t="s">
        <v>47</v>
      </c>
      <c r="C160" s="21" t="s">
        <v>47</v>
      </c>
      <c r="D160" s="21" t="s">
        <v>47</v>
      </c>
      <c r="E160" s="21" t="s">
        <v>47</v>
      </c>
    </row>
    <row r="161" spans="1:5" x14ac:dyDescent="0.25">
      <c r="A161" s="21" t="s">
        <v>47</v>
      </c>
      <c r="B161" s="21" t="s">
        <v>47</v>
      </c>
      <c r="C161" s="21" t="s">
        <v>47</v>
      </c>
      <c r="D161" s="21" t="s">
        <v>47</v>
      </c>
      <c r="E161" s="21" t="s">
        <v>47</v>
      </c>
    </row>
    <row r="163" spans="1:5" x14ac:dyDescent="0.25">
      <c r="A163" s="16" t="s">
        <v>115</v>
      </c>
      <c r="B163" s="16" t="s">
        <v>115</v>
      </c>
      <c r="C163" s="16" t="s">
        <v>115</v>
      </c>
      <c r="D163" s="16" t="s">
        <v>115</v>
      </c>
      <c r="E163" s="16" t="s">
        <v>115</v>
      </c>
    </row>
    <row r="164" spans="1:5" x14ac:dyDescent="0.25">
      <c r="A164" s="22" t="s">
        <v>68</v>
      </c>
      <c r="B164" s="22" t="s">
        <v>68</v>
      </c>
      <c r="C164" s="22" t="s">
        <v>68</v>
      </c>
      <c r="D164" s="22" t="s">
        <v>68</v>
      </c>
      <c r="E164" s="22" t="s">
        <v>68</v>
      </c>
    </row>
    <row r="165" spans="1:5" x14ac:dyDescent="0.25">
      <c r="A165" s="8" t="s">
        <v>159</v>
      </c>
      <c r="B165" s="8" t="s">
        <v>160</v>
      </c>
      <c r="C165" s="8" t="s">
        <v>161</v>
      </c>
      <c r="D165" s="8" t="s">
        <v>162</v>
      </c>
      <c r="E165" s="8" t="s">
        <v>163</v>
      </c>
    </row>
    <row r="166" spans="1:5" ht="36.75" x14ac:dyDescent="0.25">
      <c r="A166" s="9" t="s">
        <v>164</v>
      </c>
      <c r="B166" s="9" t="s">
        <v>85</v>
      </c>
      <c r="C166" s="9" t="s">
        <v>104</v>
      </c>
      <c r="D166" s="9" t="s">
        <v>653</v>
      </c>
      <c r="E166" s="9">
        <v>9.019999811425329</v>
      </c>
    </row>
    <row r="167" spans="1:5" ht="36.75" x14ac:dyDescent="0.25">
      <c r="A167" s="9" t="s">
        <v>164</v>
      </c>
      <c r="B167" s="9" t="s">
        <v>85</v>
      </c>
      <c r="C167" s="9" t="s">
        <v>104</v>
      </c>
      <c r="D167" s="9" t="s">
        <v>654</v>
      </c>
      <c r="E167" s="9">
        <v>4.8799998979773394</v>
      </c>
    </row>
    <row r="168" spans="1:5" ht="36.75" x14ac:dyDescent="0.25">
      <c r="A168" s="9" t="s">
        <v>164</v>
      </c>
      <c r="B168" s="9" t="s">
        <v>85</v>
      </c>
      <c r="C168" s="9" t="s">
        <v>104</v>
      </c>
      <c r="D168" s="9" t="s">
        <v>655</v>
      </c>
      <c r="E168" s="9">
        <v>8.7199998176972127</v>
      </c>
    </row>
    <row r="169" spans="1:5" ht="36.75" x14ac:dyDescent="0.25">
      <c r="A169" s="9" t="s">
        <v>164</v>
      </c>
      <c r="B169" s="9" t="s">
        <v>85</v>
      </c>
      <c r="C169" s="9" t="s">
        <v>104</v>
      </c>
      <c r="D169" s="9" t="s">
        <v>656</v>
      </c>
      <c r="E169" s="9">
        <v>4.8699998981864026</v>
      </c>
    </row>
    <row r="170" spans="1:5" ht="36.75" x14ac:dyDescent="0.25">
      <c r="A170" s="9" t="s">
        <v>164</v>
      </c>
      <c r="B170" s="9" t="s">
        <v>85</v>
      </c>
      <c r="C170" s="9" t="s">
        <v>104</v>
      </c>
      <c r="D170" s="9" t="s">
        <v>657</v>
      </c>
      <c r="E170" s="9">
        <v>4.7799999000679678</v>
      </c>
    </row>
    <row r="171" spans="1:5" ht="36.75" x14ac:dyDescent="0.25">
      <c r="A171" s="9" t="s">
        <v>164</v>
      </c>
      <c r="B171" s="9" t="s">
        <v>85</v>
      </c>
      <c r="C171" s="9" t="s">
        <v>104</v>
      </c>
      <c r="D171" s="9" t="s">
        <v>658</v>
      </c>
      <c r="E171" s="9">
        <v>4.289999910312047</v>
      </c>
    </row>
    <row r="172" spans="1:5" x14ac:dyDescent="0.25">
      <c r="A172" s="1" t="s">
        <v>68</v>
      </c>
      <c r="B172" s="1" t="s">
        <v>68</v>
      </c>
      <c r="C172" s="1">
        <f>SUBTOTAL(103,Elements9_85[Elemento])</f>
        <v>6</v>
      </c>
      <c r="D172" s="1" t="s">
        <v>68</v>
      </c>
      <c r="E172" s="1">
        <f>SUBTOTAL(109,Elements9_85[Totais:])</f>
        <v>36.559999235666297</v>
      </c>
    </row>
    <row r="175" spans="1:5" x14ac:dyDescent="0.25">
      <c r="A175" s="21" t="s">
        <v>47</v>
      </c>
      <c r="B175" s="21" t="s">
        <v>47</v>
      </c>
      <c r="C175" s="21" t="s">
        <v>47</v>
      </c>
      <c r="D175" s="21" t="s">
        <v>47</v>
      </c>
      <c r="E175" s="21" t="s">
        <v>47</v>
      </c>
    </row>
    <row r="176" spans="1:5" x14ac:dyDescent="0.25">
      <c r="A176" s="21" t="s">
        <v>47</v>
      </c>
      <c r="B176" s="21" t="s">
        <v>47</v>
      </c>
      <c r="C176" s="21" t="s">
        <v>47</v>
      </c>
      <c r="D176" s="21" t="s">
        <v>47</v>
      </c>
      <c r="E176" s="21" t="s">
        <v>47</v>
      </c>
    </row>
    <row r="178" spans="1:5" x14ac:dyDescent="0.25">
      <c r="A178" s="16" t="s">
        <v>115</v>
      </c>
      <c r="B178" s="16" t="s">
        <v>115</v>
      </c>
      <c r="C178" s="16" t="s">
        <v>115</v>
      </c>
      <c r="D178" s="16" t="s">
        <v>115</v>
      </c>
      <c r="E178" s="16" t="s">
        <v>115</v>
      </c>
    </row>
    <row r="179" spans="1:5" x14ac:dyDescent="0.25">
      <c r="A179" s="22" t="s">
        <v>68</v>
      </c>
      <c r="B179" s="22" t="s">
        <v>68</v>
      </c>
      <c r="C179" s="22" t="s">
        <v>68</v>
      </c>
      <c r="D179" s="22" t="s">
        <v>68</v>
      </c>
      <c r="E179" s="22" t="s">
        <v>68</v>
      </c>
    </row>
    <row r="180" spans="1:5" x14ac:dyDescent="0.25">
      <c r="A180" s="8" t="s">
        <v>159</v>
      </c>
      <c r="B180" s="8" t="s">
        <v>160</v>
      </c>
      <c r="C180" s="8" t="s">
        <v>161</v>
      </c>
      <c r="D180" s="8" t="s">
        <v>162</v>
      </c>
      <c r="E180" s="8" t="s">
        <v>163</v>
      </c>
    </row>
    <row r="181" spans="1:5" ht="36.75" x14ac:dyDescent="0.25">
      <c r="A181" s="9" t="s">
        <v>164</v>
      </c>
      <c r="B181" s="9" t="s">
        <v>85</v>
      </c>
      <c r="C181" s="9" t="s">
        <v>124</v>
      </c>
      <c r="D181" s="9" t="s">
        <v>625</v>
      </c>
      <c r="E181" s="9">
        <v>2.1899999542152404</v>
      </c>
    </row>
    <row r="182" spans="1:5" x14ac:dyDescent="0.25">
      <c r="A182" s="1" t="s">
        <v>68</v>
      </c>
      <c r="B182" s="1" t="s">
        <v>68</v>
      </c>
      <c r="C182" s="1">
        <f>SUBTOTAL(103,Elements9_86[Elemento])</f>
        <v>1</v>
      </c>
      <c r="D182" s="1" t="s">
        <v>68</v>
      </c>
      <c r="E182" s="1">
        <f>SUBTOTAL(109,Elements9_86[Totais:])</f>
        <v>2.1899999542152404</v>
      </c>
    </row>
    <row r="185" spans="1:5" x14ac:dyDescent="0.25">
      <c r="A185" s="21" t="s">
        <v>47</v>
      </c>
      <c r="B185" s="21" t="s">
        <v>47</v>
      </c>
      <c r="C185" s="21" t="s">
        <v>47</v>
      </c>
      <c r="D185" s="21" t="s">
        <v>47</v>
      </c>
      <c r="E185" s="21" t="s">
        <v>47</v>
      </c>
    </row>
    <row r="186" spans="1:5" x14ac:dyDescent="0.25">
      <c r="A186" s="21" t="s">
        <v>47</v>
      </c>
      <c r="B186" s="21" t="s">
        <v>47</v>
      </c>
      <c r="C186" s="21" t="s">
        <v>47</v>
      </c>
      <c r="D186" s="21" t="s">
        <v>47</v>
      </c>
      <c r="E186" s="21" t="s">
        <v>47</v>
      </c>
    </row>
    <row r="188" spans="1:5" x14ac:dyDescent="0.25">
      <c r="A188" s="16" t="s">
        <v>115</v>
      </c>
      <c r="B188" s="16" t="s">
        <v>115</v>
      </c>
      <c r="C188" s="16" t="s">
        <v>115</v>
      </c>
      <c r="D188" s="16" t="s">
        <v>115</v>
      </c>
      <c r="E188" s="16" t="s">
        <v>115</v>
      </c>
    </row>
    <row r="189" spans="1:5" x14ac:dyDescent="0.25">
      <c r="A189" s="22" t="s">
        <v>68</v>
      </c>
      <c r="B189" s="22" t="s">
        <v>68</v>
      </c>
      <c r="C189" s="22" t="s">
        <v>68</v>
      </c>
      <c r="D189" s="22" t="s">
        <v>68</v>
      </c>
      <c r="E189" s="22" t="s">
        <v>68</v>
      </c>
    </row>
    <row r="190" spans="1:5" x14ac:dyDescent="0.25">
      <c r="A190" s="8" t="s">
        <v>159</v>
      </c>
      <c r="B190" s="8" t="s">
        <v>160</v>
      </c>
      <c r="C190" s="8" t="s">
        <v>161</v>
      </c>
      <c r="D190" s="8" t="s">
        <v>162</v>
      </c>
      <c r="E190" s="8" t="s">
        <v>163</v>
      </c>
    </row>
    <row r="191" spans="1:5" ht="36.75" x14ac:dyDescent="0.25">
      <c r="A191" s="9" t="s">
        <v>164</v>
      </c>
      <c r="B191" s="9" t="s">
        <v>85</v>
      </c>
      <c r="C191" s="9" t="s">
        <v>125</v>
      </c>
      <c r="D191" s="9" t="s">
        <v>626</v>
      </c>
      <c r="E191" s="9">
        <v>1.0899999772121516</v>
      </c>
    </row>
    <row r="192" spans="1:5" ht="36.75" x14ac:dyDescent="0.25">
      <c r="A192" s="9" t="s">
        <v>164</v>
      </c>
      <c r="B192" s="9" t="s">
        <v>85</v>
      </c>
      <c r="C192" s="9" t="s">
        <v>125</v>
      </c>
      <c r="D192" s="9" t="s">
        <v>627</v>
      </c>
      <c r="E192" s="9">
        <v>0.34999999268280096</v>
      </c>
    </row>
    <row r="193" spans="1:5" ht="36.75" x14ac:dyDescent="0.25">
      <c r="A193" s="9" t="s">
        <v>164</v>
      </c>
      <c r="B193" s="9" t="s">
        <v>85</v>
      </c>
      <c r="C193" s="9" t="s">
        <v>125</v>
      </c>
      <c r="D193" s="9" t="s">
        <v>628</v>
      </c>
      <c r="E193" s="9">
        <v>0.36999999226467534</v>
      </c>
    </row>
    <row r="194" spans="1:5" ht="36.75" x14ac:dyDescent="0.25">
      <c r="A194" s="9" t="s">
        <v>164</v>
      </c>
      <c r="B194" s="9" t="s">
        <v>85</v>
      </c>
      <c r="C194" s="9" t="s">
        <v>125</v>
      </c>
      <c r="D194" s="9" t="s">
        <v>629</v>
      </c>
      <c r="E194" s="9">
        <v>1.3499999717765183</v>
      </c>
    </row>
    <row r="195" spans="1:5" ht="36.75" x14ac:dyDescent="0.25">
      <c r="A195" s="9" t="s">
        <v>164</v>
      </c>
      <c r="B195" s="9" t="s">
        <v>85</v>
      </c>
      <c r="C195" s="9" t="s">
        <v>125</v>
      </c>
      <c r="D195" s="9" t="s">
        <v>630</v>
      </c>
      <c r="E195" s="9">
        <v>0.67999998578372778</v>
      </c>
    </row>
    <row r="196" spans="1:5" ht="36.75" x14ac:dyDescent="0.25">
      <c r="A196" s="9" t="s">
        <v>164</v>
      </c>
      <c r="B196" s="9" t="s">
        <v>85</v>
      </c>
      <c r="C196" s="9" t="s">
        <v>125</v>
      </c>
      <c r="D196" s="9" t="s">
        <v>631</v>
      </c>
      <c r="E196" s="9">
        <v>0.36999999226467534</v>
      </c>
    </row>
    <row r="197" spans="1:5" ht="36.75" x14ac:dyDescent="0.25">
      <c r="A197" s="9" t="s">
        <v>164</v>
      </c>
      <c r="B197" s="9" t="s">
        <v>85</v>
      </c>
      <c r="C197" s="9" t="s">
        <v>125</v>
      </c>
      <c r="D197" s="9" t="s">
        <v>632</v>
      </c>
      <c r="E197" s="9">
        <v>0.58999998766529316</v>
      </c>
    </row>
    <row r="198" spans="1:5" ht="36.75" x14ac:dyDescent="0.25">
      <c r="A198" s="9" t="s">
        <v>164</v>
      </c>
      <c r="B198" s="9" t="s">
        <v>85</v>
      </c>
      <c r="C198" s="9" t="s">
        <v>125</v>
      </c>
      <c r="D198" s="9" t="s">
        <v>633</v>
      </c>
      <c r="E198" s="9">
        <v>0.36999999226467534</v>
      </c>
    </row>
    <row r="199" spans="1:5" ht="36.75" x14ac:dyDescent="0.25">
      <c r="A199" s="9" t="s">
        <v>164</v>
      </c>
      <c r="B199" s="9" t="s">
        <v>85</v>
      </c>
      <c r="C199" s="9" t="s">
        <v>125</v>
      </c>
      <c r="D199" s="9" t="s">
        <v>634</v>
      </c>
      <c r="E199" s="9">
        <v>0.64999998641091616</v>
      </c>
    </row>
    <row r="200" spans="1:5" x14ac:dyDescent="0.25">
      <c r="A200" s="1" t="s">
        <v>68</v>
      </c>
      <c r="B200" s="1" t="s">
        <v>68</v>
      </c>
      <c r="C200" s="1">
        <f>SUBTOTAL(103,Elements9_87[Elemento])</f>
        <v>9</v>
      </c>
      <c r="D200" s="1" t="s">
        <v>68</v>
      </c>
      <c r="E200" s="1">
        <f>SUBTOTAL(109,Elements9_87[Totais:])</f>
        <v>5.8199998783254348</v>
      </c>
    </row>
    <row r="203" spans="1:5" x14ac:dyDescent="0.25">
      <c r="A203" s="21" t="s">
        <v>47</v>
      </c>
      <c r="B203" s="21" t="s">
        <v>47</v>
      </c>
      <c r="C203" s="21" t="s">
        <v>47</v>
      </c>
      <c r="D203" s="21" t="s">
        <v>47</v>
      </c>
      <c r="E203" s="21" t="s">
        <v>47</v>
      </c>
    </row>
    <row r="204" spans="1:5" x14ac:dyDescent="0.25">
      <c r="A204" s="21" t="s">
        <v>47</v>
      </c>
      <c r="B204" s="21" t="s">
        <v>47</v>
      </c>
      <c r="C204" s="21" t="s">
        <v>47</v>
      </c>
      <c r="D204" s="21" t="s">
        <v>47</v>
      </c>
      <c r="E204" s="21" t="s">
        <v>47</v>
      </c>
    </row>
    <row r="206" spans="1:5" x14ac:dyDescent="0.25">
      <c r="A206" s="16" t="s">
        <v>115</v>
      </c>
      <c r="B206" s="16" t="s">
        <v>115</v>
      </c>
      <c r="C206" s="16" t="s">
        <v>115</v>
      </c>
      <c r="D206" s="16" t="s">
        <v>115</v>
      </c>
      <c r="E206" s="16" t="s">
        <v>115</v>
      </c>
    </row>
    <row r="207" spans="1:5" x14ac:dyDescent="0.25">
      <c r="A207" s="22" t="s">
        <v>68</v>
      </c>
      <c r="B207" s="22" t="s">
        <v>68</v>
      </c>
      <c r="C207" s="22" t="s">
        <v>68</v>
      </c>
      <c r="D207" s="22" t="s">
        <v>68</v>
      </c>
      <c r="E207" s="22" t="s">
        <v>68</v>
      </c>
    </row>
    <row r="208" spans="1:5" x14ac:dyDescent="0.25">
      <c r="A208" s="8" t="s">
        <v>159</v>
      </c>
      <c r="B208" s="8" t="s">
        <v>160</v>
      </c>
      <c r="C208" s="8" t="s">
        <v>161</v>
      </c>
      <c r="D208" s="8" t="s">
        <v>162</v>
      </c>
      <c r="E208" s="8" t="s">
        <v>163</v>
      </c>
    </row>
    <row r="209" spans="1:5" ht="36.75" x14ac:dyDescent="0.25">
      <c r="A209" s="9" t="s">
        <v>164</v>
      </c>
      <c r="B209" s="9" t="s">
        <v>85</v>
      </c>
      <c r="C209" s="9" t="s">
        <v>126</v>
      </c>
      <c r="D209" s="9" t="s">
        <v>635</v>
      </c>
      <c r="E209" s="9">
        <v>0.89999998118434543</v>
      </c>
    </row>
    <row r="210" spans="1:5" ht="36.75" x14ac:dyDescent="0.25">
      <c r="A210" s="9" t="s">
        <v>164</v>
      </c>
      <c r="B210" s="9" t="s">
        <v>85</v>
      </c>
      <c r="C210" s="9" t="s">
        <v>126</v>
      </c>
      <c r="D210" s="9" t="s">
        <v>636</v>
      </c>
      <c r="E210" s="9">
        <v>0.89999998118434543</v>
      </c>
    </row>
    <row r="211" spans="1:5" ht="36.75" x14ac:dyDescent="0.25">
      <c r="A211" s="9" t="s">
        <v>164</v>
      </c>
      <c r="B211" s="9" t="s">
        <v>85</v>
      </c>
      <c r="C211" s="9" t="s">
        <v>126</v>
      </c>
      <c r="D211" s="9" t="s">
        <v>637</v>
      </c>
      <c r="E211" s="9">
        <v>0.89999998118434543</v>
      </c>
    </row>
    <row r="212" spans="1:5" ht="36.75" x14ac:dyDescent="0.25">
      <c r="A212" s="9" t="s">
        <v>164</v>
      </c>
      <c r="B212" s="9" t="s">
        <v>85</v>
      </c>
      <c r="C212" s="9" t="s">
        <v>126</v>
      </c>
      <c r="D212" s="9" t="s">
        <v>638</v>
      </c>
      <c r="E212" s="9">
        <v>0.89999998118434543</v>
      </c>
    </row>
    <row r="213" spans="1:5" ht="36.75" x14ac:dyDescent="0.25">
      <c r="A213" s="9" t="s">
        <v>164</v>
      </c>
      <c r="B213" s="9" t="s">
        <v>85</v>
      </c>
      <c r="C213" s="9" t="s">
        <v>126</v>
      </c>
      <c r="D213" s="9" t="s">
        <v>639</v>
      </c>
      <c r="E213" s="9">
        <v>0.89999998118434543</v>
      </c>
    </row>
    <row r="214" spans="1:5" ht="36.75" x14ac:dyDescent="0.25">
      <c r="A214" s="9" t="s">
        <v>164</v>
      </c>
      <c r="B214" s="9" t="s">
        <v>85</v>
      </c>
      <c r="C214" s="9" t="s">
        <v>126</v>
      </c>
      <c r="D214" s="9" t="s">
        <v>640</v>
      </c>
      <c r="E214" s="9">
        <v>0.89999998118434543</v>
      </c>
    </row>
    <row r="215" spans="1:5" ht="36.75" x14ac:dyDescent="0.25">
      <c r="A215" s="9" t="s">
        <v>164</v>
      </c>
      <c r="B215" s="9" t="s">
        <v>85</v>
      </c>
      <c r="C215" s="9" t="s">
        <v>126</v>
      </c>
      <c r="D215" s="9" t="s">
        <v>641</v>
      </c>
      <c r="E215" s="9">
        <v>0.89999998118434543</v>
      </c>
    </row>
    <row r="216" spans="1:5" ht="36.75" x14ac:dyDescent="0.25">
      <c r="A216" s="9" t="s">
        <v>164</v>
      </c>
      <c r="B216" s="9" t="s">
        <v>85</v>
      </c>
      <c r="C216" s="9" t="s">
        <v>126</v>
      </c>
      <c r="D216" s="9" t="s">
        <v>642</v>
      </c>
      <c r="E216" s="9">
        <v>0.89999998118434543</v>
      </c>
    </row>
    <row r="217" spans="1:5" x14ac:dyDescent="0.25">
      <c r="A217" s="1" t="s">
        <v>68</v>
      </c>
      <c r="B217" s="1" t="s">
        <v>68</v>
      </c>
      <c r="C217" s="1">
        <f>SUBTOTAL(103,Elements9_88[Elemento])</f>
        <v>8</v>
      </c>
      <c r="D217" s="1" t="s">
        <v>68</v>
      </c>
      <c r="E217" s="1">
        <f>SUBTOTAL(109,Elements9_88[Totais:])</f>
        <v>7.1999998494747635</v>
      </c>
    </row>
    <row r="220" spans="1:5" x14ac:dyDescent="0.25">
      <c r="A220" s="21" t="s">
        <v>47</v>
      </c>
      <c r="B220" s="21" t="s">
        <v>47</v>
      </c>
      <c r="C220" s="21" t="s">
        <v>47</v>
      </c>
      <c r="D220" s="21" t="s">
        <v>47</v>
      </c>
      <c r="E220" s="21" t="s">
        <v>47</v>
      </c>
    </row>
    <row r="221" spans="1:5" x14ac:dyDescent="0.25">
      <c r="A221" s="21" t="s">
        <v>47</v>
      </c>
      <c r="B221" s="21" t="s">
        <v>47</v>
      </c>
      <c r="C221" s="21" t="s">
        <v>47</v>
      </c>
      <c r="D221" s="21" t="s">
        <v>47</v>
      </c>
      <c r="E221" s="21" t="s">
        <v>47</v>
      </c>
    </row>
    <row r="223" spans="1:5" x14ac:dyDescent="0.25">
      <c r="A223" s="16" t="s">
        <v>116</v>
      </c>
      <c r="B223" s="16" t="s">
        <v>116</v>
      </c>
      <c r="C223" s="16" t="s">
        <v>116</v>
      </c>
      <c r="D223" s="16" t="s">
        <v>116</v>
      </c>
      <c r="E223" s="16" t="s">
        <v>116</v>
      </c>
    </row>
    <row r="224" spans="1:5" x14ac:dyDescent="0.25">
      <c r="A224" s="22" t="s">
        <v>68</v>
      </c>
      <c r="B224" s="22" t="s">
        <v>68</v>
      </c>
      <c r="C224" s="22" t="s">
        <v>68</v>
      </c>
      <c r="D224" s="22" t="s">
        <v>68</v>
      </c>
      <c r="E224" s="22" t="s">
        <v>68</v>
      </c>
    </row>
    <row r="225" spans="1:5" x14ac:dyDescent="0.25">
      <c r="A225" s="8" t="s">
        <v>159</v>
      </c>
      <c r="B225" s="8" t="s">
        <v>160</v>
      </c>
      <c r="C225" s="8" t="s">
        <v>161</v>
      </c>
      <c r="D225" s="8" t="s">
        <v>162</v>
      </c>
      <c r="E225" s="8" t="s">
        <v>163</v>
      </c>
    </row>
    <row r="226" spans="1:5" ht="36.75" x14ac:dyDescent="0.25">
      <c r="A226" s="9" t="s">
        <v>164</v>
      </c>
      <c r="B226" s="9" t="s">
        <v>85</v>
      </c>
      <c r="C226" s="9" t="s">
        <v>127</v>
      </c>
      <c r="D226" s="9" t="s">
        <v>7226</v>
      </c>
      <c r="E226" s="9">
        <v>0.50999998933779578</v>
      </c>
    </row>
    <row r="227" spans="1:5" x14ac:dyDescent="0.25">
      <c r="A227" s="1" t="s">
        <v>68</v>
      </c>
      <c r="B227" s="1" t="s">
        <v>68</v>
      </c>
      <c r="C227" s="1">
        <f>SUBTOTAL(103,Elements9_89[Elemento])</f>
        <v>1</v>
      </c>
      <c r="D227" s="1" t="s">
        <v>68</v>
      </c>
      <c r="E227" s="1">
        <f>SUBTOTAL(109,Elements9_89[Totais:])</f>
        <v>0.50999998933779578</v>
      </c>
    </row>
    <row r="230" spans="1:5" x14ac:dyDescent="0.25">
      <c r="A230" s="21" t="s">
        <v>47</v>
      </c>
      <c r="B230" s="21" t="s">
        <v>47</v>
      </c>
      <c r="C230" s="21" t="s">
        <v>47</v>
      </c>
      <c r="D230" s="21" t="s">
        <v>47</v>
      </c>
      <c r="E230" s="21" t="s">
        <v>47</v>
      </c>
    </row>
    <row r="231" spans="1:5" x14ac:dyDescent="0.25">
      <c r="A231" s="21" t="s">
        <v>47</v>
      </c>
      <c r="B231" s="21" t="s">
        <v>47</v>
      </c>
      <c r="C231" s="21" t="s">
        <v>47</v>
      </c>
      <c r="D231" s="21" t="s">
        <v>47</v>
      </c>
      <c r="E231" s="21" t="s">
        <v>47</v>
      </c>
    </row>
    <row r="233" spans="1:5" x14ac:dyDescent="0.25">
      <c r="A233" s="16" t="s">
        <v>116</v>
      </c>
      <c r="B233" s="16" t="s">
        <v>116</v>
      </c>
      <c r="C233" s="16" t="s">
        <v>116</v>
      </c>
      <c r="D233" s="16" t="s">
        <v>116</v>
      </c>
      <c r="E233" s="16" t="s">
        <v>116</v>
      </c>
    </row>
    <row r="234" spans="1:5" x14ac:dyDescent="0.25">
      <c r="A234" s="22" t="s">
        <v>68</v>
      </c>
      <c r="B234" s="22" t="s">
        <v>68</v>
      </c>
      <c r="C234" s="22" t="s">
        <v>68</v>
      </c>
      <c r="D234" s="22" t="s">
        <v>68</v>
      </c>
      <c r="E234" s="22" t="s">
        <v>68</v>
      </c>
    </row>
    <row r="235" spans="1:5" x14ac:dyDescent="0.25">
      <c r="A235" s="8" t="s">
        <v>159</v>
      </c>
      <c r="B235" s="8" t="s">
        <v>160</v>
      </c>
      <c r="C235" s="8" t="s">
        <v>161</v>
      </c>
      <c r="D235" s="8" t="s">
        <v>162</v>
      </c>
      <c r="E235" s="8" t="s">
        <v>163</v>
      </c>
    </row>
    <row r="236" spans="1:5" ht="36.75" x14ac:dyDescent="0.25">
      <c r="A236" s="9" t="s">
        <v>164</v>
      </c>
      <c r="B236" s="9" t="s">
        <v>85</v>
      </c>
      <c r="C236" s="9" t="s">
        <v>128</v>
      </c>
      <c r="D236" s="9" t="s">
        <v>7227</v>
      </c>
      <c r="E236" s="9">
        <v>1.4199999703130783</v>
      </c>
    </row>
    <row r="237" spans="1:5" x14ac:dyDescent="0.25">
      <c r="A237" s="1" t="s">
        <v>68</v>
      </c>
      <c r="B237" s="1" t="s">
        <v>68</v>
      </c>
      <c r="C237" s="1">
        <f>SUBTOTAL(103,Elements9_810[Elemento])</f>
        <v>1</v>
      </c>
      <c r="D237" s="1" t="s">
        <v>68</v>
      </c>
      <c r="E237" s="1">
        <f>SUBTOTAL(109,Elements9_810[Totais:])</f>
        <v>1.4199999703130783</v>
      </c>
    </row>
    <row r="240" spans="1:5" x14ac:dyDescent="0.25">
      <c r="A240" s="21" t="s">
        <v>47</v>
      </c>
      <c r="B240" s="21" t="s">
        <v>47</v>
      </c>
      <c r="C240" s="21" t="s">
        <v>47</v>
      </c>
      <c r="D240" s="21" t="s">
        <v>47</v>
      </c>
      <c r="E240" s="21" t="s">
        <v>47</v>
      </c>
    </row>
    <row r="241" spans="1:5" x14ac:dyDescent="0.25">
      <c r="A241" s="21" t="s">
        <v>47</v>
      </c>
      <c r="B241" s="21" t="s">
        <v>47</v>
      </c>
      <c r="C241" s="21" t="s">
        <v>47</v>
      </c>
      <c r="D241" s="21" t="s">
        <v>47</v>
      </c>
      <c r="E241" s="21" t="s">
        <v>47</v>
      </c>
    </row>
    <row r="243" spans="1:5" x14ac:dyDescent="0.25">
      <c r="A243" s="16" t="s">
        <v>116</v>
      </c>
      <c r="B243" s="16" t="s">
        <v>116</v>
      </c>
      <c r="C243" s="16" t="s">
        <v>116</v>
      </c>
      <c r="D243" s="16" t="s">
        <v>116</v>
      </c>
      <c r="E243" s="16" t="s">
        <v>116</v>
      </c>
    </row>
    <row r="244" spans="1:5" x14ac:dyDescent="0.25">
      <c r="A244" s="22" t="s">
        <v>68</v>
      </c>
      <c r="B244" s="22" t="s">
        <v>68</v>
      </c>
      <c r="C244" s="22" t="s">
        <v>68</v>
      </c>
      <c r="D244" s="22" t="s">
        <v>68</v>
      </c>
      <c r="E244" s="22" t="s">
        <v>68</v>
      </c>
    </row>
    <row r="245" spans="1:5" x14ac:dyDescent="0.25">
      <c r="A245" s="8" t="s">
        <v>159</v>
      </c>
      <c r="B245" s="8" t="s">
        <v>160</v>
      </c>
      <c r="C245" s="8" t="s">
        <v>161</v>
      </c>
      <c r="D245" s="8" t="s">
        <v>162</v>
      </c>
      <c r="E245" s="8" t="s">
        <v>163</v>
      </c>
    </row>
    <row r="246" spans="1:5" ht="36.75" x14ac:dyDescent="0.25">
      <c r="A246" s="9" t="s">
        <v>164</v>
      </c>
      <c r="B246" s="9" t="s">
        <v>85</v>
      </c>
      <c r="C246" s="9" t="s">
        <v>129</v>
      </c>
      <c r="D246" s="9" t="s">
        <v>648</v>
      </c>
      <c r="E246" s="9">
        <v>1.1499999759577746</v>
      </c>
    </row>
    <row r="247" spans="1:5" x14ac:dyDescent="0.25">
      <c r="A247" s="1" t="s">
        <v>68</v>
      </c>
      <c r="B247" s="1" t="s">
        <v>68</v>
      </c>
      <c r="C247" s="1">
        <f>SUBTOTAL(103,Elements9_811[Elemento])</f>
        <v>1</v>
      </c>
      <c r="D247" s="1" t="s">
        <v>68</v>
      </c>
      <c r="E247" s="1">
        <f>SUBTOTAL(109,Elements9_811[Totais:])</f>
        <v>1.1499999759577746</v>
      </c>
    </row>
    <row r="250" spans="1:5" x14ac:dyDescent="0.25">
      <c r="A250" s="21" t="s">
        <v>47</v>
      </c>
      <c r="B250" s="21" t="s">
        <v>47</v>
      </c>
      <c r="C250" s="21" t="s">
        <v>47</v>
      </c>
      <c r="D250" s="21" t="s">
        <v>47</v>
      </c>
      <c r="E250" s="21" t="s">
        <v>47</v>
      </c>
    </row>
    <row r="251" spans="1:5" x14ac:dyDescent="0.25">
      <c r="A251" s="21" t="s">
        <v>47</v>
      </c>
      <c r="B251" s="21" t="s">
        <v>47</v>
      </c>
      <c r="C251" s="21" t="s">
        <v>47</v>
      </c>
      <c r="D251" s="21" t="s">
        <v>47</v>
      </c>
      <c r="E251" s="21" t="s">
        <v>47</v>
      </c>
    </row>
    <row r="253" spans="1:5" x14ac:dyDescent="0.25">
      <c r="A253" s="16" t="s">
        <v>116</v>
      </c>
      <c r="B253" s="16" t="s">
        <v>116</v>
      </c>
      <c r="C253" s="16" t="s">
        <v>116</v>
      </c>
      <c r="D253" s="16" t="s">
        <v>116</v>
      </c>
      <c r="E253" s="16" t="s">
        <v>116</v>
      </c>
    </row>
    <row r="254" spans="1:5" x14ac:dyDescent="0.25">
      <c r="A254" s="22" t="s">
        <v>68</v>
      </c>
      <c r="B254" s="22" t="s">
        <v>68</v>
      </c>
      <c r="C254" s="22" t="s">
        <v>68</v>
      </c>
      <c r="D254" s="22" t="s">
        <v>68</v>
      </c>
      <c r="E254" s="22" t="s">
        <v>68</v>
      </c>
    </row>
    <row r="255" spans="1:5" x14ac:dyDescent="0.25">
      <c r="A255" s="8" t="s">
        <v>159</v>
      </c>
      <c r="B255" s="8" t="s">
        <v>160</v>
      </c>
      <c r="C255" s="8" t="s">
        <v>161</v>
      </c>
      <c r="D255" s="8" t="s">
        <v>162</v>
      </c>
      <c r="E255" s="8" t="s">
        <v>163</v>
      </c>
    </row>
    <row r="256" spans="1:5" ht="36.75" x14ac:dyDescent="0.25">
      <c r="A256" s="9" t="s">
        <v>164</v>
      </c>
      <c r="B256" s="9" t="s">
        <v>85</v>
      </c>
      <c r="C256" s="9" t="s">
        <v>130</v>
      </c>
      <c r="D256" s="9" t="s">
        <v>649</v>
      </c>
      <c r="E256" s="9">
        <v>1.1969999749751796</v>
      </c>
    </row>
    <row r="257" spans="1:5" x14ac:dyDescent="0.25">
      <c r="A257" s="1" t="s">
        <v>68</v>
      </c>
      <c r="B257" s="1" t="s">
        <v>68</v>
      </c>
      <c r="C257" s="1">
        <f>SUBTOTAL(103,Elements9_812[Elemento])</f>
        <v>1</v>
      </c>
      <c r="D257" s="1" t="s">
        <v>68</v>
      </c>
      <c r="E257" s="1">
        <f>SUBTOTAL(109,Elements9_812[Totais:])</f>
        <v>1.1969999749751796</v>
      </c>
    </row>
    <row r="260" spans="1:5" x14ac:dyDescent="0.25">
      <c r="A260" s="21" t="s">
        <v>47</v>
      </c>
      <c r="B260" s="21" t="s">
        <v>47</v>
      </c>
      <c r="C260" s="21" t="s">
        <v>47</v>
      </c>
      <c r="D260" s="21" t="s">
        <v>47</v>
      </c>
      <c r="E260" s="21" t="s">
        <v>47</v>
      </c>
    </row>
    <row r="261" spans="1:5" x14ac:dyDescent="0.25">
      <c r="A261" s="21" t="s">
        <v>47</v>
      </c>
      <c r="B261" s="21" t="s">
        <v>47</v>
      </c>
      <c r="C261" s="21" t="s">
        <v>47</v>
      </c>
      <c r="D261" s="21" t="s">
        <v>47</v>
      </c>
      <c r="E261" s="21" t="s">
        <v>47</v>
      </c>
    </row>
    <row r="263" spans="1:5" x14ac:dyDescent="0.25">
      <c r="A263" s="16" t="s">
        <v>116</v>
      </c>
      <c r="B263" s="16" t="s">
        <v>116</v>
      </c>
      <c r="C263" s="16" t="s">
        <v>116</v>
      </c>
      <c r="D263" s="16" t="s">
        <v>116</v>
      </c>
      <c r="E263" s="16" t="s">
        <v>116</v>
      </c>
    </row>
    <row r="264" spans="1:5" x14ac:dyDescent="0.25">
      <c r="A264" s="22" t="s">
        <v>68</v>
      </c>
      <c r="B264" s="22" t="s">
        <v>68</v>
      </c>
      <c r="C264" s="22" t="s">
        <v>68</v>
      </c>
      <c r="D264" s="22" t="s">
        <v>68</v>
      </c>
      <c r="E264" s="22" t="s">
        <v>68</v>
      </c>
    </row>
    <row r="265" spans="1:5" x14ac:dyDescent="0.25">
      <c r="A265" s="8" t="s">
        <v>159</v>
      </c>
      <c r="B265" s="8" t="s">
        <v>160</v>
      </c>
      <c r="C265" s="8" t="s">
        <v>161</v>
      </c>
      <c r="D265" s="8" t="s">
        <v>162</v>
      </c>
      <c r="E265" s="8" t="s">
        <v>163</v>
      </c>
    </row>
    <row r="266" spans="1:5" ht="36.75" x14ac:dyDescent="0.25">
      <c r="A266" s="9" t="s">
        <v>164</v>
      </c>
      <c r="B266" s="9" t="s">
        <v>85</v>
      </c>
      <c r="C266" s="9" t="s">
        <v>131</v>
      </c>
      <c r="D266" s="9" t="s">
        <v>7228</v>
      </c>
      <c r="E266" s="9">
        <v>0.93999998034809396</v>
      </c>
    </row>
    <row r="267" spans="1:5" x14ac:dyDescent="0.25">
      <c r="A267" s="1" t="s">
        <v>68</v>
      </c>
      <c r="B267" s="1" t="s">
        <v>68</v>
      </c>
      <c r="C267" s="1">
        <f>SUBTOTAL(103,Elements9_813[Elemento])</f>
        <v>1</v>
      </c>
      <c r="D267" s="1" t="s">
        <v>68</v>
      </c>
      <c r="E267" s="1">
        <f>SUBTOTAL(109,Elements9_813[Totais:])</f>
        <v>0.93999998034809396</v>
      </c>
    </row>
    <row r="270" spans="1:5" x14ac:dyDescent="0.25">
      <c r="A270" s="21" t="s">
        <v>47</v>
      </c>
      <c r="B270" s="21" t="s">
        <v>47</v>
      </c>
      <c r="C270" s="21" t="s">
        <v>47</v>
      </c>
      <c r="D270" s="21" t="s">
        <v>47</v>
      </c>
      <c r="E270" s="21" t="s">
        <v>47</v>
      </c>
    </row>
    <row r="271" spans="1:5" x14ac:dyDescent="0.25">
      <c r="A271" s="21" t="s">
        <v>47</v>
      </c>
      <c r="B271" s="21" t="s">
        <v>47</v>
      </c>
      <c r="C271" s="21" t="s">
        <v>47</v>
      </c>
      <c r="D271" s="21" t="s">
        <v>47</v>
      </c>
      <c r="E271" s="21" t="s">
        <v>47</v>
      </c>
    </row>
    <row r="273" spans="1:5" x14ac:dyDescent="0.25">
      <c r="A273" s="16" t="s">
        <v>116</v>
      </c>
      <c r="B273" s="16" t="s">
        <v>116</v>
      </c>
      <c r="C273" s="16" t="s">
        <v>116</v>
      </c>
      <c r="D273" s="16" t="s">
        <v>116</v>
      </c>
      <c r="E273" s="16" t="s">
        <v>116</v>
      </c>
    </row>
    <row r="274" spans="1:5" x14ac:dyDescent="0.25">
      <c r="A274" s="22" t="s">
        <v>68</v>
      </c>
      <c r="B274" s="22" t="s">
        <v>68</v>
      </c>
      <c r="C274" s="22" t="s">
        <v>68</v>
      </c>
      <c r="D274" s="22" t="s">
        <v>68</v>
      </c>
      <c r="E274" s="22" t="s">
        <v>68</v>
      </c>
    </row>
    <row r="275" spans="1:5" x14ac:dyDescent="0.25">
      <c r="A275" s="8" t="s">
        <v>159</v>
      </c>
      <c r="B275" s="8" t="s">
        <v>160</v>
      </c>
      <c r="C275" s="8" t="s">
        <v>161</v>
      </c>
      <c r="D275" s="8" t="s">
        <v>162</v>
      </c>
      <c r="E275" s="8" t="s">
        <v>163</v>
      </c>
    </row>
    <row r="276" spans="1:5" ht="36.75" x14ac:dyDescent="0.25">
      <c r="A276" s="9" t="s">
        <v>164</v>
      </c>
      <c r="B276" s="9" t="s">
        <v>85</v>
      </c>
      <c r="C276" s="9" t="s">
        <v>132</v>
      </c>
      <c r="D276" s="9" t="s">
        <v>650</v>
      </c>
      <c r="E276" s="9">
        <v>1.1969999749751798</v>
      </c>
    </row>
    <row r="277" spans="1:5" x14ac:dyDescent="0.25">
      <c r="A277" s="1" t="s">
        <v>68</v>
      </c>
      <c r="B277" s="1" t="s">
        <v>68</v>
      </c>
      <c r="C277" s="1">
        <f>SUBTOTAL(103,Elements9_814[Elemento])</f>
        <v>1</v>
      </c>
      <c r="D277" s="1" t="s">
        <v>68</v>
      </c>
      <c r="E277" s="1">
        <f>SUBTOTAL(109,Elements9_814[Totais:])</f>
        <v>1.1969999749751798</v>
      </c>
    </row>
    <row r="280" spans="1:5" x14ac:dyDescent="0.25">
      <c r="A280" s="21" t="s">
        <v>47</v>
      </c>
      <c r="B280" s="21" t="s">
        <v>47</v>
      </c>
      <c r="C280" s="21" t="s">
        <v>47</v>
      </c>
      <c r="D280" s="21" t="s">
        <v>47</v>
      </c>
      <c r="E280" s="21" t="s">
        <v>47</v>
      </c>
    </row>
    <row r="281" spans="1:5" x14ac:dyDescent="0.25">
      <c r="A281" s="21" t="s">
        <v>47</v>
      </c>
      <c r="B281" s="21" t="s">
        <v>47</v>
      </c>
      <c r="C281" s="21" t="s">
        <v>47</v>
      </c>
      <c r="D281" s="21" t="s">
        <v>47</v>
      </c>
      <c r="E281" s="21" t="s">
        <v>47</v>
      </c>
    </row>
    <row r="283" spans="1:5" x14ac:dyDescent="0.25">
      <c r="A283" s="16" t="s">
        <v>116</v>
      </c>
      <c r="B283" s="16" t="s">
        <v>116</v>
      </c>
      <c r="C283" s="16" t="s">
        <v>116</v>
      </c>
      <c r="D283" s="16" t="s">
        <v>116</v>
      </c>
      <c r="E283" s="16" t="s">
        <v>116</v>
      </c>
    </row>
    <row r="284" spans="1:5" x14ac:dyDescent="0.25">
      <c r="A284" s="22" t="s">
        <v>68</v>
      </c>
      <c r="B284" s="22" t="s">
        <v>68</v>
      </c>
      <c r="C284" s="22" t="s">
        <v>68</v>
      </c>
      <c r="D284" s="22" t="s">
        <v>68</v>
      </c>
      <c r="E284" s="22" t="s">
        <v>68</v>
      </c>
    </row>
    <row r="285" spans="1:5" x14ac:dyDescent="0.25">
      <c r="A285" s="8" t="s">
        <v>159</v>
      </c>
      <c r="B285" s="8" t="s">
        <v>160</v>
      </c>
      <c r="C285" s="8" t="s">
        <v>161</v>
      </c>
      <c r="D285" s="8" t="s">
        <v>162</v>
      </c>
      <c r="E285" s="8" t="s">
        <v>163</v>
      </c>
    </row>
    <row r="286" spans="1:5" ht="36.75" x14ac:dyDescent="0.25">
      <c r="A286" s="9" t="s">
        <v>164</v>
      </c>
      <c r="B286" s="9" t="s">
        <v>85</v>
      </c>
      <c r="C286" s="9" t="s">
        <v>133</v>
      </c>
      <c r="D286" s="9" t="s">
        <v>651</v>
      </c>
      <c r="E286" s="9">
        <v>1.4489999697067966</v>
      </c>
    </row>
    <row r="287" spans="1:5" x14ac:dyDescent="0.25">
      <c r="A287" s="1" t="s">
        <v>68</v>
      </c>
      <c r="B287" s="1" t="s">
        <v>68</v>
      </c>
      <c r="C287" s="1">
        <f>SUBTOTAL(103,Elements9_815[Elemento])</f>
        <v>1</v>
      </c>
      <c r="D287" s="1" t="s">
        <v>68</v>
      </c>
      <c r="E287" s="1">
        <f>SUBTOTAL(109,Elements9_815[Totais:])</f>
        <v>1.4489999697067966</v>
      </c>
    </row>
    <row r="290" spans="1:5" x14ac:dyDescent="0.25">
      <c r="A290" s="21" t="s">
        <v>47</v>
      </c>
      <c r="B290" s="21" t="s">
        <v>47</v>
      </c>
      <c r="C290" s="21" t="s">
        <v>47</v>
      </c>
      <c r="D290" s="21" t="s">
        <v>47</v>
      </c>
      <c r="E290" s="21" t="s">
        <v>47</v>
      </c>
    </row>
    <row r="291" spans="1:5" x14ac:dyDescent="0.25">
      <c r="A291" s="21" t="s">
        <v>47</v>
      </c>
      <c r="B291" s="21" t="s">
        <v>47</v>
      </c>
      <c r="C291" s="21" t="s">
        <v>47</v>
      </c>
      <c r="D291" s="21" t="s">
        <v>47</v>
      </c>
      <c r="E291" s="21" t="s">
        <v>47</v>
      </c>
    </row>
    <row r="293" spans="1:5" x14ac:dyDescent="0.25">
      <c r="A293" s="16" t="s">
        <v>116</v>
      </c>
      <c r="B293" s="16" t="s">
        <v>116</v>
      </c>
      <c r="C293" s="16" t="s">
        <v>116</v>
      </c>
      <c r="D293" s="16" t="s">
        <v>116</v>
      </c>
      <c r="E293" s="16" t="s">
        <v>116</v>
      </c>
    </row>
    <row r="294" spans="1:5" x14ac:dyDescent="0.25">
      <c r="A294" s="22" t="s">
        <v>68</v>
      </c>
      <c r="B294" s="22" t="s">
        <v>68</v>
      </c>
      <c r="C294" s="22" t="s">
        <v>68</v>
      </c>
      <c r="D294" s="22" t="s">
        <v>68</v>
      </c>
      <c r="E294" s="22" t="s">
        <v>68</v>
      </c>
    </row>
    <row r="295" spans="1:5" x14ac:dyDescent="0.25">
      <c r="A295" s="8" t="s">
        <v>159</v>
      </c>
      <c r="B295" s="8" t="s">
        <v>160</v>
      </c>
      <c r="C295" s="8" t="s">
        <v>161</v>
      </c>
      <c r="D295" s="8" t="s">
        <v>162</v>
      </c>
      <c r="E295" s="8" t="s">
        <v>163</v>
      </c>
    </row>
    <row r="296" spans="1:5" ht="36.75" x14ac:dyDescent="0.25">
      <c r="A296" s="9" t="s">
        <v>164</v>
      </c>
      <c r="B296" s="9" t="s">
        <v>85</v>
      </c>
      <c r="C296" s="9" t="s">
        <v>134</v>
      </c>
      <c r="D296" s="9" t="s">
        <v>652</v>
      </c>
      <c r="E296" s="9">
        <v>0.33499999299639532</v>
      </c>
    </row>
    <row r="297" spans="1:5" x14ac:dyDescent="0.25">
      <c r="A297" s="1" t="s">
        <v>68</v>
      </c>
      <c r="B297" s="1" t="s">
        <v>68</v>
      </c>
      <c r="C297" s="1">
        <f>SUBTOTAL(103,Elements9_816[Elemento])</f>
        <v>1</v>
      </c>
      <c r="D297" s="1" t="s">
        <v>68</v>
      </c>
      <c r="E297" s="1">
        <f>SUBTOTAL(109,Elements9_816[Totais:])</f>
        <v>0.33499999299639532</v>
      </c>
    </row>
    <row r="300" spans="1:5" x14ac:dyDescent="0.25">
      <c r="A300" s="21" t="s">
        <v>47</v>
      </c>
      <c r="B300" s="21" t="s">
        <v>47</v>
      </c>
      <c r="C300" s="21" t="s">
        <v>47</v>
      </c>
      <c r="D300" s="21" t="s">
        <v>47</v>
      </c>
      <c r="E300" s="21" t="s">
        <v>47</v>
      </c>
    </row>
    <row r="301" spans="1:5" x14ac:dyDescent="0.25">
      <c r="A301" s="21" t="s">
        <v>47</v>
      </c>
      <c r="B301" s="21" t="s">
        <v>47</v>
      </c>
      <c r="C301" s="21" t="s">
        <v>47</v>
      </c>
      <c r="D301" s="21" t="s">
        <v>47</v>
      </c>
      <c r="E301" s="21" t="s">
        <v>47</v>
      </c>
    </row>
    <row r="303" spans="1:5" x14ac:dyDescent="0.25">
      <c r="A303" s="16" t="s">
        <v>117</v>
      </c>
      <c r="B303" s="16" t="s">
        <v>117</v>
      </c>
      <c r="C303" s="16" t="s">
        <v>117</v>
      </c>
      <c r="D303" s="16" t="s">
        <v>117</v>
      </c>
      <c r="E303" s="16" t="s">
        <v>117</v>
      </c>
    </row>
    <row r="304" spans="1:5" x14ac:dyDescent="0.25">
      <c r="A304" s="22" t="s">
        <v>68</v>
      </c>
      <c r="B304" s="22" t="s">
        <v>68</v>
      </c>
      <c r="C304" s="22" t="s">
        <v>68</v>
      </c>
      <c r="D304" s="22" t="s">
        <v>68</v>
      </c>
      <c r="E304" s="22" t="s">
        <v>68</v>
      </c>
    </row>
    <row r="305" spans="1:5" x14ac:dyDescent="0.25">
      <c r="A305" s="8" t="s">
        <v>159</v>
      </c>
      <c r="B305" s="8" t="s">
        <v>160</v>
      </c>
      <c r="C305" s="8" t="s">
        <v>161</v>
      </c>
      <c r="D305" s="8" t="s">
        <v>162</v>
      </c>
      <c r="E305" s="8" t="s">
        <v>163</v>
      </c>
    </row>
    <row r="306" spans="1:5" ht="36.75" x14ac:dyDescent="0.25">
      <c r="A306" s="9" t="s">
        <v>164</v>
      </c>
      <c r="B306" s="9" t="s">
        <v>85</v>
      </c>
      <c r="C306" s="9" t="s">
        <v>136</v>
      </c>
      <c r="D306" s="9" t="s">
        <v>359</v>
      </c>
      <c r="E306" s="9">
        <v>1.2599999736580836</v>
      </c>
    </row>
    <row r="307" spans="1:5" ht="36.75" x14ac:dyDescent="0.25">
      <c r="A307" s="9" t="s">
        <v>164</v>
      </c>
      <c r="B307" s="9" t="s">
        <v>85</v>
      </c>
      <c r="C307" s="9" t="s">
        <v>136</v>
      </c>
      <c r="D307" s="9" t="s">
        <v>360</v>
      </c>
      <c r="E307" s="9">
        <v>1.2599999736580836</v>
      </c>
    </row>
    <row r="308" spans="1:5" ht="36.75" x14ac:dyDescent="0.25">
      <c r="A308" s="9" t="s">
        <v>164</v>
      </c>
      <c r="B308" s="9" t="s">
        <v>85</v>
      </c>
      <c r="C308" s="9" t="s">
        <v>136</v>
      </c>
      <c r="D308" s="9" t="s">
        <v>361</v>
      </c>
      <c r="E308" s="9">
        <v>1.2599999736580836</v>
      </c>
    </row>
    <row r="309" spans="1:5" ht="36.75" x14ac:dyDescent="0.25">
      <c r="A309" s="9" t="s">
        <v>164</v>
      </c>
      <c r="B309" s="9" t="s">
        <v>85</v>
      </c>
      <c r="C309" s="9" t="s">
        <v>136</v>
      </c>
      <c r="D309" s="9" t="s">
        <v>362</v>
      </c>
      <c r="E309" s="9">
        <v>1.2599999736580836</v>
      </c>
    </row>
    <row r="310" spans="1:5" x14ac:dyDescent="0.25">
      <c r="A310" s="1" t="s">
        <v>68</v>
      </c>
      <c r="B310" s="1" t="s">
        <v>68</v>
      </c>
      <c r="C310" s="1">
        <f>SUBTOTAL(103,Elements9_817[Elemento])</f>
        <v>4</v>
      </c>
      <c r="D310" s="1" t="s">
        <v>68</v>
      </c>
      <c r="E310" s="1">
        <f>SUBTOTAL(109,Elements9_817[Totais:])</f>
        <v>5.0399998946323343</v>
      </c>
    </row>
    <row r="313" spans="1:5" x14ac:dyDescent="0.25">
      <c r="A313" s="21" t="s">
        <v>47</v>
      </c>
      <c r="B313" s="21" t="s">
        <v>47</v>
      </c>
      <c r="C313" s="21" t="s">
        <v>47</v>
      </c>
      <c r="D313" s="21" t="s">
        <v>47</v>
      </c>
      <c r="E313" s="21" t="s">
        <v>47</v>
      </c>
    </row>
    <row r="314" spans="1:5" x14ac:dyDescent="0.25">
      <c r="A314" s="21" t="s">
        <v>47</v>
      </c>
      <c r="B314" s="21" t="s">
        <v>47</v>
      </c>
      <c r="C314" s="21" t="s">
        <v>47</v>
      </c>
      <c r="D314" s="21" t="s">
        <v>47</v>
      </c>
      <c r="E314" s="21" t="s">
        <v>47</v>
      </c>
    </row>
    <row r="316" spans="1:5" x14ac:dyDescent="0.25">
      <c r="A316" s="16" t="s">
        <v>117</v>
      </c>
      <c r="B316" s="16" t="s">
        <v>117</v>
      </c>
      <c r="C316" s="16" t="s">
        <v>117</v>
      </c>
      <c r="D316" s="16" t="s">
        <v>117</v>
      </c>
      <c r="E316" s="16" t="s">
        <v>117</v>
      </c>
    </row>
    <row r="317" spans="1:5" x14ac:dyDescent="0.25">
      <c r="A317" s="22" t="s">
        <v>68</v>
      </c>
      <c r="B317" s="22" t="s">
        <v>68</v>
      </c>
      <c r="C317" s="22" t="s">
        <v>68</v>
      </c>
      <c r="D317" s="22" t="s">
        <v>68</v>
      </c>
      <c r="E317" s="22" t="s">
        <v>68</v>
      </c>
    </row>
    <row r="318" spans="1:5" x14ac:dyDescent="0.25">
      <c r="A318" s="8" t="s">
        <v>159</v>
      </c>
      <c r="B318" s="8" t="s">
        <v>160</v>
      </c>
      <c r="C318" s="8" t="s">
        <v>161</v>
      </c>
      <c r="D318" s="8" t="s">
        <v>162</v>
      </c>
      <c r="E318" s="8" t="s">
        <v>163</v>
      </c>
    </row>
    <row r="319" spans="1:5" ht="36.75" x14ac:dyDescent="0.25">
      <c r="A319" s="9" t="s">
        <v>164</v>
      </c>
      <c r="B319" s="9" t="s">
        <v>85</v>
      </c>
      <c r="C319" s="9" t="s">
        <v>138</v>
      </c>
      <c r="D319" s="9" t="s">
        <v>219</v>
      </c>
      <c r="E319" s="9">
        <v>3.999999916374869E-2</v>
      </c>
    </row>
    <row r="320" spans="1:5" ht="36.75" x14ac:dyDescent="0.25">
      <c r="A320" s="9" t="s">
        <v>164</v>
      </c>
      <c r="B320" s="9" t="s">
        <v>85</v>
      </c>
      <c r="C320" s="9" t="s">
        <v>138</v>
      </c>
      <c r="D320" s="9" t="s">
        <v>220</v>
      </c>
      <c r="E320" s="9">
        <v>3.999999916374869E-2</v>
      </c>
    </row>
    <row r="321" spans="1:5" ht="36.75" x14ac:dyDescent="0.25">
      <c r="A321" s="9" t="s">
        <v>164</v>
      </c>
      <c r="B321" s="9" t="s">
        <v>85</v>
      </c>
      <c r="C321" s="9" t="s">
        <v>138</v>
      </c>
      <c r="D321" s="9" t="s">
        <v>221</v>
      </c>
      <c r="E321" s="9">
        <v>2.999999937281151E-2</v>
      </c>
    </row>
    <row r="322" spans="1:5" ht="36.75" x14ac:dyDescent="0.25">
      <c r="A322" s="9" t="s">
        <v>164</v>
      </c>
      <c r="B322" s="9" t="s">
        <v>85</v>
      </c>
      <c r="C322" s="9" t="s">
        <v>138</v>
      </c>
      <c r="D322" s="9" t="s">
        <v>222</v>
      </c>
      <c r="E322" s="9">
        <v>3.999999916374869E-2</v>
      </c>
    </row>
    <row r="323" spans="1:5" ht="36.75" x14ac:dyDescent="0.25">
      <c r="A323" s="9" t="s">
        <v>164</v>
      </c>
      <c r="B323" s="9" t="s">
        <v>85</v>
      </c>
      <c r="C323" s="9" t="s">
        <v>138</v>
      </c>
      <c r="D323" s="9" t="s">
        <v>223</v>
      </c>
      <c r="E323" s="9">
        <v>3.999999916374869E-2</v>
      </c>
    </row>
    <row r="324" spans="1:5" ht="36.75" x14ac:dyDescent="0.25">
      <c r="A324" s="9" t="s">
        <v>164</v>
      </c>
      <c r="B324" s="9" t="s">
        <v>85</v>
      </c>
      <c r="C324" s="9" t="s">
        <v>138</v>
      </c>
      <c r="D324" s="9" t="s">
        <v>224</v>
      </c>
      <c r="E324" s="9">
        <v>2.999999937281151E-2</v>
      </c>
    </row>
    <row r="325" spans="1:5" ht="36.75" x14ac:dyDescent="0.25">
      <c r="A325" s="9" t="s">
        <v>164</v>
      </c>
      <c r="B325" s="9" t="s">
        <v>85</v>
      </c>
      <c r="C325" s="9" t="s">
        <v>138</v>
      </c>
      <c r="D325" s="9" t="s">
        <v>225</v>
      </c>
      <c r="E325" s="9">
        <v>3.999999916374869E-2</v>
      </c>
    </row>
    <row r="326" spans="1:5" ht="36.75" x14ac:dyDescent="0.25">
      <c r="A326" s="9" t="s">
        <v>164</v>
      </c>
      <c r="B326" s="9" t="s">
        <v>85</v>
      </c>
      <c r="C326" s="9" t="s">
        <v>138</v>
      </c>
      <c r="D326" s="9" t="s">
        <v>226</v>
      </c>
      <c r="E326" s="9">
        <v>3.999999916374869E-2</v>
      </c>
    </row>
    <row r="327" spans="1:5" ht="36.75" x14ac:dyDescent="0.25">
      <c r="A327" s="9" t="s">
        <v>164</v>
      </c>
      <c r="B327" s="9" t="s">
        <v>85</v>
      </c>
      <c r="C327" s="9" t="s">
        <v>138</v>
      </c>
      <c r="D327" s="9" t="s">
        <v>227</v>
      </c>
      <c r="E327" s="9">
        <v>3.999999916374869E-2</v>
      </c>
    </row>
    <row r="328" spans="1:5" ht="36.75" x14ac:dyDescent="0.25">
      <c r="A328" s="9" t="s">
        <v>164</v>
      </c>
      <c r="B328" s="9" t="s">
        <v>85</v>
      </c>
      <c r="C328" s="9" t="s">
        <v>138</v>
      </c>
      <c r="D328" s="9" t="s">
        <v>228</v>
      </c>
      <c r="E328" s="9">
        <v>3.999999916374869E-2</v>
      </c>
    </row>
    <row r="329" spans="1:5" ht="36.75" x14ac:dyDescent="0.25">
      <c r="A329" s="9" t="s">
        <v>164</v>
      </c>
      <c r="B329" s="9" t="s">
        <v>85</v>
      </c>
      <c r="C329" s="9" t="s">
        <v>138</v>
      </c>
      <c r="D329" s="9" t="s">
        <v>229</v>
      </c>
      <c r="E329" s="9">
        <v>3.999999916374869E-2</v>
      </c>
    </row>
    <row r="330" spans="1:5" ht="36.75" x14ac:dyDescent="0.25">
      <c r="A330" s="9" t="s">
        <v>164</v>
      </c>
      <c r="B330" s="9" t="s">
        <v>85</v>
      </c>
      <c r="C330" s="9" t="s">
        <v>138</v>
      </c>
      <c r="D330" s="9" t="s">
        <v>230</v>
      </c>
      <c r="E330" s="9">
        <v>3.999999916374869E-2</v>
      </c>
    </row>
    <row r="331" spans="1:5" ht="36.75" x14ac:dyDescent="0.25">
      <c r="A331" s="9" t="s">
        <v>164</v>
      </c>
      <c r="B331" s="9" t="s">
        <v>85</v>
      </c>
      <c r="C331" s="9" t="s">
        <v>138</v>
      </c>
      <c r="D331" s="9" t="s">
        <v>231</v>
      </c>
      <c r="E331" s="9">
        <v>3.999999916374869E-2</v>
      </c>
    </row>
    <row r="332" spans="1:5" ht="36.75" x14ac:dyDescent="0.25">
      <c r="A332" s="9" t="s">
        <v>164</v>
      </c>
      <c r="B332" s="9" t="s">
        <v>85</v>
      </c>
      <c r="C332" s="9" t="s">
        <v>138</v>
      </c>
      <c r="D332" s="9" t="s">
        <v>232</v>
      </c>
      <c r="E332" s="9">
        <v>3.999999916374869E-2</v>
      </c>
    </row>
    <row r="333" spans="1:5" ht="36.75" x14ac:dyDescent="0.25">
      <c r="A333" s="9" t="s">
        <v>164</v>
      </c>
      <c r="B333" s="9" t="s">
        <v>85</v>
      </c>
      <c r="C333" s="9" t="s">
        <v>138</v>
      </c>
      <c r="D333" s="9" t="s">
        <v>233</v>
      </c>
      <c r="E333" s="9">
        <v>3.999999916374869E-2</v>
      </c>
    </row>
    <row r="334" spans="1:5" ht="36.75" x14ac:dyDescent="0.25">
      <c r="A334" s="9" t="s">
        <v>164</v>
      </c>
      <c r="B334" s="9" t="s">
        <v>85</v>
      </c>
      <c r="C334" s="9" t="s">
        <v>138</v>
      </c>
      <c r="D334" s="9" t="s">
        <v>234</v>
      </c>
      <c r="E334" s="9">
        <v>3.999999916374869E-2</v>
      </c>
    </row>
    <row r="335" spans="1:5" ht="36.75" x14ac:dyDescent="0.25">
      <c r="A335" s="9" t="s">
        <v>164</v>
      </c>
      <c r="B335" s="9" t="s">
        <v>85</v>
      </c>
      <c r="C335" s="9" t="s">
        <v>138</v>
      </c>
      <c r="D335" s="9" t="s">
        <v>235</v>
      </c>
      <c r="E335" s="9">
        <v>3.999999916374869E-2</v>
      </c>
    </row>
    <row r="336" spans="1:5" ht="36.75" x14ac:dyDescent="0.25">
      <c r="A336" s="9" t="s">
        <v>164</v>
      </c>
      <c r="B336" s="9" t="s">
        <v>85</v>
      </c>
      <c r="C336" s="9" t="s">
        <v>138</v>
      </c>
      <c r="D336" s="9" t="s">
        <v>236</v>
      </c>
      <c r="E336" s="9">
        <v>3.999999916374869E-2</v>
      </c>
    </row>
    <row r="337" spans="1:5" ht="36.75" x14ac:dyDescent="0.25">
      <c r="A337" s="9" t="s">
        <v>164</v>
      </c>
      <c r="B337" s="9" t="s">
        <v>85</v>
      </c>
      <c r="C337" s="9" t="s">
        <v>138</v>
      </c>
      <c r="D337" s="9" t="s">
        <v>237</v>
      </c>
      <c r="E337" s="9">
        <v>3.999999916374869E-2</v>
      </c>
    </row>
    <row r="338" spans="1:5" ht="36.75" x14ac:dyDescent="0.25">
      <c r="A338" s="9" t="s">
        <v>164</v>
      </c>
      <c r="B338" s="9" t="s">
        <v>85</v>
      </c>
      <c r="C338" s="9" t="s">
        <v>138</v>
      </c>
      <c r="D338" s="9" t="s">
        <v>238</v>
      </c>
      <c r="E338" s="9">
        <v>3.999999916374869E-2</v>
      </c>
    </row>
    <row r="339" spans="1:5" ht="36.75" x14ac:dyDescent="0.25">
      <c r="A339" s="9" t="s">
        <v>164</v>
      </c>
      <c r="B339" s="9" t="s">
        <v>85</v>
      </c>
      <c r="C339" s="9" t="s">
        <v>138</v>
      </c>
      <c r="D339" s="9" t="s">
        <v>239</v>
      </c>
      <c r="E339" s="9">
        <v>3.999999916374869E-2</v>
      </c>
    </row>
    <row r="340" spans="1:5" ht="36.75" x14ac:dyDescent="0.25">
      <c r="A340" s="9" t="s">
        <v>164</v>
      </c>
      <c r="B340" s="9" t="s">
        <v>85</v>
      </c>
      <c r="C340" s="9" t="s">
        <v>138</v>
      </c>
      <c r="D340" s="9" t="s">
        <v>240</v>
      </c>
      <c r="E340" s="9">
        <v>3.999999916374869E-2</v>
      </c>
    </row>
    <row r="341" spans="1:5" ht="36.75" x14ac:dyDescent="0.25">
      <c r="A341" s="9" t="s">
        <v>164</v>
      </c>
      <c r="B341" s="9" t="s">
        <v>85</v>
      </c>
      <c r="C341" s="9" t="s">
        <v>138</v>
      </c>
      <c r="D341" s="9" t="s">
        <v>241</v>
      </c>
      <c r="E341" s="9">
        <v>3.999999916374869E-2</v>
      </c>
    </row>
    <row r="342" spans="1:5" ht="36.75" x14ac:dyDescent="0.25">
      <c r="A342" s="9" t="s">
        <v>164</v>
      </c>
      <c r="B342" s="9" t="s">
        <v>85</v>
      </c>
      <c r="C342" s="9" t="s">
        <v>138</v>
      </c>
      <c r="D342" s="9" t="s">
        <v>242</v>
      </c>
      <c r="E342" s="9">
        <v>3.999999916374869E-2</v>
      </c>
    </row>
    <row r="343" spans="1:5" ht="36.75" x14ac:dyDescent="0.25">
      <c r="A343" s="9" t="s">
        <v>164</v>
      </c>
      <c r="B343" s="9" t="s">
        <v>85</v>
      </c>
      <c r="C343" s="9" t="s">
        <v>138</v>
      </c>
      <c r="D343" s="9" t="s">
        <v>243</v>
      </c>
      <c r="E343" s="9">
        <v>3.999999916374869E-2</v>
      </c>
    </row>
    <row r="344" spans="1:5" ht="36.75" x14ac:dyDescent="0.25">
      <c r="A344" s="9" t="s">
        <v>164</v>
      </c>
      <c r="B344" s="9" t="s">
        <v>85</v>
      </c>
      <c r="C344" s="9" t="s">
        <v>138</v>
      </c>
      <c r="D344" s="9" t="s">
        <v>244</v>
      </c>
      <c r="E344" s="9">
        <v>3.999999916374869E-2</v>
      </c>
    </row>
    <row r="345" spans="1:5" ht="36.75" x14ac:dyDescent="0.25">
      <c r="A345" s="9" t="s">
        <v>164</v>
      </c>
      <c r="B345" s="9" t="s">
        <v>85</v>
      </c>
      <c r="C345" s="9" t="s">
        <v>138</v>
      </c>
      <c r="D345" s="9" t="s">
        <v>245</v>
      </c>
      <c r="E345" s="9">
        <v>3.999999916374869E-2</v>
      </c>
    </row>
    <row r="346" spans="1:5" ht="36.75" x14ac:dyDescent="0.25">
      <c r="A346" s="9" t="s">
        <v>164</v>
      </c>
      <c r="B346" s="9" t="s">
        <v>85</v>
      </c>
      <c r="C346" s="9" t="s">
        <v>138</v>
      </c>
      <c r="D346" s="9" t="s">
        <v>246</v>
      </c>
      <c r="E346" s="9">
        <v>3.999999916374869E-2</v>
      </c>
    </row>
    <row r="347" spans="1:5" ht="36.75" x14ac:dyDescent="0.25">
      <c r="A347" s="9" t="s">
        <v>164</v>
      </c>
      <c r="B347" s="9" t="s">
        <v>85</v>
      </c>
      <c r="C347" s="9" t="s">
        <v>138</v>
      </c>
      <c r="D347" s="9" t="s">
        <v>247</v>
      </c>
      <c r="E347" s="9">
        <v>3.999999916374869E-2</v>
      </c>
    </row>
    <row r="348" spans="1:5" ht="36.75" x14ac:dyDescent="0.25">
      <c r="A348" s="9" t="s">
        <v>164</v>
      </c>
      <c r="B348" s="9" t="s">
        <v>85</v>
      </c>
      <c r="C348" s="9" t="s">
        <v>138</v>
      </c>
      <c r="D348" s="9" t="s">
        <v>248</v>
      </c>
      <c r="E348" s="9">
        <v>3.999999916374869E-2</v>
      </c>
    </row>
    <row r="349" spans="1:5" ht="36.75" x14ac:dyDescent="0.25">
      <c r="A349" s="9" t="s">
        <v>164</v>
      </c>
      <c r="B349" s="9" t="s">
        <v>85</v>
      </c>
      <c r="C349" s="9" t="s">
        <v>138</v>
      </c>
      <c r="D349" s="9" t="s">
        <v>249</v>
      </c>
      <c r="E349" s="9">
        <v>3.999999916374869E-2</v>
      </c>
    </row>
    <row r="350" spans="1:5" ht="36.75" x14ac:dyDescent="0.25">
      <c r="A350" s="9" t="s">
        <v>164</v>
      </c>
      <c r="B350" s="9" t="s">
        <v>85</v>
      </c>
      <c r="C350" s="9" t="s">
        <v>138</v>
      </c>
      <c r="D350" s="9" t="s">
        <v>250</v>
      </c>
      <c r="E350" s="9">
        <v>3.999999916374869E-2</v>
      </c>
    </row>
    <row r="351" spans="1:5" ht="36.75" x14ac:dyDescent="0.25">
      <c r="A351" s="9" t="s">
        <v>164</v>
      </c>
      <c r="B351" s="9" t="s">
        <v>85</v>
      </c>
      <c r="C351" s="9" t="s">
        <v>138</v>
      </c>
      <c r="D351" s="9" t="s">
        <v>251</v>
      </c>
      <c r="E351" s="9">
        <v>3.999999916374869E-2</v>
      </c>
    </row>
    <row r="352" spans="1:5" x14ac:dyDescent="0.25">
      <c r="A352" s="1" t="s">
        <v>68</v>
      </c>
      <c r="B352" s="1" t="s">
        <v>68</v>
      </c>
      <c r="C352" s="1">
        <f>SUBTOTAL(103,Elements9_818[Elemento])</f>
        <v>33</v>
      </c>
      <c r="D352" s="1" t="s">
        <v>68</v>
      </c>
      <c r="E352" s="1">
        <f>SUBTOTAL(109,Elements9_818[Totais:])</f>
        <v>1.2999999728218334</v>
      </c>
    </row>
    <row r="355" spans="1:5" x14ac:dyDescent="0.25">
      <c r="A355" s="21" t="s">
        <v>47</v>
      </c>
      <c r="B355" s="21" t="s">
        <v>47</v>
      </c>
      <c r="C355" s="21" t="s">
        <v>47</v>
      </c>
      <c r="D355" s="21" t="s">
        <v>47</v>
      </c>
      <c r="E355" s="21" t="s">
        <v>47</v>
      </c>
    </row>
    <row r="356" spans="1:5" x14ac:dyDescent="0.25">
      <c r="A356" s="21" t="s">
        <v>47</v>
      </c>
      <c r="B356" s="21" t="s">
        <v>47</v>
      </c>
      <c r="C356" s="21" t="s">
        <v>47</v>
      </c>
      <c r="D356" s="21" t="s">
        <v>47</v>
      </c>
      <c r="E356" s="21" t="s">
        <v>47</v>
      </c>
    </row>
    <row r="358" spans="1:5" x14ac:dyDescent="0.25">
      <c r="A358" s="16" t="s">
        <v>117</v>
      </c>
      <c r="B358" s="16" t="s">
        <v>117</v>
      </c>
      <c r="C358" s="16" t="s">
        <v>117</v>
      </c>
      <c r="D358" s="16" t="s">
        <v>117</v>
      </c>
      <c r="E358" s="16" t="s">
        <v>117</v>
      </c>
    </row>
    <row r="359" spans="1:5" x14ac:dyDescent="0.25">
      <c r="A359" s="22" t="s">
        <v>68</v>
      </c>
      <c r="B359" s="22" t="s">
        <v>68</v>
      </c>
      <c r="C359" s="22" t="s">
        <v>68</v>
      </c>
      <c r="D359" s="22" t="s">
        <v>68</v>
      </c>
      <c r="E359" s="22" t="s">
        <v>68</v>
      </c>
    </row>
    <row r="360" spans="1:5" x14ac:dyDescent="0.25">
      <c r="A360" s="8" t="s">
        <v>159</v>
      </c>
      <c r="B360" s="8" t="s">
        <v>160</v>
      </c>
      <c r="C360" s="8" t="s">
        <v>161</v>
      </c>
      <c r="D360" s="8" t="s">
        <v>162</v>
      </c>
      <c r="E360" s="8" t="s">
        <v>163</v>
      </c>
    </row>
    <row r="361" spans="1:5" ht="36.75" x14ac:dyDescent="0.25">
      <c r="A361" s="9" t="s">
        <v>164</v>
      </c>
      <c r="B361" s="9" t="s">
        <v>85</v>
      </c>
      <c r="C361" s="9" t="s">
        <v>139</v>
      </c>
      <c r="D361" s="9" t="s">
        <v>252</v>
      </c>
      <c r="E361" s="9">
        <v>0.22999999519155495</v>
      </c>
    </row>
    <row r="362" spans="1:5" ht="36.75" x14ac:dyDescent="0.25">
      <c r="A362" s="9" t="s">
        <v>164</v>
      </c>
      <c r="B362" s="9" t="s">
        <v>85</v>
      </c>
      <c r="C362" s="9" t="s">
        <v>139</v>
      </c>
      <c r="D362" s="9" t="s">
        <v>253</v>
      </c>
      <c r="E362" s="9">
        <v>0.12999999728218323</v>
      </c>
    </row>
    <row r="363" spans="1:5" x14ac:dyDescent="0.25">
      <c r="A363" s="1" t="s">
        <v>68</v>
      </c>
      <c r="B363" s="1" t="s">
        <v>68</v>
      </c>
      <c r="C363" s="1">
        <f>SUBTOTAL(103,Elements9_819[Elemento])</f>
        <v>2</v>
      </c>
      <c r="D363" s="1" t="s">
        <v>68</v>
      </c>
      <c r="E363" s="1">
        <f>SUBTOTAL(109,Elements9_819[Totais:])</f>
        <v>0.35999999247373815</v>
      </c>
    </row>
    <row r="366" spans="1:5" x14ac:dyDescent="0.25">
      <c r="A366" s="21" t="s">
        <v>47</v>
      </c>
      <c r="B366" s="21" t="s">
        <v>47</v>
      </c>
      <c r="C366" s="21" t="s">
        <v>47</v>
      </c>
      <c r="D366" s="21" t="s">
        <v>47</v>
      </c>
      <c r="E366" s="21" t="s">
        <v>47</v>
      </c>
    </row>
    <row r="367" spans="1:5" x14ac:dyDescent="0.25">
      <c r="A367" s="21" t="s">
        <v>47</v>
      </c>
      <c r="B367" s="21" t="s">
        <v>47</v>
      </c>
      <c r="C367" s="21" t="s">
        <v>47</v>
      </c>
      <c r="D367" s="21" t="s">
        <v>47</v>
      </c>
      <c r="E367" s="21" t="s">
        <v>47</v>
      </c>
    </row>
    <row r="369" spans="1:5" x14ac:dyDescent="0.25">
      <c r="A369" s="16" t="s">
        <v>117</v>
      </c>
      <c r="B369" s="16" t="s">
        <v>117</v>
      </c>
      <c r="C369" s="16" t="s">
        <v>117</v>
      </c>
      <c r="D369" s="16" t="s">
        <v>117</v>
      </c>
      <c r="E369" s="16" t="s">
        <v>117</v>
      </c>
    </row>
    <row r="370" spans="1:5" x14ac:dyDescent="0.25">
      <c r="A370" s="22" t="s">
        <v>68</v>
      </c>
      <c r="B370" s="22" t="s">
        <v>68</v>
      </c>
      <c r="C370" s="22" t="s">
        <v>68</v>
      </c>
      <c r="D370" s="22" t="s">
        <v>68</v>
      </c>
      <c r="E370" s="22" t="s">
        <v>68</v>
      </c>
    </row>
    <row r="371" spans="1:5" x14ac:dyDescent="0.25">
      <c r="A371" s="8" t="s">
        <v>159</v>
      </c>
      <c r="B371" s="8" t="s">
        <v>160</v>
      </c>
      <c r="C371" s="8" t="s">
        <v>161</v>
      </c>
      <c r="D371" s="8" t="s">
        <v>162</v>
      </c>
      <c r="E371" s="8" t="s">
        <v>163</v>
      </c>
    </row>
    <row r="372" spans="1:5" ht="36.75" x14ac:dyDescent="0.25">
      <c r="A372" s="9" t="s">
        <v>164</v>
      </c>
      <c r="B372" s="9" t="s">
        <v>85</v>
      </c>
      <c r="C372" s="9" t="s">
        <v>140</v>
      </c>
      <c r="D372" s="9" t="s">
        <v>254</v>
      </c>
      <c r="E372" s="9">
        <v>0.65999998620185341</v>
      </c>
    </row>
    <row r="373" spans="1:5" ht="36.75" x14ac:dyDescent="0.25">
      <c r="A373" s="9" t="s">
        <v>164</v>
      </c>
      <c r="B373" s="9" t="s">
        <v>85</v>
      </c>
      <c r="C373" s="9" t="s">
        <v>140</v>
      </c>
      <c r="D373" s="9" t="s">
        <v>255</v>
      </c>
      <c r="E373" s="9">
        <v>0.64999998641091616</v>
      </c>
    </row>
    <row r="374" spans="1:5" ht="36.75" x14ac:dyDescent="0.25">
      <c r="A374" s="9" t="s">
        <v>164</v>
      </c>
      <c r="B374" s="9" t="s">
        <v>85</v>
      </c>
      <c r="C374" s="9" t="s">
        <v>140</v>
      </c>
      <c r="D374" s="9" t="s">
        <v>256</v>
      </c>
      <c r="E374" s="9">
        <v>0.65999998620185341</v>
      </c>
    </row>
    <row r="375" spans="1:5" ht="36.75" x14ac:dyDescent="0.25">
      <c r="A375" s="9" t="s">
        <v>164</v>
      </c>
      <c r="B375" s="9" t="s">
        <v>85</v>
      </c>
      <c r="C375" s="9" t="s">
        <v>140</v>
      </c>
      <c r="D375" s="9" t="s">
        <v>257</v>
      </c>
      <c r="E375" s="9">
        <v>0.34999999268280096</v>
      </c>
    </row>
    <row r="376" spans="1:5" ht="36.75" x14ac:dyDescent="0.25">
      <c r="A376" s="9" t="s">
        <v>164</v>
      </c>
      <c r="B376" s="9" t="s">
        <v>85</v>
      </c>
      <c r="C376" s="9" t="s">
        <v>140</v>
      </c>
      <c r="D376" s="9" t="s">
        <v>258</v>
      </c>
      <c r="E376" s="9">
        <v>0.64999998641091616</v>
      </c>
    </row>
    <row r="377" spans="1:5" ht="36.75" x14ac:dyDescent="0.25">
      <c r="A377" s="9" t="s">
        <v>164</v>
      </c>
      <c r="B377" s="9" t="s">
        <v>85</v>
      </c>
      <c r="C377" s="9" t="s">
        <v>140</v>
      </c>
      <c r="D377" s="9" t="s">
        <v>259</v>
      </c>
      <c r="E377" s="9">
        <v>0.34999999268280096</v>
      </c>
    </row>
    <row r="378" spans="1:5" ht="36.75" x14ac:dyDescent="0.25">
      <c r="A378" s="9" t="s">
        <v>164</v>
      </c>
      <c r="B378" s="9" t="s">
        <v>85</v>
      </c>
      <c r="C378" s="9" t="s">
        <v>140</v>
      </c>
      <c r="D378" s="9" t="s">
        <v>260</v>
      </c>
      <c r="E378" s="9">
        <v>0.65999998620185341</v>
      </c>
    </row>
    <row r="379" spans="1:5" ht="36.75" x14ac:dyDescent="0.25">
      <c r="A379" s="9" t="s">
        <v>164</v>
      </c>
      <c r="B379" s="9" t="s">
        <v>85</v>
      </c>
      <c r="C379" s="9" t="s">
        <v>140</v>
      </c>
      <c r="D379" s="9" t="s">
        <v>261</v>
      </c>
      <c r="E379" s="9">
        <v>0.65999998620185341</v>
      </c>
    </row>
    <row r="380" spans="1:5" ht="36.75" x14ac:dyDescent="0.25">
      <c r="A380" s="9" t="s">
        <v>164</v>
      </c>
      <c r="B380" s="9" t="s">
        <v>85</v>
      </c>
      <c r="C380" s="9" t="s">
        <v>140</v>
      </c>
      <c r="D380" s="9" t="s">
        <v>262</v>
      </c>
      <c r="E380" s="9">
        <v>0.64999998641091616</v>
      </c>
    </row>
    <row r="381" spans="1:5" ht="36.75" x14ac:dyDescent="0.25">
      <c r="A381" s="9" t="s">
        <v>164</v>
      </c>
      <c r="B381" s="9" t="s">
        <v>85</v>
      </c>
      <c r="C381" s="9" t="s">
        <v>140</v>
      </c>
      <c r="D381" s="9" t="s">
        <v>263</v>
      </c>
      <c r="E381" s="9">
        <v>0.64999998641091616</v>
      </c>
    </row>
    <row r="382" spans="1:5" ht="36.75" x14ac:dyDescent="0.25">
      <c r="A382" s="9" t="s">
        <v>164</v>
      </c>
      <c r="B382" s="9" t="s">
        <v>85</v>
      </c>
      <c r="C382" s="9" t="s">
        <v>140</v>
      </c>
      <c r="D382" s="9" t="s">
        <v>264</v>
      </c>
      <c r="E382" s="9">
        <v>0.65999998620185341</v>
      </c>
    </row>
    <row r="383" spans="1:5" ht="36.75" x14ac:dyDescent="0.25">
      <c r="A383" s="9" t="s">
        <v>164</v>
      </c>
      <c r="B383" s="9" t="s">
        <v>85</v>
      </c>
      <c r="C383" s="9" t="s">
        <v>140</v>
      </c>
      <c r="D383" s="9" t="s">
        <v>265</v>
      </c>
      <c r="E383" s="9">
        <v>0.34999999268280096</v>
      </c>
    </row>
    <row r="384" spans="1:5" ht="36.75" x14ac:dyDescent="0.25">
      <c r="A384" s="9" t="s">
        <v>164</v>
      </c>
      <c r="B384" s="9" t="s">
        <v>85</v>
      </c>
      <c r="C384" s="9" t="s">
        <v>140</v>
      </c>
      <c r="D384" s="9" t="s">
        <v>266</v>
      </c>
      <c r="E384" s="9">
        <v>0.37999999205561252</v>
      </c>
    </row>
    <row r="385" spans="1:5" ht="36.75" x14ac:dyDescent="0.25">
      <c r="A385" s="9" t="s">
        <v>164</v>
      </c>
      <c r="B385" s="9" t="s">
        <v>85</v>
      </c>
      <c r="C385" s="9" t="s">
        <v>140</v>
      </c>
      <c r="D385" s="9" t="s">
        <v>267</v>
      </c>
      <c r="E385" s="9">
        <v>0.37999999205561252</v>
      </c>
    </row>
    <row r="386" spans="1:5" ht="36.75" x14ac:dyDescent="0.25">
      <c r="A386" s="9" t="s">
        <v>164</v>
      </c>
      <c r="B386" s="9" t="s">
        <v>85</v>
      </c>
      <c r="C386" s="9" t="s">
        <v>140</v>
      </c>
      <c r="D386" s="9" t="s">
        <v>268</v>
      </c>
      <c r="E386" s="9">
        <v>0.34999999268280096</v>
      </c>
    </row>
    <row r="387" spans="1:5" ht="36.75" x14ac:dyDescent="0.25">
      <c r="A387" s="9" t="s">
        <v>164</v>
      </c>
      <c r="B387" s="9" t="s">
        <v>85</v>
      </c>
      <c r="C387" s="9" t="s">
        <v>140</v>
      </c>
      <c r="D387" s="9" t="s">
        <v>269</v>
      </c>
      <c r="E387" s="9">
        <v>0.64999998641091616</v>
      </c>
    </row>
    <row r="388" spans="1:5" ht="36.75" x14ac:dyDescent="0.25">
      <c r="A388" s="9" t="s">
        <v>164</v>
      </c>
      <c r="B388" s="9" t="s">
        <v>85</v>
      </c>
      <c r="C388" s="9" t="s">
        <v>140</v>
      </c>
      <c r="D388" s="9" t="s">
        <v>270</v>
      </c>
      <c r="E388" s="9">
        <v>0.37999999205561252</v>
      </c>
    </row>
    <row r="389" spans="1:5" ht="36.75" x14ac:dyDescent="0.25">
      <c r="A389" s="9" t="s">
        <v>164</v>
      </c>
      <c r="B389" s="9" t="s">
        <v>85</v>
      </c>
      <c r="C389" s="9" t="s">
        <v>140</v>
      </c>
      <c r="D389" s="9" t="s">
        <v>271</v>
      </c>
      <c r="E389" s="9">
        <v>0.64999998641091616</v>
      </c>
    </row>
    <row r="390" spans="1:5" ht="36.75" x14ac:dyDescent="0.25">
      <c r="A390" s="9" t="s">
        <v>164</v>
      </c>
      <c r="B390" s="9" t="s">
        <v>85</v>
      </c>
      <c r="C390" s="9" t="s">
        <v>140</v>
      </c>
      <c r="D390" s="9" t="s">
        <v>272</v>
      </c>
      <c r="E390" s="9">
        <v>0.64999998641091616</v>
      </c>
    </row>
    <row r="391" spans="1:5" ht="36.75" x14ac:dyDescent="0.25">
      <c r="A391" s="9" t="s">
        <v>164</v>
      </c>
      <c r="B391" s="9" t="s">
        <v>85</v>
      </c>
      <c r="C391" s="9" t="s">
        <v>140</v>
      </c>
      <c r="D391" s="9" t="s">
        <v>273</v>
      </c>
      <c r="E391" s="9">
        <v>0.37999999205561252</v>
      </c>
    </row>
    <row r="392" spans="1:5" ht="36.75" x14ac:dyDescent="0.25">
      <c r="A392" s="9" t="s">
        <v>164</v>
      </c>
      <c r="B392" s="9" t="s">
        <v>85</v>
      </c>
      <c r="C392" s="9" t="s">
        <v>140</v>
      </c>
      <c r="D392" s="9" t="s">
        <v>274</v>
      </c>
      <c r="E392" s="9">
        <v>0.37999999205561252</v>
      </c>
    </row>
    <row r="393" spans="1:5" ht="36.75" x14ac:dyDescent="0.25">
      <c r="A393" s="9" t="s">
        <v>164</v>
      </c>
      <c r="B393" s="9" t="s">
        <v>85</v>
      </c>
      <c r="C393" s="9" t="s">
        <v>140</v>
      </c>
      <c r="D393" s="9" t="s">
        <v>275</v>
      </c>
      <c r="E393" s="9">
        <v>0.34999999268280096</v>
      </c>
    </row>
    <row r="394" spans="1:5" ht="36.75" x14ac:dyDescent="0.25">
      <c r="A394" s="9" t="s">
        <v>164</v>
      </c>
      <c r="B394" s="9" t="s">
        <v>85</v>
      </c>
      <c r="C394" s="9" t="s">
        <v>140</v>
      </c>
      <c r="D394" s="9" t="s">
        <v>276</v>
      </c>
      <c r="E394" s="9">
        <v>0.34999999268280096</v>
      </c>
    </row>
    <row r="395" spans="1:5" ht="36.75" x14ac:dyDescent="0.25">
      <c r="A395" s="9" t="s">
        <v>164</v>
      </c>
      <c r="B395" s="9" t="s">
        <v>85</v>
      </c>
      <c r="C395" s="9" t="s">
        <v>140</v>
      </c>
      <c r="D395" s="9" t="s">
        <v>277</v>
      </c>
      <c r="E395" s="9">
        <v>0.65999998620185341</v>
      </c>
    </row>
    <row r="396" spans="1:5" ht="36.75" x14ac:dyDescent="0.25">
      <c r="A396" s="9" t="s">
        <v>164</v>
      </c>
      <c r="B396" s="9" t="s">
        <v>85</v>
      </c>
      <c r="C396" s="9" t="s">
        <v>140</v>
      </c>
      <c r="D396" s="9" t="s">
        <v>278</v>
      </c>
      <c r="E396" s="9">
        <v>0.65999998620185341</v>
      </c>
    </row>
    <row r="397" spans="1:5" ht="36.75" x14ac:dyDescent="0.25">
      <c r="A397" s="9" t="s">
        <v>164</v>
      </c>
      <c r="B397" s="9" t="s">
        <v>85</v>
      </c>
      <c r="C397" s="9" t="s">
        <v>140</v>
      </c>
      <c r="D397" s="9" t="s">
        <v>279</v>
      </c>
      <c r="E397" s="9">
        <v>0.65999998620185341</v>
      </c>
    </row>
    <row r="398" spans="1:5" ht="36.75" x14ac:dyDescent="0.25">
      <c r="A398" s="9" t="s">
        <v>164</v>
      </c>
      <c r="B398" s="9" t="s">
        <v>85</v>
      </c>
      <c r="C398" s="9" t="s">
        <v>140</v>
      </c>
      <c r="D398" s="9" t="s">
        <v>280</v>
      </c>
      <c r="E398" s="9">
        <v>0.65999998620185341</v>
      </c>
    </row>
    <row r="399" spans="1:5" ht="36.75" x14ac:dyDescent="0.25">
      <c r="A399" s="9" t="s">
        <v>164</v>
      </c>
      <c r="B399" s="9" t="s">
        <v>85</v>
      </c>
      <c r="C399" s="9" t="s">
        <v>140</v>
      </c>
      <c r="D399" s="9" t="s">
        <v>281</v>
      </c>
      <c r="E399" s="9">
        <v>0.65999998620185341</v>
      </c>
    </row>
    <row r="400" spans="1:5" ht="36.75" x14ac:dyDescent="0.25">
      <c r="A400" s="9" t="s">
        <v>164</v>
      </c>
      <c r="B400" s="9" t="s">
        <v>85</v>
      </c>
      <c r="C400" s="9" t="s">
        <v>140</v>
      </c>
      <c r="D400" s="9" t="s">
        <v>282</v>
      </c>
      <c r="E400" s="9">
        <v>0.34999999268280096</v>
      </c>
    </row>
    <row r="401" spans="1:5" ht="36.75" x14ac:dyDescent="0.25">
      <c r="A401" s="9" t="s">
        <v>164</v>
      </c>
      <c r="B401" s="9" t="s">
        <v>85</v>
      </c>
      <c r="C401" s="9" t="s">
        <v>140</v>
      </c>
      <c r="D401" s="9" t="s">
        <v>283</v>
      </c>
      <c r="E401" s="9">
        <v>0.65999998620185341</v>
      </c>
    </row>
    <row r="402" spans="1:5" ht="36.75" x14ac:dyDescent="0.25">
      <c r="A402" s="9" t="s">
        <v>164</v>
      </c>
      <c r="B402" s="9" t="s">
        <v>85</v>
      </c>
      <c r="C402" s="9" t="s">
        <v>140</v>
      </c>
      <c r="D402" s="9" t="s">
        <v>284</v>
      </c>
      <c r="E402" s="9">
        <v>0.65999998620185341</v>
      </c>
    </row>
    <row r="403" spans="1:5" ht="36.75" x14ac:dyDescent="0.25">
      <c r="A403" s="9" t="s">
        <v>164</v>
      </c>
      <c r="B403" s="9" t="s">
        <v>85</v>
      </c>
      <c r="C403" s="9" t="s">
        <v>140</v>
      </c>
      <c r="D403" s="9" t="s">
        <v>285</v>
      </c>
      <c r="E403" s="9">
        <v>0.65999998620185341</v>
      </c>
    </row>
    <row r="404" spans="1:5" ht="36.75" x14ac:dyDescent="0.25">
      <c r="A404" s="9" t="s">
        <v>164</v>
      </c>
      <c r="B404" s="9" t="s">
        <v>85</v>
      </c>
      <c r="C404" s="9" t="s">
        <v>140</v>
      </c>
      <c r="D404" s="9" t="s">
        <v>286</v>
      </c>
      <c r="E404" s="9">
        <v>0.65999998620185341</v>
      </c>
    </row>
    <row r="405" spans="1:5" ht="36.75" x14ac:dyDescent="0.25">
      <c r="A405" s="9" t="s">
        <v>164</v>
      </c>
      <c r="B405" s="9" t="s">
        <v>85</v>
      </c>
      <c r="C405" s="9" t="s">
        <v>140</v>
      </c>
      <c r="D405" s="9" t="s">
        <v>287</v>
      </c>
      <c r="E405" s="9">
        <v>0.65999998620185341</v>
      </c>
    </row>
    <row r="406" spans="1:5" ht="36.75" x14ac:dyDescent="0.25">
      <c r="A406" s="9" t="s">
        <v>164</v>
      </c>
      <c r="B406" s="9" t="s">
        <v>85</v>
      </c>
      <c r="C406" s="9" t="s">
        <v>140</v>
      </c>
      <c r="D406" s="9" t="s">
        <v>288</v>
      </c>
      <c r="E406" s="9">
        <v>0.65999998620185341</v>
      </c>
    </row>
    <row r="407" spans="1:5" ht="36.75" x14ac:dyDescent="0.25">
      <c r="A407" s="9" t="s">
        <v>164</v>
      </c>
      <c r="B407" s="9" t="s">
        <v>85</v>
      </c>
      <c r="C407" s="9" t="s">
        <v>140</v>
      </c>
      <c r="D407" s="9" t="s">
        <v>289</v>
      </c>
      <c r="E407" s="9">
        <v>0.65999998620185341</v>
      </c>
    </row>
    <row r="408" spans="1:5" ht="36.75" x14ac:dyDescent="0.25">
      <c r="A408" s="9" t="s">
        <v>164</v>
      </c>
      <c r="B408" s="9" t="s">
        <v>85</v>
      </c>
      <c r="C408" s="9" t="s">
        <v>140</v>
      </c>
      <c r="D408" s="9" t="s">
        <v>290</v>
      </c>
      <c r="E408" s="9">
        <v>0.65999998620185341</v>
      </c>
    </row>
    <row r="409" spans="1:5" ht="36.75" x14ac:dyDescent="0.25">
      <c r="A409" s="9" t="s">
        <v>164</v>
      </c>
      <c r="B409" s="9" t="s">
        <v>85</v>
      </c>
      <c r="C409" s="9" t="s">
        <v>140</v>
      </c>
      <c r="D409" s="9" t="s">
        <v>291</v>
      </c>
      <c r="E409" s="9">
        <v>0.65999998620185341</v>
      </c>
    </row>
    <row r="410" spans="1:5" ht="36.75" x14ac:dyDescent="0.25">
      <c r="A410" s="9" t="s">
        <v>164</v>
      </c>
      <c r="B410" s="9" t="s">
        <v>85</v>
      </c>
      <c r="C410" s="9" t="s">
        <v>140</v>
      </c>
      <c r="D410" s="9" t="s">
        <v>292</v>
      </c>
      <c r="E410" s="9">
        <v>0.65999998620185341</v>
      </c>
    </row>
    <row r="411" spans="1:5" ht="36.75" x14ac:dyDescent="0.25">
      <c r="A411" s="9" t="s">
        <v>164</v>
      </c>
      <c r="B411" s="9" t="s">
        <v>85</v>
      </c>
      <c r="C411" s="9" t="s">
        <v>140</v>
      </c>
      <c r="D411" s="9" t="s">
        <v>293</v>
      </c>
      <c r="E411" s="9">
        <v>0.65999998620185341</v>
      </c>
    </row>
    <row r="412" spans="1:5" ht="36.75" x14ac:dyDescent="0.25">
      <c r="A412" s="9" t="s">
        <v>164</v>
      </c>
      <c r="B412" s="9" t="s">
        <v>85</v>
      </c>
      <c r="C412" s="9" t="s">
        <v>140</v>
      </c>
      <c r="D412" s="9" t="s">
        <v>294</v>
      </c>
      <c r="E412" s="9">
        <v>0.65999998620185341</v>
      </c>
    </row>
    <row r="413" spans="1:5" ht="36.75" x14ac:dyDescent="0.25">
      <c r="A413" s="9" t="s">
        <v>164</v>
      </c>
      <c r="B413" s="9" t="s">
        <v>85</v>
      </c>
      <c r="C413" s="9" t="s">
        <v>140</v>
      </c>
      <c r="D413" s="9" t="s">
        <v>295</v>
      </c>
      <c r="E413" s="9">
        <v>0.65999998620185341</v>
      </c>
    </row>
    <row r="414" spans="1:5" ht="36.75" x14ac:dyDescent="0.25">
      <c r="A414" s="9" t="s">
        <v>164</v>
      </c>
      <c r="B414" s="9" t="s">
        <v>85</v>
      </c>
      <c r="C414" s="9" t="s">
        <v>140</v>
      </c>
      <c r="D414" s="9" t="s">
        <v>296</v>
      </c>
      <c r="E414" s="9">
        <v>0.65999998620185341</v>
      </c>
    </row>
    <row r="415" spans="1:5" ht="36.75" x14ac:dyDescent="0.25">
      <c r="A415" s="9" t="s">
        <v>164</v>
      </c>
      <c r="B415" s="9" t="s">
        <v>85</v>
      </c>
      <c r="C415" s="9" t="s">
        <v>140</v>
      </c>
      <c r="D415" s="9" t="s">
        <v>297</v>
      </c>
      <c r="E415" s="9">
        <v>0.65999998620185341</v>
      </c>
    </row>
    <row r="416" spans="1:5" ht="36.75" x14ac:dyDescent="0.25">
      <c r="A416" s="9" t="s">
        <v>164</v>
      </c>
      <c r="B416" s="9" t="s">
        <v>85</v>
      </c>
      <c r="C416" s="9" t="s">
        <v>140</v>
      </c>
      <c r="D416" s="9" t="s">
        <v>298</v>
      </c>
      <c r="E416" s="9">
        <v>0.65999998620185341</v>
      </c>
    </row>
    <row r="417" spans="1:5" x14ac:dyDescent="0.25">
      <c r="A417" s="1" t="s">
        <v>68</v>
      </c>
      <c r="B417" s="1" t="s">
        <v>68</v>
      </c>
      <c r="C417" s="1">
        <f>SUBTOTAL(103,Elements9_820[Elemento])</f>
        <v>45</v>
      </c>
      <c r="D417" s="1" t="s">
        <v>68</v>
      </c>
      <c r="E417" s="1">
        <f>SUBTOTAL(109,Elements9_820[Totais:])</f>
        <v>26.059999455182272</v>
      </c>
    </row>
    <row r="420" spans="1:5" x14ac:dyDescent="0.25">
      <c r="A420" s="21" t="s">
        <v>47</v>
      </c>
      <c r="B420" s="21" t="s">
        <v>47</v>
      </c>
      <c r="C420" s="21" t="s">
        <v>47</v>
      </c>
      <c r="D420" s="21" t="s">
        <v>47</v>
      </c>
      <c r="E420" s="21" t="s">
        <v>47</v>
      </c>
    </row>
    <row r="421" spans="1:5" x14ac:dyDescent="0.25">
      <c r="A421" s="21" t="s">
        <v>47</v>
      </c>
      <c r="B421" s="21" t="s">
        <v>47</v>
      </c>
      <c r="C421" s="21" t="s">
        <v>47</v>
      </c>
      <c r="D421" s="21" t="s">
        <v>47</v>
      </c>
      <c r="E421" s="21" t="s">
        <v>47</v>
      </c>
    </row>
    <row r="423" spans="1:5" x14ac:dyDescent="0.25">
      <c r="A423" s="16" t="s">
        <v>117</v>
      </c>
      <c r="B423" s="16" t="s">
        <v>117</v>
      </c>
      <c r="C423" s="16" t="s">
        <v>117</v>
      </c>
      <c r="D423" s="16" t="s">
        <v>117</v>
      </c>
      <c r="E423" s="16" t="s">
        <v>117</v>
      </c>
    </row>
    <row r="424" spans="1:5" x14ac:dyDescent="0.25">
      <c r="A424" s="22" t="s">
        <v>68</v>
      </c>
      <c r="B424" s="22" t="s">
        <v>68</v>
      </c>
      <c r="C424" s="22" t="s">
        <v>68</v>
      </c>
      <c r="D424" s="22" t="s">
        <v>68</v>
      </c>
      <c r="E424" s="22" t="s">
        <v>68</v>
      </c>
    </row>
    <row r="425" spans="1:5" x14ac:dyDescent="0.25">
      <c r="A425" s="8" t="s">
        <v>159</v>
      </c>
      <c r="B425" s="8" t="s">
        <v>160</v>
      </c>
      <c r="C425" s="8" t="s">
        <v>161</v>
      </c>
      <c r="D425" s="8" t="s">
        <v>162</v>
      </c>
      <c r="E425" s="8" t="s">
        <v>163</v>
      </c>
    </row>
    <row r="426" spans="1:5" ht="36.75" x14ac:dyDescent="0.25">
      <c r="A426" s="9" t="s">
        <v>164</v>
      </c>
      <c r="B426" s="9" t="s">
        <v>85</v>
      </c>
      <c r="C426" s="9" t="s">
        <v>141</v>
      </c>
      <c r="D426" s="9" t="s">
        <v>299</v>
      </c>
      <c r="E426" s="9">
        <v>0.4599999903831099</v>
      </c>
    </row>
    <row r="427" spans="1:5" ht="36.75" x14ac:dyDescent="0.25">
      <c r="A427" s="9" t="s">
        <v>164</v>
      </c>
      <c r="B427" s="9" t="s">
        <v>85</v>
      </c>
      <c r="C427" s="9" t="s">
        <v>141</v>
      </c>
      <c r="D427" s="9" t="s">
        <v>300</v>
      </c>
      <c r="E427" s="9">
        <v>0.4599999903831099</v>
      </c>
    </row>
    <row r="428" spans="1:5" ht="36.75" x14ac:dyDescent="0.25">
      <c r="A428" s="9" t="s">
        <v>164</v>
      </c>
      <c r="B428" s="9" t="s">
        <v>85</v>
      </c>
      <c r="C428" s="9" t="s">
        <v>141</v>
      </c>
      <c r="D428" s="9" t="s">
        <v>301</v>
      </c>
      <c r="E428" s="9">
        <v>0.4599999903831099</v>
      </c>
    </row>
    <row r="429" spans="1:5" ht="36.75" x14ac:dyDescent="0.25">
      <c r="A429" s="9" t="s">
        <v>164</v>
      </c>
      <c r="B429" s="9" t="s">
        <v>85</v>
      </c>
      <c r="C429" s="9" t="s">
        <v>141</v>
      </c>
      <c r="D429" s="9" t="s">
        <v>302</v>
      </c>
      <c r="E429" s="9">
        <v>1.0899999772121516</v>
      </c>
    </row>
    <row r="430" spans="1:5" ht="36.75" x14ac:dyDescent="0.25">
      <c r="A430" s="9" t="s">
        <v>164</v>
      </c>
      <c r="B430" s="9" t="s">
        <v>85</v>
      </c>
      <c r="C430" s="9" t="s">
        <v>141</v>
      </c>
      <c r="D430" s="9" t="s">
        <v>303</v>
      </c>
      <c r="E430" s="9">
        <v>1.0999999770030888</v>
      </c>
    </row>
    <row r="431" spans="1:5" ht="36.75" x14ac:dyDescent="0.25">
      <c r="A431" s="9" t="s">
        <v>164</v>
      </c>
      <c r="B431" s="9" t="s">
        <v>85</v>
      </c>
      <c r="C431" s="9" t="s">
        <v>141</v>
      </c>
      <c r="D431" s="9" t="s">
        <v>304</v>
      </c>
      <c r="E431" s="9">
        <v>1.0899999772121516</v>
      </c>
    </row>
    <row r="432" spans="1:5" ht="36.75" x14ac:dyDescent="0.25">
      <c r="A432" s="9" t="s">
        <v>164</v>
      </c>
      <c r="B432" s="9" t="s">
        <v>85</v>
      </c>
      <c r="C432" s="9" t="s">
        <v>141</v>
      </c>
      <c r="D432" s="9" t="s">
        <v>305</v>
      </c>
      <c r="E432" s="9">
        <v>1.0899999772121516</v>
      </c>
    </row>
    <row r="433" spans="1:5" ht="36.75" x14ac:dyDescent="0.25">
      <c r="A433" s="9" t="s">
        <v>164</v>
      </c>
      <c r="B433" s="9" t="s">
        <v>85</v>
      </c>
      <c r="C433" s="9" t="s">
        <v>141</v>
      </c>
      <c r="D433" s="9" t="s">
        <v>306</v>
      </c>
      <c r="E433" s="9">
        <v>0.85999998202059669</v>
      </c>
    </row>
    <row r="434" spans="1:5" ht="36.75" x14ac:dyDescent="0.25">
      <c r="A434" s="9" t="s">
        <v>164</v>
      </c>
      <c r="B434" s="9" t="s">
        <v>85</v>
      </c>
      <c r="C434" s="9" t="s">
        <v>141</v>
      </c>
      <c r="D434" s="9" t="s">
        <v>307</v>
      </c>
      <c r="E434" s="9">
        <v>0.85999998202059669</v>
      </c>
    </row>
    <row r="435" spans="1:5" ht="36.75" x14ac:dyDescent="0.25">
      <c r="A435" s="9" t="s">
        <v>164</v>
      </c>
      <c r="B435" s="9" t="s">
        <v>85</v>
      </c>
      <c r="C435" s="9" t="s">
        <v>141</v>
      </c>
      <c r="D435" s="9" t="s">
        <v>308</v>
      </c>
      <c r="E435" s="9">
        <v>0.85999998202059669</v>
      </c>
    </row>
    <row r="436" spans="1:5" ht="36.75" x14ac:dyDescent="0.25">
      <c r="A436" s="9" t="s">
        <v>164</v>
      </c>
      <c r="B436" s="9" t="s">
        <v>85</v>
      </c>
      <c r="C436" s="9" t="s">
        <v>141</v>
      </c>
      <c r="D436" s="9" t="s">
        <v>309</v>
      </c>
      <c r="E436" s="9">
        <v>0.85999998202059669</v>
      </c>
    </row>
    <row r="437" spans="1:5" ht="36.75" x14ac:dyDescent="0.25">
      <c r="A437" s="9" t="s">
        <v>164</v>
      </c>
      <c r="B437" s="9" t="s">
        <v>85</v>
      </c>
      <c r="C437" s="9" t="s">
        <v>141</v>
      </c>
      <c r="D437" s="9" t="s">
        <v>310</v>
      </c>
      <c r="E437" s="9">
        <v>0.85999998202059669</v>
      </c>
    </row>
    <row r="438" spans="1:5" ht="36.75" x14ac:dyDescent="0.25">
      <c r="A438" s="9" t="s">
        <v>164</v>
      </c>
      <c r="B438" s="9" t="s">
        <v>85</v>
      </c>
      <c r="C438" s="9" t="s">
        <v>141</v>
      </c>
      <c r="D438" s="9" t="s">
        <v>311</v>
      </c>
      <c r="E438" s="9">
        <v>0.85999998202059669</v>
      </c>
    </row>
    <row r="439" spans="1:5" ht="36.75" x14ac:dyDescent="0.25">
      <c r="A439" s="9" t="s">
        <v>164</v>
      </c>
      <c r="B439" s="9" t="s">
        <v>85</v>
      </c>
      <c r="C439" s="9" t="s">
        <v>141</v>
      </c>
      <c r="D439" s="9" t="s">
        <v>312</v>
      </c>
      <c r="E439" s="9">
        <v>0.85999998202059669</v>
      </c>
    </row>
    <row r="440" spans="1:5" ht="36.75" x14ac:dyDescent="0.25">
      <c r="A440" s="9" t="s">
        <v>164</v>
      </c>
      <c r="B440" s="9" t="s">
        <v>85</v>
      </c>
      <c r="C440" s="9" t="s">
        <v>141</v>
      </c>
      <c r="D440" s="9" t="s">
        <v>313</v>
      </c>
      <c r="E440" s="9">
        <v>0.85999998202059669</v>
      </c>
    </row>
    <row r="441" spans="1:5" ht="36.75" x14ac:dyDescent="0.25">
      <c r="A441" s="9" t="s">
        <v>164</v>
      </c>
      <c r="B441" s="9" t="s">
        <v>85</v>
      </c>
      <c r="C441" s="9" t="s">
        <v>141</v>
      </c>
      <c r="D441" s="9" t="s">
        <v>314</v>
      </c>
      <c r="E441" s="9">
        <v>0.85999998202059669</v>
      </c>
    </row>
    <row r="442" spans="1:5" ht="36.75" x14ac:dyDescent="0.25">
      <c r="A442" s="9" t="s">
        <v>164</v>
      </c>
      <c r="B442" s="9" t="s">
        <v>85</v>
      </c>
      <c r="C442" s="9" t="s">
        <v>141</v>
      </c>
      <c r="D442" s="9" t="s">
        <v>315</v>
      </c>
      <c r="E442" s="9">
        <v>0.87999998160247117</v>
      </c>
    </row>
    <row r="443" spans="1:5" ht="36.75" x14ac:dyDescent="0.25">
      <c r="A443" s="9" t="s">
        <v>164</v>
      </c>
      <c r="B443" s="9" t="s">
        <v>85</v>
      </c>
      <c r="C443" s="9" t="s">
        <v>141</v>
      </c>
      <c r="D443" s="9" t="s">
        <v>316</v>
      </c>
      <c r="E443" s="9">
        <v>0.85999998202059669</v>
      </c>
    </row>
    <row r="444" spans="1:5" ht="36.75" x14ac:dyDescent="0.25">
      <c r="A444" s="9" t="s">
        <v>164</v>
      </c>
      <c r="B444" s="9" t="s">
        <v>85</v>
      </c>
      <c r="C444" s="9" t="s">
        <v>141</v>
      </c>
      <c r="D444" s="9" t="s">
        <v>317</v>
      </c>
      <c r="E444" s="9">
        <v>0.85999998202059669</v>
      </c>
    </row>
    <row r="445" spans="1:5" ht="36.75" x14ac:dyDescent="0.25">
      <c r="A445" s="9" t="s">
        <v>164</v>
      </c>
      <c r="B445" s="9" t="s">
        <v>85</v>
      </c>
      <c r="C445" s="9" t="s">
        <v>141</v>
      </c>
      <c r="D445" s="9" t="s">
        <v>318</v>
      </c>
      <c r="E445" s="9">
        <v>0.85999998202059669</v>
      </c>
    </row>
    <row r="446" spans="1:5" ht="36.75" x14ac:dyDescent="0.25">
      <c r="A446" s="9" t="s">
        <v>164</v>
      </c>
      <c r="B446" s="9" t="s">
        <v>85</v>
      </c>
      <c r="C446" s="9" t="s">
        <v>141</v>
      </c>
      <c r="D446" s="9" t="s">
        <v>319</v>
      </c>
      <c r="E446" s="9">
        <v>0.85999998202059669</v>
      </c>
    </row>
    <row r="447" spans="1:5" ht="36.75" x14ac:dyDescent="0.25">
      <c r="A447" s="9" t="s">
        <v>164</v>
      </c>
      <c r="B447" s="9" t="s">
        <v>85</v>
      </c>
      <c r="C447" s="9" t="s">
        <v>141</v>
      </c>
      <c r="D447" s="9" t="s">
        <v>320</v>
      </c>
      <c r="E447" s="9">
        <v>0.85999998202059669</v>
      </c>
    </row>
    <row r="448" spans="1:5" ht="36.75" x14ac:dyDescent="0.25">
      <c r="A448" s="9" t="s">
        <v>164</v>
      </c>
      <c r="B448" s="9" t="s">
        <v>85</v>
      </c>
      <c r="C448" s="9" t="s">
        <v>141</v>
      </c>
      <c r="D448" s="9" t="s">
        <v>321</v>
      </c>
      <c r="E448" s="9">
        <v>0.85999998202059669</v>
      </c>
    </row>
    <row r="449" spans="1:5" ht="36.75" x14ac:dyDescent="0.25">
      <c r="A449" s="9" t="s">
        <v>164</v>
      </c>
      <c r="B449" s="9" t="s">
        <v>85</v>
      </c>
      <c r="C449" s="9" t="s">
        <v>141</v>
      </c>
      <c r="D449" s="9" t="s">
        <v>322</v>
      </c>
      <c r="E449" s="9">
        <v>0.85999998202059669</v>
      </c>
    </row>
    <row r="450" spans="1:5" ht="36.75" x14ac:dyDescent="0.25">
      <c r="A450" s="9" t="s">
        <v>164</v>
      </c>
      <c r="B450" s="9" t="s">
        <v>85</v>
      </c>
      <c r="C450" s="9" t="s">
        <v>141</v>
      </c>
      <c r="D450" s="9" t="s">
        <v>323</v>
      </c>
      <c r="E450" s="9">
        <v>0.85999998202059669</v>
      </c>
    </row>
    <row r="451" spans="1:5" ht="36.75" x14ac:dyDescent="0.25">
      <c r="A451" s="9" t="s">
        <v>164</v>
      </c>
      <c r="B451" s="9" t="s">
        <v>85</v>
      </c>
      <c r="C451" s="9" t="s">
        <v>141</v>
      </c>
      <c r="D451" s="9" t="s">
        <v>324</v>
      </c>
      <c r="E451" s="9">
        <v>0.85999998202059669</v>
      </c>
    </row>
    <row r="452" spans="1:5" ht="36.75" x14ac:dyDescent="0.25">
      <c r="A452" s="9" t="s">
        <v>164</v>
      </c>
      <c r="B452" s="9" t="s">
        <v>85</v>
      </c>
      <c r="C452" s="9" t="s">
        <v>141</v>
      </c>
      <c r="D452" s="9" t="s">
        <v>325</v>
      </c>
      <c r="E452" s="9">
        <v>0.85999998202059669</v>
      </c>
    </row>
    <row r="453" spans="1:5" ht="36.75" x14ac:dyDescent="0.25">
      <c r="A453" s="9" t="s">
        <v>164</v>
      </c>
      <c r="B453" s="9" t="s">
        <v>85</v>
      </c>
      <c r="C453" s="9" t="s">
        <v>141</v>
      </c>
      <c r="D453" s="9" t="s">
        <v>326</v>
      </c>
      <c r="E453" s="9">
        <v>0.85999998202059669</v>
      </c>
    </row>
    <row r="454" spans="1:5" ht="36.75" x14ac:dyDescent="0.25">
      <c r="A454" s="9" t="s">
        <v>164</v>
      </c>
      <c r="B454" s="9" t="s">
        <v>85</v>
      </c>
      <c r="C454" s="9" t="s">
        <v>141</v>
      </c>
      <c r="D454" s="9" t="s">
        <v>327</v>
      </c>
      <c r="E454" s="9">
        <v>0.85999998202059669</v>
      </c>
    </row>
    <row r="455" spans="1:5" ht="36.75" x14ac:dyDescent="0.25">
      <c r="A455" s="9" t="s">
        <v>164</v>
      </c>
      <c r="B455" s="9" t="s">
        <v>85</v>
      </c>
      <c r="C455" s="9" t="s">
        <v>141</v>
      </c>
      <c r="D455" s="9" t="s">
        <v>328</v>
      </c>
      <c r="E455" s="9">
        <v>0.85999998202059669</v>
      </c>
    </row>
    <row r="456" spans="1:5" ht="36.75" x14ac:dyDescent="0.25">
      <c r="A456" s="9" t="s">
        <v>164</v>
      </c>
      <c r="B456" s="9" t="s">
        <v>85</v>
      </c>
      <c r="C456" s="9" t="s">
        <v>141</v>
      </c>
      <c r="D456" s="9" t="s">
        <v>329</v>
      </c>
      <c r="E456" s="9">
        <v>0.85999998202059669</v>
      </c>
    </row>
    <row r="457" spans="1:5" ht="36.75" x14ac:dyDescent="0.25">
      <c r="A457" s="9" t="s">
        <v>164</v>
      </c>
      <c r="B457" s="9" t="s">
        <v>85</v>
      </c>
      <c r="C457" s="9" t="s">
        <v>141</v>
      </c>
      <c r="D457" s="9" t="s">
        <v>330</v>
      </c>
      <c r="E457" s="9">
        <v>0.85999998202059669</v>
      </c>
    </row>
    <row r="458" spans="1:5" ht="36.75" x14ac:dyDescent="0.25">
      <c r="A458" s="9" t="s">
        <v>164</v>
      </c>
      <c r="B458" s="9" t="s">
        <v>85</v>
      </c>
      <c r="C458" s="9" t="s">
        <v>141</v>
      </c>
      <c r="D458" s="9" t="s">
        <v>331</v>
      </c>
      <c r="E458" s="9">
        <v>0.4599999903831099</v>
      </c>
    </row>
    <row r="459" spans="1:5" ht="36.75" x14ac:dyDescent="0.25">
      <c r="A459" s="9" t="s">
        <v>164</v>
      </c>
      <c r="B459" s="9" t="s">
        <v>85</v>
      </c>
      <c r="C459" s="9" t="s">
        <v>141</v>
      </c>
      <c r="D459" s="9" t="s">
        <v>332</v>
      </c>
      <c r="E459" s="9">
        <v>0.4599999903831099</v>
      </c>
    </row>
    <row r="460" spans="1:5" ht="36.75" x14ac:dyDescent="0.25">
      <c r="A460" s="9" t="s">
        <v>164</v>
      </c>
      <c r="B460" s="9" t="s">
        <v>85</v>
      </c>
      <c r="C460" s="9" t="s">
        <v>141</v>
      </c>
      <c r="D460" s="9" t="s">
        <v>333</v>
      </c>
      <c r="E460" s="9">
        <v>0.4599999903831099</v>
      </c>
    </row>
    <row r="461" spans="1:5" x14ac:dyDescent="0.25">
      <c r="A461" s="1" t="s">
        <v>68</v>
      </c>
      <c r="B461" s="1" t="s">
        <v>68</v>
      </c>
      <c r="C461" s="1">
        <f>SUBTOTAL(103,Elements9_821[Elemento])</f>
        <v>35</v>
      </c>
      <c r="D461" s="1" t="s">
        <v>68</v>
      </c>
      <c r="E461" s="1">
        <f>SUBTOTAL(109,Elements9_821[Totais:])</f>
        <v>28.649999401034997</v>
      </c>
    </row>
    <row r="464" spans="1:5" x14ac:dyDescent="0.25">
      <c r="A464" s="21" t="s">
        <v>47</v>
      </c>
      <c r="B464" s="21" t="s">
        <v>47</v>
      </c>
      <c r="C464" s="21" t="s">
        <v>47</v>
      </c>
      <c r="D464" s="21" t="s">
        <v>47</v>
      </c>
      <c r="E464" s="21" t="s">
        <v>47</v>
      </c>
    </row>
    <row r="465" spans="1:5" x14ac:dyDescent="0.25">
      <c r="A465" s="21" t="s">
        <v>47</v>
      </c>
      <c r="B465" s="21" t="s">
        <v>47</v>
      </c>
      <c r="C465" s="21" t="s">
        <v>47</v>
      </c>
      <c r="D465" s="21" t="s">
        <v>47</v>
      </c>
      <c r="E465" s="21" t="s">
        <v>47</v>
      </c>
    </row>
    <row r="467" spans="1:5" x14ac:dyDescent="0.25">
      <c r="A467" s="16" t="s">
        <v>117</v>
      </c>
      <c r="B467" s="16" t="s">
        <v>117</v>
      </c>
      <c r="C467" s="16" t="s">
        <v>117</v>
      </c>
      <c r="D467" s="16" t="s">
        <v>117</v>
      </c>
      <c r="E467" s="16" t="s">
        <v>117</v>
      </c>
    </row>
    <row r="468" spans="1:5" x14ac:dyDescent="0.25">
      <c r="A468" s="22" t="s">
        <v>68</v>
      </c>
      <c r="B468" s="22" t="s">
        <v>68</v>
      </c>
      <c r="C468" s="22" t="s">
        <v>68</v>
      </c>
      <c r="D468" s="22" t="s">
        <v>68</v>
      </c>
      <c r="E468" s="22" t="s">
        <v>68</v>
      </c>
    </row>
    <row r="469" spans="1:5" x14ac:dyDescent="0.25">
      <c r="A469" s="8" t="s">
        <v>159</v>
      </c>
      <c r="B469" s="8" t="s">
        <v>160</v>
      </c>
      <c r="C469" s="8" t="s">
        <v>161</v>
      </c>
      <c r="D469" s="8" t="s">
        <v>162</v>
      </c>
      <c r="E469" s="8" t="s">
        <v>163</v>
      </c>
    </row>
    <row r="470" spans="1:5" ht="36.75" x14ac:dyDescent="0.25">
      <c r="A470" s="9" t="s">
        <v>164</v>
      </c>
      <c r="B470" s="9" t="s">
        <v>85</v>
      </c>
      <c r="C470" s="9" t="s">
        <v>142</v>
      </c>
      <c r="D470" s="9" t="s">
        <v>334</v>
      </c>
      <c r="E470" s="9">
        <v>1.0799999774212146</v>
      </c>
    </row>
    <row r="471" spans="1:5" ht="36.75" x14ac:dyDescent="0.25">
      <c r="A471" s="9" t="s">
        <v>164</v>
      </c>
      <c r="B471" s="9" t="s">
        <v>85</v>
      </c>
      <c r="C471" s="9" t="s">
        <v>142</v>
      </c>
      <c r="D471" s="9" t="s">
        <v>335</v>
      </c>
      <c r="E471" s="9">
        <v>1.0799999774212146</v>
      </c>
    </row>
    <row r="472" spans="1:5" ht="36.75" x14ac:dyDescent="0.25">
      <c r="A472" s="9" t="s">
        <v>164</v>
      </c>
      <c r="B472" s="9" t="s">
        <v>85</v>
      </c>
      <c r="C472" s="9" t="s">
        <v>142</v>
      </c>
      <c r="D472" s="9" t="s">
        <v>336</v>
      </c>
      <c r="E472" s="9">
        <v>1.0799999774212146</v>
      </c>
    </row>
    <row r="473" spans="1:5" ht="36.75" x14ac:dyDescent="0.25">
      <c r="A473" s="9" t="s">
        <v>164</v>
      </c>
      <c r="B473" s="9" t="s">
        <v>85</v>
      </c>
      <c r="C473" s="9" t="s">
        <v>142</v>
      </c>
      <c r="D473" s="9" t="s">
        <v>337</v>
      </c>
      <c r="E473" s="9">
        <v>1.0799999774212146</v>
      </c>
    </row>
    <row r="474" spans="1:5" ht="36.75" x14ac:dyDescent="0.25">
      <c r="A474" s="9" t="s">
        <v>164</v>
      </c>
      <c r="B474" s="9" t="s">
        <v>85</v>
      </c>
      <c r="C474" s="9" t="s">
        <v>142</v>
      </c>
      <c r="D474" s="9" t="s">
        <v>338</v>
      </c>
      <c r="E474" s="9">
        <v>1.0799999774212146</v>
      </c>
    </row>
    <row r="475" spans="1:5" ht="36.75" x14ac:dyDescent="0.25">
      <c r="A475" s="9" t="s">
        <v>164</v>
      </c>
      <c r="B475" s="9" t="s">
        <v>85</v>
      </c>
      <c r="C475" s="9" t="s">
        <v>142</v>
      </c>
      <c r="D475" s="9" t="s">
        <v>339</v>
      </c>
      <c r="E475" s="9">
        <v>1.0799999774212146</v>
      </c>
    </row>
    <row r="476" spans="1:5" ht="36.75" x14ac:dyDescent="0.25">
      <c r="A476" s="9" t="s">
        <v>164</v>
      </c>
      <c r="B476" s="9" t="s">
        <v>85</v>
      </c>
      <c r="C476" s="9" t="s">
        <v>142</v>
      </c>
      <c r="D476" s="9" t="s">
        <v>340</v>
      </c>
      <c r="E476" s="9">
        <v>1.0799999774212146</v>
      </c>
    </row>
    <row r="477" spans="1:5" ht="36.75" x14ac:dyDescent="0.25">
      <c r="A477" s="9" t="s">
        <v>164</v>
      </c>
      <c r="B477" s="9" t="s">
        <v>85</v>
      </c>
      <c r="C477" s="9" t="s">
        <v>142</v>
      </c>
      <c r="D477" s="9" t="s">
        <v>341</v>
      </c>
      <c r="E477" s="9">
        <v>1.0799999774212146</v>
      </c>
    </row>
    <row r="478" spans="1:5" ht="36.75" x14ac:dyDescent="0.25">
      <c r="A478" s="9" t="s">
        <v>164</v>
      </c>
      <c r="B478" s="9" t="s">
        <v>85</v>
      </c>
      <c r="C478" s="9" t="s">
        <v>142</v>
      </c>
      <c r="D478" s="9" t="s">
        <v>342</v>
      </c>
      <c r="E478" s="9">
        <v>1.0799999774212146</v>
      </c>
    </row>
    <row r="479" spans="1:5" x14ac:dyDescent="0.25">
      <c r="A479" s="1" t="s">
        <v>68</v>
      </c>
      <c r="B479" s="1" t="s">
        <v>68</v>
      </c>
      <c r="C479" s="1">
        <f>SUBTOTAL(103,Elements9_822[Elemento])</f>
        <v>9</v>
      </c>
      <c r="D479" s="1" t="s">
        <v>68</v>
      </c>
      <c r="E479" s="1">
        <f>SUBTOTAL(109,Elements9_822[Totais:])</f>
        <v>9.7199997967909333</v>
      </c>
    </row>
    <row r="482" spans="1:5" x14ac:dyDescent="0.25">
      <c r="A482" s="21" t="s">
        <v>47</v>
      </c>
      <c r="B482" s="21" t="s">
        <v>47</v>
      </c>
      <c r="C482" s="21" t="s">
        <v>47</v>
      </c>
      <c r="D482" s="21" t="s">
        <v>47</v>
      </c>
      <c r="E482" s="21" t="s">
        <v>47</v>
      </c>
    </row>
    <row r="483" spans="1:5" x14ac:dyDescent="0.25">
      <c r="A483" s="21" t="s">
        <v>47</v>
      </c>
      <c r="B483" s="21" t="s">
        <v>47</v>
      </c>
      <c r="C483" s="21" t="s">
        <v>47</v>
      </c>
      <c r="D483" s="21" t="s">
        <v>47</v>
      </c>
      <c r="E483" s="21" t="s">
        <v>47</v>
      </c>
    </row>
    <row r="485" spans="1:5" x14ac:dyDescent="0.25">
      <c r="A485" s="16" t="s">
        <v>117</v>
      </c>
      <c r="B485" s="16" t="s">
        <v>117</v>
      </c>
      <c r="C485" s="16" t="s">
        <v>117</v>
      </c>
      <c r="D485" s="16" t="s">
        <v>117</v>
      </c>
      <c r="E485" s="16" t="s">
        <v>117</v>
      </c>
    </row>
    <row r="486" spans="1:5" x14ac:dyDescent="0.25">
      <c r="A486" s="22" t="s">
        <v>68</v>
      </c>
      <c r="B486" s="22" t="s">
        <v>68</v>
      </c>
      <c r="C486" s="22" t="s">
        <v>68</v>
      </c>
      <c r="D486" s="22" t="s">
        <v>68</v>
      </c>
      <c r="E486" s="22" t="s">
        <v>68</v>
      </c>
    </row>
    <row r="487" spans="1:5" x14ac:dyDescent="0.25">
      <c r="A487" s="8" t="s">
        <v>159</v>
      </c>
      <c r="B487" s="8" t="s">
        <v>160</v>
      </c>
      <c r="C487" s="8" t="s">
        <v>161</v>
      </c>
      <c r="D487" s="8" t="s">
        <v>162</v>
      </c>
      <c r="E487" s="8" t="s">
        <v>163</v>
      </c>
    </row>
    <row r="488" spans="1:5" ht="36.75" x14ac:dyDescent="0.25">
      <c r="A488" s="9" t="s">
        <v>164</v>
      </c>
      <c r="B488" s="9" t="s">
        <v>85</v>
      </c>
      <c r="C488" s="9" t="s">
        <v>143</v>
      </c>
      <c r="D488" s="9" t="s">
        <v>343</v>
      </c>
      <c r="E488" s="9">
        <v>1.2999999728218323</v>
      </c>
    </row>
    <row r="489" spans="1:5" x14ac:dyDescent="0.25">
      <c r="A489" s="1" t="s">
        <v>68</v>
      </c>
      <c r="B489" s="1" t="s">
        <v>68</v>
      </c>
      <c r="C489" s="1">
        <f>SUBTOTAL(103,Elements9_823[Elemento])</f>
        <v>1</v>
      </c>
      <c r="D489" s="1" t="s">
        <v>68</v>
      </c>
      <c r="E489" s="1">
        <f>SUBTOTAL(109,Elements9_823[Totais:])</f>
        <v>1.2999999728218323</v>
      </c>
    </row>
    <row r="492" spans="1:5" x14ac:dyDescent="0.25">
      <c r="A492" s="21" t="s">
        <v>47</v>
      </c>
      <c r="B492" s="21" t="s">
        <v>47</v>
      </c>
      <c r="C492" s="21" t="s">
        <v>47</v>
      </c>
      <c r="D492" s="21" t="s">
        <v>47</v>
      </c>
      <c r="E492" s="21" t="s">
        <v>47</v>
      </c>
    </row>
    <row r="493" spans="1:5" x14ac:dyDescent="0.25">
      <c r="A493" s="21" t="s">
        <v>47</v>
      </c>
      <c r="B493" s="21" t="s">
        <v>47</v>
      </c>
      <c r="C493" s="21" t="s">
        <v>47</v>
      </c>
      <c r="D493" s="21" t="s">
        <v>47</v>
      </c>
      <c r="E493" s="21" t="s">
        <v>47</v>
      </c>
    </row>
    <row r="495" spans="1:5" x14ac:dyDescent="0.25">
      <c r="A495" s="16" t="s">
        <v>117</v>
      </c>
      <c r="B495" s="16" t="s">
        <v>117</v>
      </c>
      <c r="C495" s="16" t="s">
        <v>117</v>
      </c>
      <c r="D495" s="16" t="s">
        <v>117</v>
      </c>
      <c r="E495" s="16" t="s">
        <v>117</v>
      </c>
    </row>
    <row r="496" spans="1:5" x14ac:dyDescent="0.25">
      <c r="A496" s="22" t="s">
        <v>68</v>
      </c>
      <c r="B496" s="22" t="s">
        <v>68</v>
      </c>
      <c r="C496" s="22" t="s">
        <v>68</v>
      </c>
      <c r="D496" s="22" t="s">
        <v>68</v>
      </c>
      <c r="E496" s="22" t="s">
        <v>68</v>
      </c>
    </row>
    <row r="497" spans="1:5" x14ac:dyDescent="0.25">
      <c r="A497" s="8" t="s">
        <v>159</v>
      </c>
      <c r="B497" s="8" t="s">
        <v>160</v>
      </c>
      <c r="C497" s="8" t="s">
        <v>161</v>
      </c>
      <c r="D497" s="8" t="s">
        <v>162</v>
      </c>
      <c r="E497" s="8" t="s">
        <v>163</v>
      </c>
    </row>
    <row r="498" spans="1:5" ht="36.75" x14ac:dyDescent="0.25">
      <c r="A498" s="9" t="s">
        <v>164</v>
      </c>
      <c r="B498" s="9" t="s">
        <v>85</v>
      </c>
      <c r="C498" s="9" t="s">
        <v>144</v>
      </c>
      <c r="D498" s="9" t="s">
        <v>344</v>
      </c>
      <c r="E498" s="9">
        <v>2.2699999525427379</v>
      </c>
    </row>
    <row r="499" spans="1:5" x14ac:dyDescent="0.25">
      <c r="A499" s="1" t="s">
        <v>68</v>
      </c>
      <c r="B499" s="1" t="s">
        <v>68</v>
      </c>
      <c r="C499" s="1">
        <f>SUBTOTAL(103,Elements9_824[Elemento])</f>
        <v>1</v>
      </c>
      <c r="D499" s="1" t="s">
        <v>68</v>
      </c>
      <c r="E499" s="1">
        <f>SUBTOTAL(109,Elements9_824[Totais:])</f>
        <v>2.2699999525427379</v>
      </c>
    </row>
    <row r="502" spans="1:5" x14ac:dyDescent="0.25">
      <c r="A502" s="21" t="s">
        <v>47</v>
      </c>
      <c r="B502" s="21" t="s">
        <v>47</v>
      </c>
      <c r="C502" s="21" t="s">
        <v>47</v>
      </c>
      <c r="D502" s="21" t="s">
        <v>47</v>
      </c>
      <c r="E502" s="21" t="s">
        <v>47</v>
      </c>
    </row>
    <row r="503" spans="1:5" x14ac:dyDescent="0.25">
      <c r="A503" s="21" t="s">
        <v>47</v>
      </c>
      <c r="B503" s="21" t="s">
        <v>47</v>
      </c>
      <c r="C503" s="21" t="s">
        <v>47</v>
      </c>
      <c r="D503" s="21" t="s">
        <v>47</v>
      </c>
      <c r="E503" s="21" t="s">
        <v>47</v>
      </c>
    </row>
    <row r="505" spans="1:5" x14ac:dyDescent="0.25">
      <c r="A505" s="16" t="s">
        <v>117</v>
      </c>
      <c r="B505" s="16" t="s">
        <v>117</v>
      </c>
      <c r="C505" s="16" t="s">
        <v>117</v>
      </c>
      <c r="D505" s="16" t="s">
        <v>117</v>
      </c>
      <c r="E505" s="16" t="s">
        <v>117</v>
      </c>
    </row>
    <row r="506" spans="1:5" x14ac:dyDescent="0.25">
      <c r="A506" s="22" t="s">
        <v>68</v>
      </c>
      <c r="B506" s="22" t="s">
        <v>68</v>
      </c>
      <c r="C506" s="22" t="s">
        <v>68</v>
      </c>
      <c r="D506" s="22" t="s">
        <v>68</v>
      </c>
      <c r="E506" s="22" t="s">
        <v>68</v>
      </c>
    </row>
    <row r="507" spans="1:5" x14ac:dyDescent="0.25">
      <c r="A507" s="8" t="s">
        <v>159</v>
      </c>
      <c r="B507" s="8" t="s">
        <v>160</v>
      </c>
      <c r="C507" s="8" t="s">
        <v>161</v>
      </c>
      <c r="D507" s="8" t="s">
        <v>162</v>
      </c>
      <c r="E507" s="8" t="s">
        <v>163</v>
      </c>
    </row>
    <row r="508" spans="1:5" ht="36.75" x14ac:dyDescent="0.25">
      <c r="A508" s="9" t="s">
        <v>164</v>
      </c>
      <c r="B508" s="9" t="s">
        <v>85</v>
      </c>
      <c r="C508" s="9" t="s">
        <v>145</v>
      </c>
      <c r="D508" s="9" t="s">
        <v>345</v>
      </c>
      <c r="E508" s="9">
        <v>1.7299999638321306</v>
      </c>
    </row>
    <row r="509" spans="1:5" ht="36.75" x14ac:dyDescent="0.25">
      <c r="A509" s="9" t="s">
        <v>164</v>
      </c>
      <c r="B509" s="9" t="s">
        <v>85</v>
      </c>
      <c r="C509" s="9" t="s">
        <v>145</v>
      </c>
      <c r="D509" s="9" t="s">
        <v>346</v>
      </c>
      <c r="E509" s="9">
        <v>1.7299999638321306</v>
      </c>
    </row>
    <row r="510" spans="1:5" ht="36.75" x14ac:dyDescent="0.25">
      <c r="A510" s="9" t="s">
        <v>164</v>
      </c>
      <c r="B510" s="9" t="s">
        <v>85</v>
      </c>
      <c r="C510" s="9" t="s">
        <v>145</v>
      </c>
      <c r="D510" s="9" t="s">
        <v>347</v>
      </c>
      <c r="E510" s="9">
        <v>1.7299999638321306</v>
      </c>
    </row>
    <row r="511" spans="1:5" x14ac:dyDescent="0.25">
      <c r="A511" s="1" t="s">
        <v>68</v>
      </c>
      <c r="B511" s="1" t="s">
        <v>68</v>
      </c>
      <c r="C511" s="1">
        <f>SUBTOTAL(103,Elements9_825[Elemento])</f>
        <v>3</v>
      </c>
      <c r="D511" s="1" t="s">
        <v>68</v>
      </c>
      <c r="E511" s="1">
        <f>SUBTOTAL(109,Elements9_825[Totais:])</f>
        <v>5.1899998914963916</v>
      </c>
    </row>
    <row r="514" spans="1:5" x14ac:dyDescent="0.25">
      <c r="A514" s="21" t="s">
        <v>47</v>
      </c>
      <c r="B514" s="21" t="s">
        <v>47</v>
      </c>
      <c r="C514" s="21" t="s">
        <v>47</v>
      </c>
      <c r="D514" s="21" t="s">
        <v>47</v>
      </c>
      <c r="E514" s="21" t="s">
        <v>47</v>
      </c>
    </row>
    <row r="515" spans="1:5" x14ac:dyDescent="0.25">
      <c r="A515" s="21" t="s">
        <v>47</v>
      </c>
      <c r="B515" s="21" t="s">
        <v>47</v>
      </c>
      <c r="C515" s="21" t="s">
        <v>47</v>
      </c>
      <c r="D515" s="21" t="s">
        <v>47</v>
      </c>
      <c r="E515" s="21" t="s">
        <v>47</v>
      </c>
    </row>
    <row r="517" spans="1:5" x14ac:dyDescent="0.25">
      <c r="A517" s="16" t="s">
        <v>117</v>
      </c>
      <c r="B517" s="16" t="s">
        <v>117</v>
      </c>
      <c r="C517" s="16" t="s">
        <v>117</v>
      </c>
      <c r="D517" s="16" t="s">
        <v>117</v>
      </c>
      <c r="E517" s="16" t="s">
        <v>117</v>
      </c>
    </row>
    <row r="518" spans="1:5" x14ac:dyDescent="0.25">
      <c r="A518" s="22" t="s">
        <v>68</v>
      </c>
      <c r="B518" s="22" t="s">
        <v>68</v>
      </c>
      <c r="C518" s="22" t="s">
        <v>68</v>
      </c>
      <c r="D518" s="22" t="s">
        <v>68</v>
      </c>
      <c r="E518" s="22" t="s">
        <v>68</v>
      </c>
    </row>
    <row r="519" spans="1:5" x14ac:dyDescent="0.25">
      <c r="A519" s="8" t="s">
        <v>159</v>
      </c>
      <c r="B519" s="8" t="s">
        <v>160</v>
      </c>
      <c r="C519" s="8" t="s">
        <v>161</v>
      </c>
      <c r="D519" s="8" t="s">
        <v>162</v>
      </c>
      <c r="E519" s="8" t="s">
        <v>163</v>
      </c>
    </row>
    <row r="520" spans="1:5" ht="36.75" x14ac:dyDescent="0.25">
      <c r="A520" s="9" t="s">
        <v>164</v>
      </c>
      <c r="B520" s="9" t="s">
        <v>85</v>
      </c>
      <c r="C520" s="9" t="s">
        <v>146</v>
      </c>
      <c r="D520" s="9" t="s">
        <v>348</v>
      </c>
      <c r="E520" s="9">
        <v>2.6999999435530366</v>
      </c>
    </row>
    <row r="521" spans="1:5" ht="36.75" x14ac:dyDescent="0.25">
      <c r="A521" s="9" t="s">
        <v>164</v>
      </c>
      <c r="B521" s="9" t="s">
        <v>85</v>
      </c>
      <c r="C521" s="9" t="s">
        <v>146</v>
      </c>
      <c r="D521" s="9" t="s">
        <v>349</v>
      </c>
      <c r="E521" s="9">
        <v>2.6999999435530366</v>
      </c>
    </row>
    <row r="522" spans="1:5" ht="36.75" x14ac:dyDescent="0.25">
      <c r="A522" s="9" t="s">
        <v>164</v>
      </c>
      <c r="B522" s="9" t="s">
        <v>85</v>
      </c>
      <c r="C522" s="9" t="s">
        <v>146</v>
      </c>
      <c r="D522" s="9" t="s">
        <v>350</v>
      </c>
      <c r="E522" s="9">
        <v>2.6999999435530366</v>
      </c>
    </row>
    <row r="523" spans="1:5" ht="36.75" x14ac:dyDescent="0.25">
      <c r="A523" s="9" t="s">
        <v>164</v>
      </c>
      <c r="B523" s="9" t="s">
        <v>85</v>
      </c>
      <c r="C523" s="9" t="s">
        <v>146</v>
      </c>
      <c r="D523" s="9" t="s">
        <v>351</v>
      </c>
      <c r="E523" s="9">
        <v>2.6899999437620989</v>
      </c>
    </row>
    <row r="524" spans="1:5" ht="36.75" x14ac:dyDescent="0.25">
      <c r="A524" s="9" t="s">
        <v>164</v>
      </c>
      <c r="B524" s="9" t="s">
        <v>85</v>
      </c>
      <c r="C524" s="9" t="s">
        <v>146</v>
      </c>
      <c r="D524" s="9" t="s">
        <v>352</v>
      </c>
      <c r="E524" s="9">
        <v>2.6899999437620989</v>
      </c>
    </row>
    <row r="525" spans="1:5" ht="36.75" x14ac:dyDescent="0.25">
      <c r="A525" s="9" t="s">
        <v>164</v>
      </c>
      <c r="B525" s="9" t="s">
        <v>85</v>
      </c>
      <c r="C525" s="9" t="s">
        <v>146</v>
      </c>
      <c r="D525" s="9" t="s">
        <v>353</v>
      </c>
      <c r="E525" s="9">
        <v>2.6999999435530366</v>
      </c>
    </row>
    <row r="526" spans="1:5" ht="36.75" x14ac:dyDescent="0.25">
      <c r="A526" s="9" t="s">
        <v>164</v>
      </c>
      <c r="B526" s="9" t="s">
        <v>85</v>
      </c>
      <c r="C526" s="9" t="s">
        <v>146</v>
      </c>
      <c r="D526" s="9" t="s">
        <v>354</v>
      </c>
      <c r="E526" s="9">
        <v>2.6899999437620989</v>
      </c>
    </row>
    <row r="527" spans="1:5" ht="36.75" x14ac:dyDescent="0.25">
      <c r="A527" s="9" t="s">
        <v>164</v>
      </c>
      <c r="B527" s="9" t="s">
        <v>85</v>
      </c>
      <c r="C527" s="9" t="s">
        <v>146</v>
      </c>
      <c r="D527" s="9" t="s">
        <v>355</v>
      </c>
      <c r="E527" s="9">
        <v>2.6999999435530366</v>
      </c>
    </row>
    <row r="528" spans="1:5" ht="36.75" x14ac:dyDescent="0.25">
      <c r="A528" s="9" t="s">
        <v>164</v>
      </c>
      <c r="B528" s="9" t="s">
        <v>85</v>
      </c>
      <c r="C528" s="9" t="s">
        <v>146</v>
      </c>
      <c r="D528" s="9" t="s">
        <v>356</v>
      </c>
      <c r="E528" s="9">
        <v>2.6899999437620989</v>
      </c>
    </row>
    <row r="529" spans="1:5" ht="36.75" x14ac:dyDescent="0.25">
      <c r="A529" s="9" t="s">
        <v>164</v>
      </c>
      <c r="B529" s="9" t="s">
        <v>85</v>
      </c>
      <c r="C529" s="9" t="s">
        <v>146</v>
      </c>
      <c r="D529" s="9" t="s">
        <v>357</v>
      </c>
      <c r="E529" s="9">
        <v>2.6999999435530366</v>
      </c>
    </row>
    <row r="530" spans="1:5" ht="36.75" x14ac:dyDescent="0.25">
      <c r="A530" s="9" t="s">
        <v>164</v>
      </c>
      <c r="B530" s="9" t="s">
        <v>85</v>
      </c>
      <c r="C530" s="9" t="s">
        <v>146</v>
      </c>
      <c r="D530" s="9" t="s">
        <v>358</v>
      </c>
      <c r="E530" s="9">
        <v>2.6799999439711621</v>
      </c>
    </row>
    <row r="531" spans="1:5" x14ac:dyDescent="0.25">
      <c r="A531" s="1" t="s">
        <v>68</v>
      </c>
      <c r="B531" s="1" t="s">
        <v>68</v>
      </c>
      <c r="C531" s="1">
        <f>SUBTOTAL(103,Elements9_826[Elemento])</f>
        <v>11</v>
      </c>
      <c r="D531" s="1" t="s">
        <v>68</v>
      </c>
      <c r="E531" s="1">
        <f>SUBTOTAL(109,Elements9_826[Totais:])</f>
        <v>29.639999380337777</v>
      </c>
    </row>
    <row r="534" spans="1:5" x14ac:dyDescent="0.25">
      <c r="A534" s="21" t="s">
        <v>47</v>
      </c>
      <c r="B534" s="21" t="s">
        <v>47</v>
      </c>
      <c r="C534" s="21" t="s">
        <v>47</v>
      </c>
      <c r="D534" s="21" t="s">
        <v>47</v>
      </c>
      <c r="E534" s="21" t="s">
        <v>47</v>
      </c>
    </row>
    <row r="535" spans="1:5" x14ac:dyDescent="0.25">
      <c r="A535" s="21" t="s">
        <v>47</v>
      </c>
      <c r="B535" s="21" t="s">
        <v>47</v>
      </c>
      <c r="C535" s="21" t="s">
        <v>47</v>
      </c>
      <c r="D535" s="21" t="s">
        <v>47</v>
      </c>
      <c r="E535" s="21" t="s">
        <v>47</v>
      </c>
    </row>
    <row r="537" spans="1:5" x14ac:dyDescent="0.25">
      <c r="A537" s="16" t="s">
        <v>118</v>
      </c>
      <c r="B537" s="16" t="s">
        <v>118</v>
      </c>
      <c r="C537" s="16" t="s">
        <v>118</v>
      </c>
      <c r="D537" s="16" t="s">
        <v>118</v>
      </c>
      <c r="E537" s="16" t="s">
        <v>118</v>
      </c>
    </row>
    <row r="538" spans="1:5" x14ac:dyDescent="0.25">
      <c r="A538" s="22" t="s">
        <v>68</v>
      </c>
      <c r="B538" s="22" t="s">
        <v>68</v>
      </c>
      <c r="C538" s="22" t="s">
        <v>68</v>
      </c>
      <c r="D538" s="22" t="s">
        <v>68</v>
      </c>
      <c r="E538" s="22" t="s">
        <v>68</v>
      </c>
    </row>
    <row r="539" spans="1:5" x14ac:dyDescent="0.25">
      <c r="A539" s="8" t="s">
        <v>159</v>
      </c>
      <c r="B539" s="8" t="s">
        <v>160</v>
      </c>
      <c r="C539" s="8" t="s">
        <v>161</v>
      </c>
      <c r="D539" s="8" t="s">
        <v>162</v>
      </c>
      <c r="E539" s="8" t="s">
        <v>163</v>
      </c>
    </row>
    <row r="540" spans="1:5" ht="36.75" x14ac:dyDescent="0.25">
      <c r="A540" s="9" t="s">
        <v>164</v>
      </c>
      <c r="B540" s="9" t="s">
        <v>85</v>
      </c>
      <c r="C540" s="9" t="s">
        <v>141</v>
      </c>
      <c r="D540" s="9" t="s">
        <v>365</v>
      </c>
      <c r="E540" s="9">
        <v>0.59999998745623029</v>
      </c>
    </row>
    <row r="541" spans="1:5" ht="36.75" x14ac:dyDescent="0.25">
      <c r="A541" s="9" t="s">
        <v>164</v>
      </c>
      <c r="B541" s="9" t="s">
        <v>85</v>
      </c>
      <c r="C541" s="9" t="s">
        <v>141</v>
      </c>
      <c r="D541" s="9" t="s">
        <v>366</v>
      </c>
      <c r="E541" s="9">
        <v>0.2499999947734293</v>
      </c>
    </row>
    <row r="542" spans="1:5" ht="36.75" x14ac:dyDescent="0.25">
      <c r="A542" s="9" t="s">
        <v>164</v>
      </c>
      <c r="B542" s="9" t="s">
        <v>85</v>
      </c>
      <c r="C542" s="9" t="s">
        <v>141</v>
      </c>
      <c r="D542" s="9" t="s">
        <v>368</v>
      </c>
      <c r="E542" s="9">
        <v>0.46999999017404698</v>
      </c>
    </row>
    <row r="543" spans="1:5" ht="36.75" x14ac:dyDescent="0.25">
      <c r="A543" s="9" t="s">
        <v>164</v>
      </c>
      <c r="B543" s="9" t="s">
        <v>85</v>
      </c>
      <c r="C543" s="9" t="s">
        <v>141</v>
      </c>
      <c r="D543" s="9" t="s">
        <v>369</v>
      </c>
      <c r="E543" s="9">
        <v>8.9999998118434538E-2</v>
      </c>
    </row>
    <row r="544" spans="1:5" ht="36.75" x14ac:dyDescent="0.25">
      <c r="A544" s="9" t="s">
        <v>164</v>
      </c>
      <c r="B544" s="9" t="s">
        <v>85</v>
      </c>
      <c r="C544" s="9" t="s">
        <v>141</v>
      </c>
      <c r="D544" s="9" t="s">
        <v>370</v>
      </c>
      <c r="E544" s="9">
        <v>0.59999998745623029</v>
      </c>
    </row>
    <row r="545" spans="1:5" ht="36.75" x14ac:dyDescent="0.25">
      <c r="A545" s="9" t="s">
        <v>164</v>
      </c>
      <c r="B545" s="9" t="s">
        <v>85</v>
      </c>
      <c r="C545" s="9" t="s">
        <v>141</v>
      </c>
      <c r="D545" s="9" t="s">
        <v>371</v>
      </c>
      <c r="E545" s="9">
        <v>0.15999999665499476</v>
      </c>
    </row>
    <row r="546" spans="1:5" ht="36.75" x14ac:dyDescent="0.25">
      <c r="A546" s="9" t="s">
        <v>164</v>
      </c>
      <c r="B546" s="9" t="s">
        <v>85</v>
      </c>
      <c r="C546" s="9" t="s">
        <v>141</v>
      </c>
      <c r="D546" s="9" t="s">
        <v>372</v>
      </c>
      <c r="E546" s="9">
        <v>0.15999999665499476</v>
      </c>
    </row>
    <row r="547" spans="1:5" ht="36.75" x14ac:dyDescent="0.25">
      <c r="A547" s="9" t="s">
        <v>164</v>
      </c>
      <c r="B547" s="9" t="s">
        <v>85</v>
      </c>
      <c r="C547" s="9" t="s">
        <v>141</v>
      </c>
      <c r="D547" s="9" t="s">
        <v>373</v>
      </c>
      <c r="E547" s="9">
        <v>9.9999997909371724E-2</v>
      </c>
    </row>
    <row r="548" spans="1:5" ht="36.75" x14ac:dyDescent="0.25">
      <c r="A548" s="9" t="s">
        <v>164</v>
      </c>
      <c r="B548" s="9" t="s">
        <v>85</v>
      </c>
      <c r="C548" s="9" t="s">
        <v>141</v>
      </c>
      <c r="D548" s="9" t="s">
        <v>374</v>
      </c>
      <c r="E548" s="9">
        <v>0.17999999623686908</v>
      </c>
    </row>
    <row r="549" spans="1:5" ht="36.75" x14ac:dyDescent="0.25">
      <c r="A549" s="9" t="s">
        <v>164</v>
      </c>
      <c r="B549" s="9" t="s">
        <v>85</v>
      </c>
      <c r="C549" s="9" t="s">
        <v>141</v>
      </c>
      <c r="D549" s="9" t="s">
        <v>375</v>
      </c>
      <c r="E549" s="9">
        <v>0.13999999707312041</v>
      </c>
    </row>
    <row r="550" spans="1:5" ht="36.75" x14ac:dyDescent="0.25">
      <c r="A550" s="9" t="s">
        <v>164</v>
      </c>
      <c r="B550" s="9" t="s">
        <v>85</v>
      </c>
      <c r="C550" s="9" t="s">
        <v>141</v>
      </c>
      <c r="D550" s="9" t="s">
        <v>376</v>
      </c>
      <c r="E550" s="9">
        <v>1.1099999767940261</v>
      </c>
    </row>
    <row r="551" spans="1:5" ht="36.75" x14ac:dyDescent="0.25">
      <c r="A551" s="9" t="s">
        <v>164</v>
      </c>
      <c r="B551" s="9" t="s">
        <v>85</v>
      </c>
      <c r="C551" s="9" t="s">
        <v>141</v>
      </c>
      <c r="D551" s="9" t="s">
        <v>377</v>
      </c>
      <c r="E551" s="9">
        <v>0.13999999707312041</v>
      </c>
    </row>
    <row r="552" spans="1:5" ht="36.75" x14ac:dyDescent="0.25">
      <c r="A552" s="9" t="s">
        <v>164</v>
      </c>
      <c r="B552" s="9" t="s">
        <v>85</v>
      </c>
      <c r="C552" s="9" t="s">
        <v>141</v>
      </c>
      <c r="D552" s="9" t="s">
        <v>378</v>
      </c>
      <c r="E552" s="9">
        <v>0.25999999456436645</v>
      </c>
    </row>
    <row r="553" spans="1:5" ht="36.75" x14ac:dyDescent="0.25">
      <c r="A553" s="9" t="s">
        <v>164</v>
      </c>
      <c r="B553" s="9" t="s">
        <v>85</v>
      </c>
      <c r="C553" s="9" t="s">
        <v>141</v>
      </c>
      <c r="D553" s="9" t="s">
        <v>379</v>
      </c>
      <c r="E553" s="9">
        <v>0.14999999686405757</v>
      </c>
    </row>
    <row r="554" spans="1:5" ht="36.75" x14ac:dyDescent="0.25">
      <c r="A554" s="9" t="s">
        <v>164</v>
      </c>
      <c r="B554" s="9" t="s">
        <v>85</v>
      </c>
      <c r="C554" s="9" t="s">
        <v>141</v>
      </c>
      <c r="D554" s="9" t="s">
        <v>380</v>
      </c>
      <c r="E554" s="9">
        <v>0.15999999665499476</v>
      </c>
    </row>
    <row r="555" spans="1:5" ht="36.75" x14ac:dyDescent="0.25">
      <c r="A555" s="9" t="s">
        <v>164</v>
      </c>
      <c r="B555" s="9" t="s">
        <v>85</v>
      </c>
      <c r="C555" s="9" t="s">
        <v>141</v>
      </c>
      <c r="D555" s="9" t="s">
        <v>381</v>
      </c>
      <c r="E555" s="9">
        <v>0.15999999665499476</v>
      </c>
    </row>
    <row r="556" spans="1:5" ht="36.75" x14ac:dyDescent="0.25">
      <c r="A556" s="9" t="s">
        <v>164</v>
      </c>
      <c r="B556" s="9" t="s">
        <v>85</v>
      </c>
      <c r="C556" s="9" t="s">
        <v>141</v>
      </c>
      <c r="D556" s="9" t="s">
        <v>382</v>
      </c>
      <c r="E556" s="9">
        <v>0.26999999435530364</v>
      </c>
    </row>
    <row r="557" spans="1:5" ht="36.75" x14ac:dyDescent="0.25">
      <c r="A557" s="9" t="s">
        <v>164</v>
      </c>
      <c r="B557" s="9" t="s">
        <v>85</v>
      </c>
      <c r="C557" s="9" t="s">
        <v>141</v>
      </c>
      <c r="D557" s="9" t="s">
        <v>383</v>
      </c>
      <c r="E557" s="9">
        <v>0.30999999351905227</v>
      </c>
    </row>
    <row r="558" spans="1:5" ht="36.75" x14ac:dyDescent="0.25">
      <c r="A558" s="9" t="s">
        <v>164</v>
      </c>
      <c r="B558" s="9" t="s">
        <v>85</v>
      </c>
      <c r="C558" s="9" t="s">
        <v>141</v>
      </c>
      <c r="D558" s="9" t="s">
        <v>384</v>
      </c>
      <c r="E558" s="9">
        <v>0.22999999519155495</v>
      </c>
    </row>
    <row r="559" spans="1:5" x14ac:dyDescent="0.25">
      <c r="A559" s="1" t="s">
        <v>68</v>
      </c>
      <c r="B559" s="1" t="s">
        <v>68</v>
      </c>
      <c r="C559" s="1">
        <f>SUBTOTAL(103,Elements9_827[Elemento])</f>
        <v>19</v>
      </c>
      <c r="D559" s="1" t="s">
        <v>68</v>
      </c>
      <c r="E559" s="1">
        <f>SUBTOTAL(109,Elements9_827[Totais:])</f>
        <v>5.5399998841791929</v>
      </c>
    </row>
    <row r="562" spans="1:5" x14ac:dyDescent="0.25">
      <c r="A562" s="21" t="s">
        <v>47</v>
      </c>
      <c r="B562" s="21" t="s">
        <v>47</v>
      </c>
      <c r="C562" s="21" t="s">
        <v>47</v>
      </c>
      <c r="D562" s="21" t="s">
        <v>47</v>
      </c>
      <c r="E562" s="21" t="s">
        <v>47</v>
      </c>
    </row>
    <row r="563" spans="1:5" x14ac:dyDescent="0.25">
      <c r="A563" s="21" t="s">
        <v>47</v>
      </c>
      <c r="B563" s="21" t="s">
        <v>47</v>
      </c>
      <c r="C563" s="21" t="s">
        <v>47</v>
      </c>
      <c r="D563" s="21" t="s">
        <v>47</v>
      </c>
      <c r="E563" s="21" t="s">
        <v>47</v>
      </c>
    </row>
    <row r="565" spans="1:5" x14ac:dyDescent="0.25">
      <c r="A565" s="16" t="s">
        <v>118</v>
      </c>
      <c r="B565" s="16" t="s">
        <v>118</v>
      </c>
      <c r="C565" s="16" t="s">
        <v>118</v>
      </c>
      <c r="D565" s="16" t="s">
        <v>118</v>
      </c>
      <c r="E565" s="16" t="s">
        <v>118</v>
      </c>
    </row>
    <row r="566" spans="1:5" x14ac:dyDescent="0.25">
      <c r="A566" s="22" t="s">
        <v>68</v>
      </c>
      <c r="B566" s="22" t="s">
        <v>68</v>
      </c>
      <c r="C566" s="22" t="s">
        <v>68</v>
      </c>
      <c r="D566" s="22" t="s">
        <v>68</v>
      </c>
      <c r="E566" s="22" t="s">
        <v>68</v>
      </c>
    </row>
    <row r="567" spans="1:5" x14ac:dyDescent="0.25">
      <c r="A567" s="8" t="s">
        <v>159</v>
      </c>
      <c r="B567" s="8" t="s">
        <v>160</v>
      </c>
      <c r="C567" s="8" t="s">
        <v>161</v>
      </c>
      <c r="D567" s="8" t="s">
        <v>162</v>
      </c>
      <c r="E567" s="8" t="s">
        <v>163</v>
      </c>
    </row>
    <row r="568" spans="1:5" ht="36.75" x14ac:dyDescent="0.25">
      <c r="A568" s="9" t="s">
        <v>164</v>
      </c>
      <c r="B568" s="9" t="s">
        <v>85</v>
      </c>
      <c r="C568" s="9" t="s">
        <v>142</v>
      </c>
      <c r="D568" s="9" t="s">
        <v>385</v>
      </c>
      <c r="E568" s="9">
        <v>0.64999998641091616</v>
      </c>
    </row>
    <row r="569" spans="1:5" ht="36.75" x14ac:dyDescent="0.25">
      <c r="A569" s="9" t="s">
        <v>164</v>
      </c>
      <c r="B569" s="9" t="s">
        <v>85</v>
      </c>
      <c r="C569" s="9" t="s">
        <v>142</v>
      </c>
      <c r="D569" s="9" t="s">
        <v>386</v>
      </c>
      <c r="E569" s="9">
        <v>0.64999998641091616</v>
      </c>
    </row>
    <row r="570" spans="1:5" ht="36.75" x14ac:dyDescent="0.25">
      <c r="A570" s="9" t="s">
        <v>164</v>
      </c>
      <c r="B570" s="9" t="s">
        <v>85</v>
      </c>
      <c r="C570" s="9" t="s">
        <v>142</v>
      </c>
      <c r="D570" s="9" t="s">
        <v>387</v>
      </c>
      <c r="E570" s="9">
        <v>0.48999998975592141</v>
      </c>
    </row>
    <row r="571" spans="1:5" ht="36.75" x14ac:dyDescent="0.25">
      <c r="A571" s="9" t="s">
        <v>164</v>
      </c>
      <c r="B571" s="9" t="s">
        <v>85</v>
      </c>
      <c r="C571" s="9" t="s">
        <v>142</v>
      </c>
      <c r="D571" s="9" t="s">
        <v>388</v>
      </c>
      <c r="E571" s="9">
        <v>1.8999999602780624</v>
      </c>
    </row>
    <row r="572" spans="1:5" ht="36.75" x14ac:dyDescent="0.25">
      <c r="A572" s="9" t="s">
        <v>164</v>
      </c>
      <c r="B572" s="9" t="s">
        <v>85</v>
      </c>
      <c r="C572" s="9" t="s">
        <v>142</v>
      </c>
      <c r="D572" s="9" t="s">
        <v>389</v>
      </c>
      <c r="E572" s="9">
        <v>0.48999998975592141</v>
      </c>
    </row>
    <row r="573" spans="1:5" ht="36.75" x14ac:dyDescent="0.25">
      <c r="A573" s="9" t="s">
        <v>164</v>
      </c>
      <c r="B573" s="9" t="s">
        <v>85</v>
      </c>
      <c r="C573" s="9" t="s">
        <v>142</v>
      </c>
      <c r="D573" s="9" t="s">
        <v>390</v>
      </c>
      <c r="E573" s="9">
        <v>0.57999998787435592</v>
      </c>
    </row>
    <row r="574" spans="1:5" ht="36.75" x14ac:dyDescent="0.25">
      <c r="A574" s="9" t="s">
        <v>164</v>
      </c>
      <c r="B574" s="9" t="s">
        <v>85</v>
      </c>
      <c r="C574" s="9" t="s">
        <v>142</v>
      </c>
      <c r="D574" s="9" t="s">
        <v>391</v>
      </c>
      <c r="E574" s="9">
        <v>4.4499999069670411</v>
      </c>
    </row>
    <row r="575" spans="1:5" ht="36.75" x14ac:dyDescent="0.25">
      <c r="A575" s="9" t="s">
        <v>164</v>
      </c>
      <c r="B575" s="9" t="s">
        <v>85</v>
      </c>
      <c r="C575" s="9" t="s">
        <v>142</v>
      </c>
      <c r="D575" s="9" t="s">
        <v>392</v>
      </c>
      <c r="E575" s="9">
        <v>1.8999999602780624</v>
      </c>
    </row>
    <row r="576" spans="1:5" ht="36.75" x14ac:dyDescent="0.25">
      <c r="A576" s="9" t="s">
        <v>164</v>
      </c>
      <c r="B576" s="9" t="s">
        <v>85</v>
      </c>
      <c r="C576" s="9" t="s">
        <v>142</v>
      </c>
      <c r="D576" s="9" t="s">
        <v>393</v>
      </c>
      <c r="E576" s="9">
        <v>4.8599998983954658</v>
      </c>
    </row>
    <row r="577" spans="1:5" ht="36.75" x14ac:dyDescent="0.25">
      <c r="A577" s="9" t="s">
        <v>164</v>
      </c>
      <c r="B577" s="9" t="s">
        <v>85</v>
      </c>
      <c r="C577" s="9" t="s">
        <v>142</v>
      </c>
      <c r="D577" s="9" t="s">
        <v>394</v>
      </c>
      <c r="E577" s="9">
        <v>2.3399999510792981</v>
      </c>
    </row>
    <row r="578" spans="1:5" ht="36.75" x14ac:dyDescent="0.25">
      <c r="A578" s="9" t="s">
        <v>164</v>
      </c>
      <c r="B578" s="9" t="s">
        <v>85</v>
      </c>
      <c r="C578" s="9" t="s">
        <v>142</v>
      </c>
      <c r="D578" s="9" t="s">
        <v>395</v>
      </c>
      <c r="E578" s="9">
        <v>2.3399999510792981</v>
      </c>
    </row>
    <row r="579" spans="1:5" ht="36.75" x14ac:dyDescent="0.25">
      <c r="A579" s="9" t="s">
        <v>164</v>
      </c>
      <c r="B579" s="9" t="s">
        <v>85</v>
      </c>
      <c r="C579" s="9" t="s">
        <v>142</v>
      </c>
      <c r="D579" s="9" t="s">
        <v>396</v>
      </c>
      <c r="E579" s="9">
        <v>1.8999999602780624</v>
      </c>
    </row>
    <row r="580" spans="1:5" ht="36.75" x14ac:dyDescent="0.25">
      <c r="A580" s="9" t="s">
        <v>164</v>
      </c>
      <c r="B580" s="9" t="s">
        <v>85</v>
      </c>
      <c r="C580" s="9" t="s">
        <v>142</v>
      </c>
      <c r="D580" s="9" t="s">
        <v>397</v>
      </c>
      <c r="E580" s="9">
        <v>1.8699999609052511</v>
      </c>
    </row>
    <row r="581" spans="1:5" ht="36.75" x14ac:dyDescent="0.25">
      <c r="A581" s="9" t="s">
        <v>164</v>
      </c>
      <c r="B581" s="9" t="s">
        <v>85</v>
      </c>
      <c r="C581" s="9" t="s">
        <v>142</v>
      </c>
      <c r="D581" s="9" t="s">
        <v>398</v>
      </c>
      <c r="E581" s="9">
        <v>0.38999999184654971</v>
      </c>
    </row>
    <row r="582" spans="1:5" ht="36.75" x14ac:dyDescent="0.25">
      <c r="A582" s="9" t="s">
        <v>164</v>
      </c>
      <c r="B582" s="9" t="s">
        <v>85</v>
      </c>
      <c r="C582" s="9" t="s">
        <v>142</v>
      </c>
      <c r="D582" s="9" t="s">
        <v>399</v>
      </c>
      <c r="E582" s="9">
        <v>0.38999999184654971</v>
      </c>
    </row>
    <row r="583" spans="1:5" ht="36.75" x14ac:dyDescent="0.25">
      <c r="A583" s="9" t="s">
        <v>164</v>
      </c>
      <c r="B583" s="9" t="s">
        <v>85</v>
      </c>
      <c r="C583" s="9" t="s">
        <v>142</v>
      </c>
      <c r="D583" s="9" t="s">
        <v>400</v>
      </c>
      <c r="E583" s="9">
        <v>0.73999998452935067</v>
      </c>
    </row>
    <row r="584" spans="1:5" ht="36.75" x14ac:dyDescent="0.25">
      <c r="A584" s="9" t="s">
        <v>164</v>
      </c>
      <c r="B584" s="9" t="s">
        <v>85</v>
      </c>
      <c r="C584" s="9" t="s">
        <v>142</v>
      </c>
      <c r="D584" s="9" t="s">
        <v>401</v>
      </c>
      <c r="E584" s="9">
        <v>1.0499999780484031</v>
      </c>
    </row>
    <row r="585" spans="1:5" ht="36.75" x14ac:dyDescent="0.25">
      <c r="A585" s="9" t="s">
        <v>164</v>
      </c>
      <c r="B585" s="9" t="s">
        <v>85</v>
      </c>
      <c r="C585" s="9" t="s">
        <v>142</v>
      </c>
      <c r="D585" s="9" t="s">
        <v>402</v>
      </c>
      <c r="E585" s="9">
        <v>0.61999998703810455</v>
      </c>
    </row>
    <row r="586" spans="1:5" ht="36.75" x14ac:dyDescent="0.25">
      <c r="A586" s="9" t="s">
        <v>164</v>
      </c>
      <c r="B586" s="9" t="s">
        <v>85</v>
      </c>
      <c r="C586" s="9" t="s">
        <v>142</v>
      </c>
      <c r="D586" s="9" t="s">
        <v>403</v>
      </c>
      <c r="E586" s="9">
        <v>0.61999998703810455</v>
      </c>
    </row>
    <row r="587" spans="1:5" ht="36.75" x14ac:dyDescent="0.25">
      <c r="A587" s="9" t="s">
        <v>164</v>
      </c>
      <c r="B587" s="9" t="s">
        <v>85</v>
      </c>
      <c r="C587" s="9" t="s">
        <v>142</v>
      </c>
      <c r="D587" s="9" t="s">
        <v>404</v>
      </c>
      <c r="E587" s="9">
        <v>0.38999999184654971</v>
      </c>
    </row>
    <row r="588" spans="1:5" ht="36.75" x14ac:dyDescent="0.25">
      <c r="A588" s="9" t="s">
        <v>164</v>
      </c>
      <c r="B588" s="9" t="s">
        <v>85</v>
      </c>
      <c r="C588" s="9" t="s">
        <v>142</v>
      </c>
      <c r="D588" s="9" t="s">
        <v>405</v>
      </c>
      <c r="E588" s="9">
        <v>0.73999998452935067</v>
      </c>
    </row>
    <row r="589" spans="1:5" ht="36.75" x14ac:dyDescent="0.25">
      <c r="A589" s="9" t="s">
        <v>164</v>
      </c>
      <c r="B589" s="9" t="s">
        <v>85</v>
      </c>
      <c r="C589" s="9" t="s">
        <v>142</v>
      </c>
      <c r="D589" s="9" t="s">
        <v>406</v>
      </c>
      <c r="E589" s="9">
        <v>0.74999998432028792</v>
      </c>
    </row>
    <row r="590" spans="1:5" ht="36.75" x14ac:dyDescent="0.25">
      <c r="A590" s="9" t="s">
        <v>164</v>
      </c>
      <c r="B590" s="9" t="s">
        <v>85</v>
      </c>
      <c r="C590" s="9" t="s">
        <v>142</v>
      </c>
      <c r="D590" s="9" t="s">
        <v>407</v>
      </c>
      <c r="E590" s="9">
        <v>0.50999998933779578</v>
      </c>
    </row>
    <row r="591" spans="1:5" ht="36.75" x14ac:dyDescent="0.25">
      <c r="A591" s="9" t="s">
        <v>164</v>
      </c>
      <c r="B591" s="9" t="s">
        <v>85</v>
      </c>
      <c r="C591" s="9" t="s">
        <v>142</v>
      </c>
      <c r="D591" s="9" t="s">
        <v>408</v>
      </c>
      <c r="E591" s="9">
        <v>0.50999998933779578</v>
      </c>
    </row>
    <row r="592" spans="1:5" ht="36.75" x14ac:dyDescent="0.25">
      <c r="A592" s="9" t="s">
        <v>164</v>
      </c>
      <c r="B592" s="9" t="s">
        <v>85</v>
      </c>
      <c r="C592" s="9" t="s">
        <v>142</v>
      </c>
      <c r="D592" s="9" t="s">
        <v>409</v>
      </c>
      <c r="E592" s="9">
        <v>0.73999998452935067</v>
      </c>
    </row>
    <row r="593" spans="1:5" ht="36.75" x14ac:dyDescent="0.25">
      <c r="A593" s="9" t="s">
        <v>164</v>
      </c>
      <c r="B593" s="9" t="s">
        <v>85</v>
      </c>
      <c r="C593" s="9" t="s">
        <v>142</v>
      </c>
      <c r="D593" s="9" t="s">
        <v>410</v>
      </c>
      <c r="E593" s="9">
        <v>2.4299999491977329</v>
      </c>
    </row>
    <row r="594" spans="1:5" ht="36.75" x14ac:dyDescent="0.25">
      <c r="A594" s="9" t="s">
        <v>164</v>
      </c>
      <c r="B594" s="9" t="s">
        <v>85</v>
      </c>
      <c r="C594" s="9" t="s">
        <v>142</v>
      </c>
      <c r="D594" s="9" t="s">
        <v>411</v>
      </c>
      <c r="E594" s="9">
        <v>0.30999999351905227</v>
      </c>
    </row>
    <row r="595" spans="1:5" ht="36.75" x14ac:dyDescent="0.25">
      <c r="A595" s="9" t="s">
        <v>164</v>
      </c>
      <c r="B595" s="9" t="s">
        <v>85</v>
      </c>
      <c r="C595" s="9" t="s">
        <v>142</v>
      </c>
      <c r="D595" s="9" t="s">
        <v>412</v>
      </c>
      <c r="E595" s="9">
        <v>0.6899999855746648</v>
      </c>
    </row>
    <row r="596" spans="1:5" ht="36.75" x14ac:dyDescent="0.25">
      <c r="A596" s="9" t="s">
        <v>164</v>
      </c>
      <c r="B596" s="9" t="s">
        <v>85</v>
      </c>
      <c r="C596" s="9" t="s">
        <v>142</v>
      </c>
      <c r="D596" s="9" t="s">
        <v>413</v>
      </c>
      <c r="E596" s="9">
        <v>0.46999999017404698</v>
      </c>
    </row>
    <row r="597" spans="1:5" ht="36.75" x14ac:dyDescent="0.25">
      <c r="A597" s="9" t="s">
        <v>164</v>
      </c>
      <c r="B597" s="9" t="s">
        <v>85</v>
      </c>
      <c r="C597" s="9" t="s">
        <v>142</v>
      </c>
      <c r="D597" s="9" t="s">
        <v>414</v>
      </c>
      <c r="E597" s="9">
        <v>0.46999999017404698</v>
      </c>
    </row>
    <row r="598" spans="1:5" ht="36.75" x14ac:dyDescent="0.25">
      <c r="A598" s="9" t="s">
        <v>164</v>
      </c>
      <c r="B598" s="9" t="s">
        <v>85</v>
      </c>
      <c r="C598" s="9" t="s">
        <v>142</v>
      </c>
      <c r="D598" s="9" t="s">
        <v>415</v>
      </c>
      <c r="E598" s="9">
        <v>0.73999998452935067</v>
      </c>
    </row>
    <row r="599" spans="1:5" ht="36.75" x14ac:dyDescent="0.25">
      <c r="A599" s="9" t="s">
        <v>164</v>
      </c>
      <c r="B599" s="9" t="s">
        <v>85</v>
      </c>
      <c r="C599" s="9" t="s">
        <v>142</v>
      </c>
      <c r="D599" s="9" t="s">
        <v>416</v>
      </c>
      <c r="E599" s="9">
        <v>2.1299999554696174</v>
      </c>
    </row>
    <row r="600" spans="1:5" ht="36.75" x14ac:dyDescent="0.25">
      <c r="A600" s="9" t="s">
        <v>164</v>
      </c>
      <c r="B600" s="9" t="s">
        <v>85</v>
      </c>
      <c r="C600" s="9" t="s">
        <v>142</v>
      </c>
      <c r="D600" s="9" t="s">
        <v>417</v>
      </c>
      <c r="E600" s="9">
        <v>0.46999999017404698</v>
      </c>
    </row>
    <row r="601" spans="1:5" ht="36.75" x14ac:dyDescent="0.25">
      <c r="A601" s="9" t="s">
        <v>164</v>
      </c>
      <c r="B601" s="9" t="s">
        <v>85</v>
      </c>
      <c r="C601" s="9" t="s">
        <v>142</v>
      </c>
      <c r="D601" s="9" t="s">
        <v>418</v>
      </c>
      <c r="E601" s="9">
        <v>0.28999999393717796</v>
      </c>
    </row>
    <row r="602" spans="1:5" ht="36.75" x14ac:dyDescent="0.25">
      <c r="A602" s="9" t="s">
        <v>164</v>
      </c>
      <c r="B602" s="9" t="s">
        <v>85</v>
      </c>
      <c r="C602" s="9" t="s">
        <v>142</v>
      </c>
      <c r="D602" s="9" t="s">
        <v>419</v>
      </c>
      <c r="E602" s="9">
        <v>0.28999999393717796</v>
      </c>
    </row>
    <row r="603" spans="1:5" ht="36.75" x14ac:dyDescent="0.25">
      <c r="A603" s="9" t="s">
        <v>164</v>
      </c>
      <c r="B603" s="9" t="s">
        <v>85</v>
      </c>
      <c r="C603" s="9" t="s">
        <v>142</v>
      </c>
      <c r="D603" s="9" t="s">
        <v>420</v>
      </c>
      <c r="E603" s="9">
        <v>0.58999998766529316</v>
      </c>
    </row>
    <row r="604" spans="1:5" ht="36.75" x14ac:dyDescent="0.25">
      <c r="A604" s="9" t="s">
        <v>164</v>
      </c>
      <c r="B604" s="9" t="s">
        <v>85</v>
      </c>
      <c r="C604" s="9" t="s">
        <v>142</v>
      </c>
      <c r="D604" s="9" t="s">
        <v>421</v>
      </c>
      <c r="E604" s="9">
        <v>3.089999935399586</v>
      </c>
    </row>
    <row r="605" spans="1:5" ht="36.75" x14ac:dyDescent="0.25">
      <c r="A605" s="9" t="s">
        <v>164</v>
      </c>
      <c r="B605" s="9" t="s">
        <v>85</v>
      </c>
      <c r="C605" s="9" t="s">
        <v>142</v>
      </c>
      <c r="D605" s="9" t="s">
        <v>422</v>
      </c>
      <c r="E605" s="9">
        <v>2.6499999445983504</v>
      </c>
    </row>
    <row r="606" spans="1:5" ht="36.75" x14ac:dyDescent="0.25">
      <c r="A606" s="9" t="s">
        <v>164</v>
      </c>
      <c r="B606" s="9" t="s">
        <v>85</v>
      </c>
      <c r="C606" s="9" t="s">
        <v>142</v>
      </c>
      <c r="D606" s="9" t="s">
        <v>423</v>
      </c>
      <c r="E606" s="9">
        <v>0.58999998766529316</v>
      </c>
    </row>
    <row r="607" spans="1:5" ht="36.75" x14ac:dyDescent="0.25">
      <c r="A607" s="9" t="s">
        <v>164</v>
      </c>
      <c r="B607" s="9" t="s">
        <v>85</v>
      </c>
      <c r="C607" s="9" t="s">
        <v>142</v>
      </c>
      <c r="D607" s="9" t="s">
        <v>424</v>
      </c>
      <c r="E607" s="9">
        <v>0.58999998766529316</v>
      </c>
    </row>
    <row r="608" spans="1:5" ht="36.75" x14ac:dyDescent="0.25">
      <c r="A608" s="9" t="s">
        <v>164</v>
      </c>
      <c r="B608" s="9" t="s">
        <v>85</v>
      </c>
      <c r="C608" s="9" t="s">
        <v>142</v>
      </c>
      <c r="D608" s="9" t="s">
        <v>425</v>
      </c>
      <c r="E608" s="9">
        <v>0.61999998703810455</v>
      </c>
    </row>
    <row r="609" spans="1:5" ht="36.75" x14ac:dyDescent="0.25">
      <c r="A609" s="9" t="s">
        <v>164</v>
      </c>
      <c r="B609" s="9" t="s">
        <v>85</v>
      </c>
      <c r="C609" s="9" t="s">
        <v>142</v>
      </c>
      <c r="D609" s="9" t="s">
        <v>426</v>
      </c>
      <c r="E609" s="9">
        <v>0.59999998745623029</v>
      </c>
    </row>
    <row r="610" spans="1:5" ht="36.75" x14ac:dyDescent="0.25">
      <c r="A610" s="9" t="s">
        <v>164</v>
      </c>
      <c r="B610" s="9" t="s">
        <v>85</v>
      </c>
      <c r="C610" s="9" t="s">
        <v>142</v>
      </c>
      <c r="D610" s="9" t="s">
        <v>427</v>
      </c>
      <c r="E610" s="9">
        <v>0.59999998745623029</v>
      </c>
    </row>
    <row r="611" spans="1:5" ht="36.75" x14ac:dyDescent="0.25">
      <c r="A611" s="9" t="s">
        <v>164</v>
      </c>
      <c r="B611" s="9" t="s">
        <v>85</v>
      </c>
      <c r="C611" s="9" t="s">
        <v>142</v>
      </c>
      <c r="D611" s="9" t="s">
        <v>428</v>
      </c>
      <c r="E611" s="9">
        <v>0.59999998745623029</v>
      </c>
    </row>
    <row r="612" spans="1:5" ht="36.75" x14ac:dyDescent="0.25">
      <c r="A612" s="9" t="s">
        <v>164</v>
      </c>
      <c r="B612" s="9" t="s">
        <v>85</v>
      </c>
      <c r="C612" s="9" t="s">
        <v>142</v>
      </c>
      <c r="D612" s="9" t="s">
        <v>429</v>
      </c>
      <c r="E612" s="9">
        <v>0.58999998766529316</v>
      </c>
    </row>
    <row r="613" spans="1:5" ht="36.75" x14ac:dyDescent="0.25">
      <c r="A613" s="9" t="s">
        <v>164</v>
      </c>
      <c r="B613" s="9" t="s">
        <v>85</v>
      </c>
      <c r="C613" s="9" t="s">
        <v>142</v>
      </c>
      <c r="D613" s="9" t="s">
        <v>430</v>
      </c>
      <c r="E613" s="9">
        <v>0.3299999931009267</v>
      </c>
    </row>
    <row r="614" spans="1:5" ht="36.75" x14ac:dyDescent="0.25">
      <c r="A614" s="9" t="s">
        <v>164</v>
      </c>
      <c r="B614" s="9" t="s">
        <v>85</v>
      </c>
      <c r="C614" s="9" t="s">
        <v>142</v>
      </c>
      <c r="D614" s="9" t="s">
        <v>431</v>
      </c>
      <c r="E614" s="9">
        <v>0.50999998933779578</v>
      </c>
    </row>
    <row r="615" spans="1:5" ht="36.75" x14ac:dyDescent="0.25">
      <c r="A615" s="9" t="s">
        <v>164</v>
      </c>
      <c r="B615" s="9" t="s">
        <v>85</v>
      </c>
      <c r="C615" s="9" t="s">
        <v>142</v>
      </c>
      <c r="D615" s="9" t="s">
        <v>432</v>
      </c>
      <c r="E615" s="9">
        <v>0.56999998808341867</v>
      </c>
    </row>
    <row r="616" spans="1:5" ht="36.75" x14ac:dyDescent="0.25">
      <c r="A616" s="9" t="s">
        <v>164</v>
      </c>
      <c r="B616" s="9" t="s">
        <v>85</v>
      </c>
      <c r="C616" s="9" t="s">
        <v>142</v>
      </c>
      <c r="D616" s="9" t="s">
        <v>433</v>
      </c>
      <c r="E616" s="9">
        <v>0.23999999498249208</v>
      </c>
    </row>
    <row r="617" spans="1:5" ht="36.75" x14ac:dyDescent="0.25">
      <c r="A617" s="9" t="s">
        <v>164</v>
      </c>
      <c r="B617" s="9" t="s">
        <v>85</v>
      </c>
      <c r="C617" s="9" t="s">
        <v>142</v>
      </c>
      <c r="D617" s="9" t="s">
        <v>434</v>
      </c>
      <c r="E617" s="9">
        <v>0.33999999289186389</v>
      </c>
    </row>
    <row r="618" spans="1:5" ht="36.75" x14ac:dyDescent="0.25">
      <c r="A618" s="9" t="s">
        <v>164</v>
      </c>
      <c r="B618" s="9" t="s">
        <v>85</v>
      </c>
      <c r="C618" s="9" t="s">
        <v>142</v>
      </c>
      <c r="D618" s="9" t="s">
        <v>435</v>
      </c>
      <c r="E618" s="9">
        <v>0.37999999205561252</v>
      </c>
    </row>
    <row r="619" spans="1:5" ht="36.75" x14ac:dyDescent="0.25">
      <c r="A619" s="9" t="s">
        <v>164</v>
      </c>
      <c r="B619" s="9" t="s">
        <v>85</v>
      </c>
      <c r="C619" s="9" t="s">
        <v>142</v>
      </c>
      <c r="D619" s="9" t="s">
        <v>436</v>
      </c>
      <c r="E619" s="9">
        <v>0.2499999947734293</v>
      </c>
    </row>
    <row r="620" spans="1:5" ht="36.75" x14ac:dyDescent="0.25">
      <c r="A620" s="9" t="s">
        <v>164</v>
      </c>
      <c r="B620" s="9" t="s">
        <v>85</v>
      </c>
      <c r="C620" s="9" t="s">
        <v>142</v>
      </c>
      <c r="D620" s="9" t="s">
        <v>437</v>
      </c>
      <c r="E620" s="9">
        <v>0.22999999519155495</v>
      </c>
    </row>
    <row r="621" spans="1:5" ht="36.75" x14ac:dyDescent="0.25">
      <c r="A621" s="9" t="s">
        <v>164</v>
      </c>
      <c r="B621" s="9" t="s">
        <v>85</v>
      </c>
      <c r="C621" s="9" t="s">
        <v>142</v>
      </c>
      <c r="D621" s="9" t="s">
        <v>438</v>
      </c>
      <c r="E621" s="9">
        <v>0.50999998933779578</v>
      </c>
    </row>
    <row r="622" spans="1:5" ht="36.75" x14ac:dyDescent="0.25">
      <c r="A622" s="9" t="s">
        <v>164</v>
      </c>
      <c r="B622" s="9" t="s">
        <v>85</v>
      </c>
      <c r="C622" s="9" t="s">
        <v>142</v>
      </c>
      <c r="D622" s="9" t="s">
        <v>439</v>
      </c>
      <c r="E622" s="9">
        <v>0.16999999644593194</v>
      </c>
    </row>
    <row r="623" spans="1:5" ht="36.75" x14ac:dyDescent="0.25">
      <c r="A623" s="9" t="s">
        <v>164</v>
      </c>
      <c r="B623" s="9" t="s">
        <v>85</v>
      </c>
      <c r="C623" s="9" t="s">
        <v>142</v>
      </c>
      <c r="D623" s="9" t="s">
        <v>440</v>
      </c>
      <c r="E623" s="9">
        <v>0.59999998745623029</v>
      </c>
    </row>
    <row r="624" spans="1:5" ht="36.75" x14ac:dyDescent="0.25">
      <c r="A624" s="9" t="s">
        <v>164</v>
      </c>
      <c r="B624" s="9" t="s">
        <v>85</v>
      </c>
      <c r="C624" s="9" t="s">
        <v>142</v>
      </c>
      <c r="D624" s="9" t="s">
        <v>441</v>
      </c>
      <c r="E624" s="9">
        <v>0.14999999686405757</v>
      </c>
    </row>
    <row r="625" spans="1:5" ht="36.75" x14ac:dyDescent="0.25">
      <c r="A625" s="9" t="s">
        <v>164</v>
      </c>
      <c r="B625" s="9" t="s">
        <v>85</v>
      </c>
      <c r="C625" s="9" t="s">
        <v>142</v>
      </c>
      <c r="D625" s="9" t="s">
        <v>442</v>
      </c>
      <c r="E625" s="9">
        <v>0.28999999393717796</v>
      </c>
    </row>
    <row r="626" spans="1:5" ht="36.75" x14ac:dyDescent="0.25">
      <c r="A626" s="9" t="s">
        <v>164</v>
      </c>
      <c r="B626" s="9" t="s">
        <v>85</v>
      </c>
      <c r="C626" s="9" t="s">
        <v>142</v>
      </c>
      <c r="D626" s="9" t="s">
        <v>443</v>
      </c>
      <c r="E626" s="9">
        <v>0.30999999351905227</v>
      </c>
    </row>
    <row r="627" spans="1:5" ht="36.75" x14ac:dyDescent="0.25">
      <c r="A627" s="9" t="s">
        <v>164</v>
      </c>
      <c r="B627" s="9" t="s">
        <v>85</v>
      </c>
      <c r="C627" s="9" t="s">
        <v>142</v>
      </c>
      <c r="D627" s="9" t="s">
        <v>444</v>
      </c>
      <c r="E627" s="9">
        <v>0.38999999184654971</v>
      </c>
    </row>
    <row r="628" spans="1:5" ht="36.75" x14ac:dyDescent="0.25">
      <c r="A628" s="9" t="s">
        <v>164</v>
      </c>
      <c r="B628" s="9" t="s">
        <v>85</v>
      </c>
      <c r="C628" s="9" t="s">
        <v>142</v>
      </c>
      <c r="D628" s="9" t="s">
        <v>445</v>
      </c>
      <c r="E628" s="9">
        <v>0.7199999849474763</v>
      </c>
    </row>
    <row r="629" spans="1:5" ht="36.75" x14ac:dyDescent="0.25">
      <c r="A629" s="9" t="s">
        <v>164</v>
      </c>
      <c r="B629" s="9" t="s">
        <v>85</v>
      </c>
      <c r="C629" s="9" t="s">
        <v>142</v>
      </c>
      <c r="D629" s="9" t="s">
        <v>446</v>
      </c>
      <c r="E629" s="9">
        <v>0.33999999289186389</v>
      </c>
    </row>
    <row r="630" spans="1:5" ht="36.75" x14ac:dyDescent="0.25">
      <c r="A630" s="9" t="s">
        <v>164</v>
      </c>
      <c r="B630" s="9" t="s">
        <v>85</v>
      </c>
      <c r="C630" s="9" t="s">
        <v>142</v>
      </c>
      <c r="D630" s="9" t="s">
        <v>447</v>
      </c>
      <c r="E630" s="9">
        <v>0.64999998641091616</v>
      </c>
    </row>
    <row r="631" spans="1:5" ht="36.75" x14ac:dyDescent="0.25">
      <c r="A631" s="9" t="s">
        <v>164</v>
      </c>
      <c r="B631" s="9" t="s">
        <v>85</v>
      </c>
      <c r="C631" s="9" t="s">
        <v>142</v>
      </c>
      <c r="D631" s="9" t="s">
        <v>448</v>
      </c>
      <c r="E631" s="9">
        <v>0.48999998975592141</v>
      </c>
    </row>
    <row r="632" spans="1:5" ht="36.75" x14ac:dyDescent="0.25">
      <c r="A632" s="9" t="s">
        <v>164</v>
      </c>
      <c r="B632" s="9" t="s">
        <v>85</v>
      </c>
      <c r="C632" s="9" t="s">
        <v>142</v>
      </c>
      <c r="D632" s="9" t="s">
        <v>449</v>
      </c>
      <c r="E632" s="9">
        <v>0.64999998641091616</v>
      </c>
    </row>
    <row r="633" spans="1:5" ht="36.75" x14ac:dyDescent="0.25">
      <c r="A633" s="9" t="s">
        <v>164</v>
      </c>
      <c r="B633" s="9" t="s">
        <v>85</v>
      </c>
      <c r="C633" s="9" t="s">
        <v>142</v>
      </c>
      <c r="D633" s="9" t="s">
        <v>450</v>
      </c>
      <c r="E633" s="9">
        <v>0.48999998975592141</v>
      </c>
    </row>
    <row r="634" spans="1:5" ht="36.75" x14ac:dyDescent="0.25">
      <c r="A634" s="9" t="s">
        <v>164</v>
      </c>
      <c r="B634" s="9" t="s">
        <v>85</v>
      </c>
      <c r="C634" s="9" t="s">
        <v>142</v>
      </c>
      <c r="D634" s="9" t="s">
        <v>451</v>
      </c>
      <c r="E634" s="9">
        <v>0.38999999184654971</v>
      </c>
    </row>
    <row r="635" spans="1:5" ht="36.75" x14ac:dyDescent="0.25">
      <c r="A635" s="9" t="s">
        <v>164</v>
      </c>
      <c r="B635" s="9" t="s">
        <v>85</v>
      </c>
      <c r="C635" s="9" t="s">
        <v>142</v>
      </c>
      <c r="D635" s="9" t="s">
        <v>452</v>
      </c>
      <c r="E635" s="9">
        <v>0.57999998787435592</v>
      </c>
    </row>
    <row r="636" spans="1:5" ht="36.75" x14ac:dyDescent="0.25">
      <c r="A636" s="9" t="s">
        <v>164</v>
      </c>
      <c r="B636" s="9" t="s">
        <v>85</v>
      </c>
      <c r="C636" s="9" t="s">
        <v>142</v>
      </c>
      <c r="D636" s="9" t="s">
        <v>453</v>
      </c>
      <c r="E636" s="9">
        <v>4.4499999069670411</v>
      </c>
    </row>
    <row r="637" spans="1:5" ht="36.75" x14ac:dyDescent="0.25">
      <c r="A637" s="9" t="s">
        <v>164</v>
      </c>
      <c r="B637" s="9" t="s">
        <v>85</v>
      </c>
      <c r="C637" s="9" t="s">
        <v>142</v>
      </c>
      <c r="D637" s="9" t="s">
        <v>454</v>
      </c>
      <c r="E637" s="9">
        <v>1.8999999602780624</v>
      </c>
    </row>
    <row r="638" spans="1:5" ht="36.75" x14ac:dyDescent="0.25">
      <c r="A638" s="9" t="s">
        <v>164</v>
      </c>
      <c r="B638" s="9" t="s">
        <v>85</v>
      </c>
      <c r="C638" s="9" t="s">
        <v>142</v>
      </c>
      <c r="D638" s="9" t="s">
        <v>455</v>
      </c>
      <c r="E638" s="9">
        <v>4.8599998983954658</v>
      </c>
    </row>
    <row r="639" spans="1:5" ht="36.75" x14ac:dyDescent="0.25">
      <c r="A639" s="9" t="s">
        <v>164</v>
      </c>
      <c r="B639" s="9" t="s">
        <v>85</v>
      </c>
      <c r="C639" s="9" t="s">
        <v>142</v>
      </c>
      <c r="D639" s="9" t="s">
        <v>456</v>
      </c>
      <c r="E639" s="9">
        <v>2.3399999510792981</v>
      </c>
    </row>
    <row r="640" spans="1:5" ht="36.75" x14ac:dyDescent="0.25">
      <c r="A640" s="9" t="s">
        <v>164</v>
      </c>
      <c r="B640" s="9" t="s">
        <v>85</v>
      </c>
      <c r="C640" s="9" t="s">
        <v>142</v>
      </c>
      <c r="D640" s="9" t="s">
        <v>457</v>
      </c>
      <c r="E640" s="9">
        <v>2.3399999510792981</v>
      </c>
    </row>
    <row r="641" spans="1:5" ht="36.75" x14ac:dyDescent="0.25">
      <c r="A641" s="9" t="s">
        <v>164</v>
      </c>
      <c r="B641" s="9" t="s">
        <v>85</v>
      </c>
      <c r="C641" s="9" t="s">
        <v>142</v>
      </c>
      <c r="D641" s="9" t="s">
        <v>458</v>
      </c>
      <c r="E641" s="9">
        <v>1.8999999602780624</v>
      </c>
    </row>
    <row r="642" spans="1:5" ht="36.75" x14ac:dyDescent="0.25">
      <c r="A642" s="9" t="s">
        <v>164</v>
      </c>
      <c r="B642" s="9" t="s">
        <v>85</v>
      </c>
      <c r="C642" s="9" t="s">
        <v>142</v>
      </c>
      <c r="D642" s="9" t="s">
        <v>459</v>
      </c>
      <c r="E642" s="9">
        <v>1.8699999609052511</v>
      </c>
    </row>
    <row r="643" spans="1:5" ht="36.75" x14ac:dyDescent="0.25">
      <c r="A643" s="9" t="s">
        <v>164</v>
      </c>
      <c r="B643" s="9" t="s">
        <v>85</v>
      </c>
      <c r="C643" s="9" t="s">
        <v>142</v>
      </c>
      <c r="D643" s="9" t="s">
        <v>460</v>
      </c>
      <c r="E643" s="9">
        <v>0.38999999184654971</v>
      </c>
    </row>
    <row r="644" spans="1:5" ht="36.75" x14ac:dyDescent="0.25">
      <c r="A644" s="9" t="s">
        <v>164</v>
      </c>
      <c r="B644" s="9" t="s">
        <v>85</v>
      </c>
      <c r="C644" s="9" t="s">
        <v>142</v>
      </c>
      <c r="D644" s="9" t="s">
        <v>461</v>
      </c>
      <c r="E644" s="9">
        <v>0.38999999184654971</v>
      </c>
    </row>
    <row r="645" spans="1:5" ht="36.75" x14ac:dyDescent="0.25">
      <c r="A645" s="9" t="s">
        <v>164</v>
      </c>
      <c r="B645" s="9" t="s">
        <v>85</v>
      </c>
      <c r="C645" s="9" t="s">
        <v>142</v>
      </c>
      <c r="D645" s="9" t="s">
        <v>462</v>
      </c>
      <c r="E645" s="9">
        <v>0.37999999205561252</v>
      </c>
    </row>
    <row r="646" spans="1:5" ht="36.75" x14ac:dyDescent="0.25">
      <c r="A646" s="9" t="s">
        <v>164</v>
      </c>
      <c r="B646" s="9" t="s">
        <v>85</v>
      </c>
      <c r="C646" s="9" t="s">
        <v>142</v>
      </c>
      <c r="D646" s="9" t="s">
        <v>463</v>
      </c>
      <c r="E646" s="9">
        <v>0.26999999435530364</v>
      </c>
    </row>
    <row r="647" spans="1:5" ht="36.75" x14ac:dyDescent="0.25">
      <c r="A647" s="9" t="s">
        <v>164</v>
      </c>
      <c r="B647" s="9" t="s">
        <v>85</v>
      </c>
      <c r="C647" s="9" t="s">
        <v>142</v>
      </c>
      <c r="D647" s="9" t="s">
        <v>464</v>
      </c>
      <c r="E647" s="9">
        <v>0.61999998703810455</v>
      </c>
    </row>
    <row r="648" spans="1:5" ht="36.75" x14ac:dyDescent="0.25">
      <c r="A648" s="9" t="s">
        <v>164</v>
      </c>
      <c r="B648" s="9" t="s">
        <v>85</v>
      </c>
      <c r="C648" s="9" t="s">
        <v>142</v>
      </c>
      <c r="D648" s="9" t="s">
        <v>465</v>
      </c>
      <c r="E648" s="9">
        <v>0.61999998703810455</v>
      </c>
    </row>
    <row r="649" spans="1:5" ht="36.75" x14ac:dyDescent="0.25">
      <c r="A649" s="9" t="s">
        <v>164</v>
      </c>
      <c r="B649" s="9" t="s">
        <v>85</v>
      </c>
      <c r="C649" s="9" t="s">
        <v>142</v>
      </c>
      <c r="D649" s="9" t="s">
        <v>466</v>
      </c>
      <c r="E649" s="9">
        <v>0.38999999184654971</v>
      </c>
    </row>
    <row r="650" spans="1:5" ht="36.75" x14ac:dyDescent="0.25">
      <c r="A650" s="9" t="s">
        <v>164</v>
      </c>
      <c r="B650" s="9" t="s">
        <v>85</v>
      </c>
      <c r="C650" s="9" t="s">
        <v>142</v>
      </c>
      <c r="D650" s="9" t="s">
        <v>467</v>
      </c>
      <c r="E650" s="9">
        <v>0.74999998432028792</v>
      </c>
    </row>
    <row r="651" spans="1:5" ht="36.75" x14ac:dyDescent="0.25">
      <c r="A651" s="9" t="s">
        <v>164</v>
      </c>
      <c r="B651" s="9" t="s">
        <v>85</v>
      </c>
      <c r="C651" s="9" t="s">
        <v>142</v>
      </c>
      <c r="D651" s="9" t="s">
        <v>468</v>
      </c>
      <c r="E651" s="9">
        <v>0.7199999849474763</v>
      </c>
    </row>
    <row r="652" spans="1:5" ht="36.75" x14ac:dyDescent="0.25">
      <c r="A652" s="9" t="s">
        <v>164</v>
      </c>
      <c r="B652" s="9" t="s">
        <v>85</v>
      </c>
      <c r="C652" s="9" t="s">
        <v>142</v>
      </c>
      <c r="D652" s="9" t="s">
        <v>469</v>
      </c>
      <c r="E652" s="9">
        <v>1.2499999738671463</v>
      </c>
    </row>
    <row r="653" spans="1:5" ht="36.75" x14ac:dyDescent="0.25">
      <c r="A653" s="9" t="s">
        <v>164</v>
      </c>
      <c r="B653" s="9" t="s">
        <v>85</v>
      </c>
      <c r="C653" s="9" t="s">
        <v>142</v>
      </c>
      <c r="D653" s="9" t="s">
        <v>470</v>
      </c>
      <c r="E653" s="9">
        <v>2.4299999491977329</v>
      </c>
    </row>
    <row r="654" spans="1:5" ht="36.75" x14ac:dyDescent="0.25">
      <c r="A654" s="9" t="s">
        <v>164</v>
      </c>
      <c r="B654" s="9" t="s">
        <v>85</v>
      </c>
      <c r="C654" s="9" t="s">
        <v>142</v>
      </c>
      <c r="D654" s="9" t="s">
        <v>471</v>
      </c>
      <c r="E654" s="9">
        <v>0.9199999807662198</v>
      </c>
    </row>
    <row r="655" spans="1:5" ht="36.75" x14ac:dyDescent="0.25">
      <c r="A655" s="9" t="s">
        <v>164</v>
      </c>
      <c r="B655" s="9" t="s">
        <v>85</v>
      </c>
      <c r="C655" s="9" t="s">
        <v>142</v>
      </c>
      <c r="D655" s="9" t="s">
        <v>472</v>
      </c>
      <c r="E655" s="9">
        <v>2.4299999491977329</v>
      </c>
    </row>
    <row r="656" spans="1:5" ht="36.75" x14ac:dyDescent="0.25">
      <c r="A656" s="9" t="s">
        <v>164</v>
      </c>
      <c r="B656" s="9" t="s">
        <v>85</v>
      </c>
      <c r="C656" s="9" t="s">
        <v>142</v>
      </c>
      <c r="D656" s="9" t="s">
        <v>473</v>
      </c>
      <c r="E656" s="9">
        <v>0.73999998452935067</v>
      </c>
    </row>
    <row r="657" spans="1:5" ht="36.75" x14ac:dyDescent="0.25">
      <c r="A657" s="9" t="s">
        <v>164</v>
      </c>
      <c r="B657" s="9" t="s">
        <v>85</v>
      </c>
      <c r="C657" s="9" t="s">
        <v>142</v>
      </c>
      <c r="D657" s="9" t="s">
        <v>474</v>
      </c>
      <c r="E657" s="9">
        <v>2.1299999554696174</v>
      </c>
    </row>
    <row r="658" spans="1:5" ht="36.75" x14ac:dyDescent="0.25">
      <c r="A658" s="9" t="s">
        <v>164</v>
      </c>
      <c r="B658" s="9" t="s">
        <v>85</v>
      </c>
      <c r="C658" s="9" t="s">
        <v>142</v>
      </c>
      <c r="D658" s="9" t="s">
        <v>475</v>
      </c>
      <c r="E658" s="9">
        <v>3.089999935399586</v>
      </c>
    </row>
    <row r="659" spans="1:5" ht="36.75" x14ac:dyDescent="0.25">
      <c r="A659" s="9" t="s">
        <v>164</v>
      </c>
      <c r="B659" s="9" t="s">
        <v>85</v>
      </c>
      <c r="C659" s="9" t="s">
        <v>142</v>
      </c>
      <c r="D659" s="9" t="s">
        <v>476</v>
      </c>
      <c r="E659" s="9">
        <v>0.18999999602780626</v>
      </c>
    </row>
    <row r="660" spans="1:5" ht="36.75" x14ac:dyDescent="0.25">
      <c r="A660" s="9" t="s">
        <v>164</v>
      </c>
      <c r="B660" s="9" t="s">
        <v>85</v>
      </c>
      <c r="C660" s="9" t="s">
        <v>142</v>
      </c>
      <c r="D660" s="9" t="s">
        <v>477</v>
      </c>
      <c r="E660" s="9">
        <v>0.58999998766529316</v>
      </c>
    </row>
    <row r="661" spans="1:5" ht="36.75" x14ac:dyDescent="0.25">
      <c r="A661" s="9" t="s">
        <v>164</v>
      </c>
      <c r="B661" s="9" t="s">
        <v>85</v>
      </c>
      <c r="C661" s="9" t="s">
        <v>142</v>
      </c>
      <c r="D661" s="9" t="s">
        <v>478</v>
      </c>
      <c r="E661" s="9">
        <v>0.61999998703810455</v>
      </c>
    </row>
    <row r="662" spans="1:5" ht="36.75" x14ac:dyDescent="0.25">
      <c r="A662" s="9" t="s">
        <v>164</v>
      </c>
      <c r="B662" s="9" t="s">
        <v>85</v>
      </c>
      <c r="C662" s="9" t="s">
        <v>142</v>
      </c>
      <c r="D662" s="9" t="s">
        <v>479</v>
      </c>
      <c r="E662" s="9">
        <v>0.59999998745623029</v>
      </c>
    </row>
    <row r="663" spans="1:5" ht="36.75" x14ac:dyDescent="0.25">
      <c r="A663" s="9" t="s">
        <v>164</v>
      </c>
      <c r="B663" s="9" t="s">
        <v>85</v>
      </c>
      <c r="C663" s="9" t="s">
        <v>142</v>
      </c>
      <c r="D663" s="9" t="s">
        <v>480</v>
      </c>
      <c r="E663" s="9">
        <v>0.59999998745623029</v>
      </c>
    </row>
    <row r="664" spans="1:5" ht="36.75" x14ac:dyDescent="0.25">
      <c r="A664" s="9" t="s">
        <v>164</v>
      </c>
      <c r="B664" s="9" t="s">
        <v>85</v>
      </c>
      <c r="C664" s="9" t="s">
        <v>142</v>
      </c>
      <c r="D664" s="9" t="s">
        <v>481</v>
      </c>
      <c r="E664" s="9">
        <v>0.59999998745623029</v>
      </c>
    </row>
    <row r="665" spans="1:5" ht="36.75" x14ac:dyDescent="0.25">
      <c r="A665" s="9" t="s">
        <v>164</v>
      </c>
      <c r="B665" s="9" t="s">
        <v>85</v>
      </c>
      <c r="C665" s="9" t="s">
        <v>142</v>
      </c>
      <c r="D665" s="9" t="s">
        <v>482</v>
      </c>
      <c r="E665" s="9">
        <v>0.58999998766529316</v>
      </c>
    </row>
    <row r="666" spans="1:5" ht="36.75" x14ac:dyDescent="0.25">
      <c r="A666" s="9" t="s">
        <v>164</v>
      </c>
      <c r="B666" s="9" t="s">
        <v>85</v>
      </c>
      <c r="C666" s="9" t="s">
        <v>142</v>
      </c>
      <c r="D666" s="9" t="s">
        <v>483</v>
      </c>
      <c r="E666" s="9">
        <v>1.4799999690587013</v>
      </c>
    </row>
    <row r="667" spans="1:5" ht="36.75" x14ac:dyDescent="0.25">
      <c r="A667" s="9" t="s">
        <v>164</v>
      </c>
      <c r="B667" s="9" t="s">
        <v>85</v>
      </c>
      <c r="C667" s="9" t="s">
        <v>142</v>
      </c>
      <c r="D667" s="9" t="s">
        <v>484</v>
      </c>
      <c r="E667" s="9">
        <v>0.30999999351905227</v>
      </c>
    </row>
    <row r="668" spans="1:5" ht="36.75" x14ac:dyDescent="0.25">
      <c r="A668" s="9" t="s">
        <v>164</v>
      </c>
      <c r="B668" s="9" t="s">
        <v>85</v>
      </c>
      <c r="C668" s="9" t="s">
        <v>142</v>
      </c>
      <c r="D668" s="9" t="s">
        <v>485</v>
      </c>
      <c r="E668" s="9">
        <v>0.66999998599279054</v>
      </c>
    </row>
    <row r="669" spans="1:5" ht="36.75" x14ac:dyDescent="0.25">
      <c r="A669" s="9" t="s">
        <v>164</v>
      </c>
      <c r="B669" s="9" t="s">
        <v>85</v>
      </c>
      <c r="C669" s="9" t="s">
        <v>142</v>
      </c>
      <c r="D669" s="9" t="s">
        <v>486</v>
      </c>
      <c r="E669" s="9">
        <v>0.46999999017404698</v>
      </c>
    </row>
    <row r="670" spans="1:5" ht="36.75" x14ac:dyDescent="0.25">
      <c r="A670" s="9" t="s">
        <v>164</v>
      </c>
      <c r="B670" s="9" t="s">
        <v>85</v>
      </c>
      <c r="C670" s="9" t="s">
        <v>142</v>
      </c>
      <c r="D670" s="9" t="s">
        <v>487</v>
      </c>
      <c r="E670" s="9">
        <v>0.46999999017404698</v>
      </c>
    </row>
    <row r="671" spans="1:5" ht="36.75" x14ac:dyDescent="0.25">
      <c r="A671" s="9" t="s">
        <v>164</v>
      </c>
      <c r="B671" s="9" t="s">
        <v>85</v>
      </c>
      <c r="C671" s="9" t="s">
        <v>142</v>
      </c>
      <c r="D671" s="9" t="s">
        <v>488</v>
      </c>
      <c r="E671" s="9">
        <v>0.38999999184654971</v>
      </c>
    </row>
    <row r="672" spans="1:5" ht="36.75" x14ac:dyDescent="0.25">
      <c r="A672" s="9" t="s">
        <v>164</v>
      </c>
      <c r="B672" s="9" t="s">
        <v>85</v>
      </c>
      <c r="C672" s="9" t="s">
        <v>142</v>
      </c>
      <c r="D672" s="9" t="s">
        <v>489</v>
      </c>
      <c r="E672" s="9">
        <v>1.3799999711493296</v>
      </c>
    </row>
    <row r="673" spans="1:5" ht="36.75" x14ac:dyDescent="0.25">
      <c r="A673" s="9" t="s">
        <v>164</v>
      </c>
      <c r="B673" s="9" t="s">
        <v>85</v>
      </c>
      <c r="C673" s="9" t="s">
        <v>142</v>
      </c>
      <c r="D673" s="9" t="s">
        <v>490</v>
      </c>
      <c r="E673" s="9">
        <v>0.3299999931009267</v>
      </c>
    </row>
    <row r="674" spans="1:5" ht="36.75" x14ac:dyDescent="0.25">
      <c r="A674" s="9" t="s">
        <v>164</v>
      </c>
      <c r="B674" s="9" t="s">
        <v>85</v>
      </c>
      <c r="C674" s="9" t="s">
        <v>142</v>
      </c>
      <c r="D674" s="9" t="s">
        <v>491</v>
      </c>
      <c r="E674" s="9">
        <v>0.58999998766529316</v>
      </c>
    </row>
    <row r="675" spans="1:5" ht="36.75" x14ac:dyDescent="0.25">
      <c r="A675" s="9" t="s">
        <v>164</v>
      </c>
      <c r="B675" s="9" t="s">
        <v>85</v>
      </c>
      <c r="C675" s="9" t="s">
        <v>142</v>
      </c>
      <c r="D675" s="9" t="s">
        <v>492</v>
      </c>
      <c r="E675" s="9">
        <v>0.58999998766529316</v>
      </c>
    </row>
    <row r="676" spans="1:5" ht="36.75" x14ac:dyDescent="0.25">
      <c r="A676" s="9" t="s">
        <v>164</v>
      </c>
      <c r="B676" s="9" t="s">
        <v>85</v>
      </c>
      <c r="C676" s="9" t="s">
        <v>142</v>
      </c>
      <c r="D676" s="9" t="s">
        <v>493</v>
      </c>
      <c r="E676" s="9">
        <v>0.28999999393717796</v>
      </c>
    </row>
    <row r="677" spans="1:5" ht="36.75" x14ac:dyDescent="0.25">
      <c r="A677" s="9" t="s">
        <v>164</v>
      </c>
      <c r="B677" s="9" t="s">
        <v>85</v>
      </c>
      <c r="C677" s="9" t="s">
        <v>142</v>
      </c>
      <c r="D677" s="9" t="s">
        <v>494</v>
      </c>
      <c r="E677" s="9">
        <v>0.16499999655046338</v>
      </c>
    </row>
    <row r="678" spans="1:5" ht="36.75" x14ac:dyDescent="0.25">
      <c r="A678" s="9" t="s">
        <v>164</v>
      </c>
      <c r="B678" s="9" t="s">
        <v>85</v>
      </c>
      <c r="C678" s="9" t="s">
        <v>142</v>
      </c>
      <c r="D678" s="9" t="s">
        <v>495</v>
      </c>
      <c r="E678" s="9">
        <v>0.16499999655046338</v>
      </c>
    </row>
    <row r="679" spans="1:5" x14ac:dyDescent="0.25">
      <c r="A679" s="1" t="s">
        <v>68</v>
      </c>
      <c r="B679" s="1" t="s">
        <v>68</v>
      </c>
      <c r="C679" s="1">
        <f>SUBTOTAL(103,Elements9_828[Elemento])</f>
        <v>111</v>
      </c>
      <c r="D679" s="1" t="s">
        <v>68</v>
      </c>
      <c r="E679" s="1">
        <f>SUBTOTAL(109,Elements9_828[Totais:])</f>
        <v>108.52999773104111</v>
      </c>
    </row>
    <row r="682" spans="1:5" x14ac:dyDescent="0.25">
      <c r="A682" s="21" t="s">
        <v>47</v>
      </c>
      <c r="B682" s="21" t="s">
        <v>47</v>
      </c>
      <c r="C682" s="21" t="s">
        <v>47</v>
      </c>
      <c r="D682" s="21" t="s">
        <v>47</v>
      </c>
      <c r="E682" s="21" t="s">
        <v>47</v>
      </c>
    </row>
    <row r="683" spans="1:5" x14ac:dyDescent="0.25">
      <c r="A683" s="21" t="s">
        <v>47</v>
      </c>
      <c r="B683" s="21" t="s">
        <v>47</v>
      </c>
      <c r="C683" s="21" t="s">
        <v>47</v>
      </c>
      <c r="D683" s="21" t="s">
        <v>47</v>
      </c>
      <c r="E683" s="21" t="s">
        <v>47</v>
      </c>
    </row>
    <row r="685" spans="1:5" x14ac:dyDescent="0.25">
      <c r="A685" s="16" t="s">
        <v>118</v>
      </c>
      <c r="B685" s="16" t="s">
        <v>118</v>
      </c>
      <c r="C685" s="16" t="s">
        <v>118</v>
      </c>
      <c r="D685" s="16" t="s">
        <v>118</v>
      </c>
      <c r="E685" s="16" t="s">
        <v>118</v>
      </c>
    </row>
    <row r="686" spans="1:5" x14ac:dyDescent="0.25">
      <c r="A686" s="22" t="s">
        <v>68</v>
      </c>
      <c r="B686" s="22" t="s">
        <v>68</v>
      </c>
      <c r="C686" s="22" t="s">
        <v>68</v>
      </c>
      <c r="D686" s="22" t="s">
        <v>68</v>
      </c>
      <c r="E686" s="22" t="s">
        <v>68</v>
      </c>
    </row>
    <row r="687" spans="1:5" x14ac:dyDescent="0.25">
      <c r="A687" s="8" t="s">
        <v>159</v>
      </c>
      <c r="B687" s="8" t="s">
        <v>160</v>
      </c>
      <c r="C687" s="8" t="s">
        <v>161</v>
      </c>
      <c r="D687" s="8" t="s">
        <v>162</v>
      </c>
      <c r="E687" s="8" t="s">
        <v>163</v>
      </c>
    </row>
    <row r="688" spans="1:5" ht="36.75" x14ac:dyDescent="0.25">
      <c r="A688" s="9" t="s">
        <v>164</v>
      </c>
      <c r="B688" s="9" t="s">
        <v>85</v>
      </c>
      <c r="C688" s="9" t="s">
        <v>143</v>
      </c>
      <c r="D688" s="9" t="s">
        <v>496</v>
      </c>
      <c r="E688" s="9">
        <v>2.9099999391627169</v>
      </c>
    </row>
    <row r="689" spans="1:5" ht="36.75" x14ac:dyDescent="0.25">
      <c r="A689" s="9" t="s">
        <v>164</v>
      </c>
      <c r="B689" s="9" t="s">
        <v>85</v>
      </c>
      <c r="C689" s="9" t="s">
        <v>143</v>
      </c>
      <c r="D689" s="9" t="s">
        <v>497</v>
      </c>
      <c r="E689" s="9">
        <v>0.81999998285684794</v>
      </c>
    </row>
    <row r="690" spans="1:5" ht="36.75" x14ac:dyDescent="0.25">
      <c r="A690" s="9" t="s">
        <v>164</v>
      </c>
      <c r="B690" s="9" t="s">
        <v>85</v>
      </c>
      <c r="C690" s="9" t="s">
        <v>143</v>
      </c>
      <c r="D690" s="9" t="s">
        <v>498</v>
      </c>
      <c r="E690" s="9">
        <v>0.70999998515653917</v>
      </c>
    </row>
    <row r="691" spans="1:5" ht="36.75" x14ac:dyDescent="0.25">
      <c r="A691" s="9" t="s">
        <v>164</v>
      </c>
      <c r="B691" s="9" t="s">
        <v>85</v>
      </c>
      <c r="C691" s="9" t="s">
        <v>143</v>
      </c>
      <c r="D691" s="9" t="s">
        <v>499</v>
      </c>
      <c r="E691" s="9">
        <v>0.81999998285684794</v>
      </c>
    </row>
    <row r="692" spans="1:5" x14ac:dyDescent="0.25">
      <c r="A692" s="1" t="s">
        <v>68</v>
      </c>
      <c r="B692" s="1" t="s">
        <v>68</v>
      </c>
      <c r="C692" s="1">
        <f>SUBTOTAL(103,Elements9_829[Elemento])</f>
        <v>4</v>
      </c>
      <c r="D692" s="1" t="s">
        <v>68</v>
      </c>
      <c r="E692" s="1">
        <f>SUBTOTAL(109,Elements9_829[Totais:])</f>
        <v>5.2599998900329519</v>
      </c>
    </row>
    <row r="695" spans="1:5" x14ac:dyDescent="0.25">
      <c r="A695" s="21" t="s">
        <v>47</v>
      </c>
      <c r="B695" s="21" t="s">
        <v>47</v>
      </c>
      <c r="C695" s="21" t="s">
        <v>47</v>
      </c>
      <c r="D695" s="21" t="s">
        <v>47</v>
      </c>
      <c r="E695" s="21" t="s">
        <v>47</v>
      </c>
    </row>
    <row r="696" spans="1:5" x14ac:dyDescent="0.25">
      <c r="A696" s="21" t="s">
        <v>47</v>
      </c>
      <c r="B696" s="21" t="s">
        <v>47</v>
      </c>
      <c r="C696" s="21" t="s">
        <v>47</v>
      </c>
      <c r="D696" s="21" t="s">
        <v>47</v>
      </c>
      <c r="E696" s="21" t="s">
        <v>47</v>
      </c>
    </row>
    <row r="698" spans="1:5" x14ac:dyDescent="0.25">
      <c r="A698" s="16" t="s">
        <v>118</v>
      </c>
      <c r="B698" s="16" t="s">
        <v>118</v>
      </c>
      <c r="C698" s="16" t="s">
        <v>118</v>
      </c>
      <c r="D698" s="16" t="s">
        <v>118</v>
      </c>
      <c r="E698" s="16" t="s">
        <v>118</v>
      </c>
    </row>
    <row r="699" spans="1:5" x14ac:dyDescent="0.25">
      <c r="A699" s="22" t="s">
        <v>68</v>
      </c>
      <c r="B699" s="22" t="s">
        <v>68</v>
      </c>
      <c r="C699" s="22" t="s">
        <v>68</v>
      </c>
      <c r="D699" s="22" t="s">
        <v>68</v>
      </c>
      <c r="E699" s="22" t="s">
        <v>68</v>
      </c>
    </row>
    <row r="700" spans="1:5" x14ac:dyDescent="0.25">
      <c r="A700" s="8" t="s">
        <v>159</v>
      </c>
      <c r="B700" s="8" t="s">
        <v>160</v>
      </c>
      <c r="C700" s="8" t="s">
        <v>161</v>
      </c>
      <c r="D700" s="8" t="s">
        <v>162</v>
      </c>
      <c r="E700" s="8" t="s">
        <v>163</v>
      </c>
    </row>
    <row r="701" spans="1:5" ht="36.75" x14ac:dyDescent="0.25">
      <c r="A701" s="9" t="s">
        <v>164</v>
      </c>
      <c r="B701" s="9" t="s">
        <v>85</v>
      </c>
      <c r="C701" s="9" t="s">
        <v>151</v>
      </c>
      <c r="D701" s="9" t="s">
        <v>500</v>
      </c>
      <c r="E701" s="9">
        <v>1.0099999788846543</v>
      </c>
    </row>
    <row r="702" spans="1:5" ht="36.75" x14ac:dyDescent="0.25">
      <c r="A702" s="9" t="s">
        <v>164</v>
      </c>
      <c r="B702" s="9" t="s">
        <v>85</v>
      </c>
      <c r="C702" s="9" t="s">
        <v>151</v>
      </c>
      <c r="D702" s="9" t="s">
        <v>501</v>
      </c>
      <c r="E702" s="9">
        <v>1.3799999711493296</v>
      </c>
    </row>
    <row r="703" spans="1:5" ht="36.75" x14ac:dyDescent="0.25">
      <c r="A703" s="9" t="s">
        <v>164</v>
      </c>
      <c r="B703" s="9" t="s">
        <v>85</v>
      </c>
      <c r="C703" s="9" t="s">
        <v>151</v>
      </c>
      <c r="D703" s="9" t="s">
        <v>502</v>
      </c>
      <c r="E703" s="9">
        <v>1.3899999709402666</v>
      </c>
    </row>
    <row r="704" spans="1:5" ht="36.75" x14ac:dyDescent="0.25">
      <c r="A704" s="9" t="s">
        <v>164</v>
      </c>
      <c r="B704" s="9" t="s">
        <v>85</v>
      </c>
      <c r="C704" s="9" t="s">
        <v>151</v>
      </c>
      <c r="D704" s="9" t="s">
        <v>503</v>
      </c>
      <c r="E704" s="9">
        <v>1.3599999715674556</v>
      </c>
    </row>
    <row r="705" spans="1:5" x14ac:dyDescent="0.25">
      <c r="A705" s="1" t="s">
        <v>68</v>
      </c>
      <c r="B705" s="1" t="s">
        <v>68</v>
      </c>
      <c r="C705" s="1">
        <f>SUBTOTAL(103,Elements9_830[Elemento])</f>
        <v>4</v>
      </c>
      <c r="D705" s="1" t="s">
        <v>68</v>
      </c>
      <c r="E705" s="1">
        <f>SUBTOTAL(109,Elements9_830[Totais:])</f>
        <v>5.1399998925417059</v>
      </c>
    </row>
    <row r="708" spans="1:5" x14ac:dyDescent="0.25">
      <c r="A708" s="21" t="s">
        <v>47</v>
      </c>
      <c r="B708" s="21" t="s">
        <v>47</v>
      </c>
      <c r="C708" s="21" t="s">
        <v>47</v>
      </c>
      <c r="D708" s="21" t="s">
        <v>47</v>
      </c>
      <c r="E708" s="21" t="s">
        <v>47</v>
      </c>
    </row>
    <row r="709" spans="1:5" x14ac:dyDescent="0.25">
      <c r="A709" s="21" t="s">
        <v>47</v>
      </c>
      <c r="B709" s="21" t="s">
        <v>47</v>
      </c>
      <c r="C709" s="21" t="s">
        <v>47</v>
      </c>
      <c r="D709" s="21" t="s">
        <v>47</v>
      </c>
      <c r="E709" s="21" t="s">
        <v>47</v>
      </c>
    </row>
    <row r="711" spans="1:5" x14ac:dyDescent="0.25">
      <c r="A711" s="16" t="s">
        <v>118</v>
      </c>
      <c r="B711" s="16" t="s">
        <v>118</v>
      </c>
      <c r="C711" s="16" t="s">
        <v>118</v>
      </c>
      <c r="D711" s="16" t="s">
        <v>118</v>
      </c>
      <c r="E711" s="16" t="s">
        <v>118</v>
      </c>
    </row>
    <row r="712" spans="1:5" x14ac:dyDescent="0.25">
      <c r="A712" s="22" t="s">
        <v>68</v>
      </c>
      <c r="B712" s="22" t="s">
        <v>68</v>
      </c>
      <c r="C712" s="22" t="s">
        <v>68</v>
      </c>
      <c r="D712" s="22" t="s">
        <v>68</v>
      </c>
      <c r="E712" s="22" t="s">
        <v>68</v>
      </c>
    </row>
    <row r="713" spans="1:5" x14ac:dyDescent="0.25">
      <c r="A713" s="8" t="s">
        <v>159</v>
      </c>
      <c r="B713" s="8" t="s">
        <v>160</v>
      </c>
      <c r="C713" s="8" t="s">
        <v>161</v>
      </c>
      <c r="D713" s="8" t="s">
        <v>162</v>
      </c>
      <c r="E713" s="8" t="s">
        <v>163</v>
      </c>
    </row>
    <row r="714" spans="1:5" ht="36.75" x14ac:dyDescent="0.25">
      <c r="A714" s="9" t="s">
        <v>164</v>
      </c>
      <c r="B714" s="9" t="s">
        <v>85</v>
      </c>
      <c r="C714" s="9" t="s">
        <v>152</v>
      </c>
      <c r="D714" s="9" t="s">
        <v>504</v>
      </c>
      <c r="E714" s="9">
        <v>1.7699999629958794</v>
      </c>
    </row>
    <row r="715" spans="1:5" ht="36.75" x14ac:dyDescent="0.25">
      <c r="A715" s="9" t="s">
        <v>164</v>
      </c>
      <c r="B715" s="9" t="s">
        <v>85</v>
      </c>
      <c r="C715" s="9" t="s">
        <v>152</v>
      </c>
      <c r="D715" s="9" t="s">
        <v>505</v>
      </c>
      <c r="E715" s="9">
        <v>1.7699999629958794</v>
      </c>
    </row>
    <row r="716" spans="1:5" ht="36.75" x14ac:dyDescent="0.25">
      <c r="A716" s="9" t="s">
        <v>164</v>
      </c>
      <c r="B716" s="9" t="s">
        <v>85</v>
      </c>
      <c r="C716" s="9" t="s">
        <v>152</v>
      </c>
      <c r="D716" s="9" t="s">
        <v>506</v>
      </c>
      <c r="E716" s="9">
        <v>1.7699999629958794</v>
      </c>
    </row>
    <row r="717" spans="1:5" x14ac:dyDescent="0.25">
      <c r="A717" s="1" t="s">
        <v>68</v>
      </c>
      <c r="B717" s="1" t="s">
        <v>68</v>
      </c>
      <c r="C717" s="1">
        <f>SUBTOTAL(103,Elements9_831[Elemento])</f>
        <v>3</v>
      </c>
      <c r="D717" s="1" t="s">
        <v>68</v>
      </c>
      <c r="E717" s="1">
        <f>SUBTOTAL(109,Elements9_831[Totais:])</f>
        <v>5.3099998889876385</v>
      </c>
    </row>
    <row r="720" spans="1:5" x14ac:dyDescent="0.25">
      <c r="A720" s="21" t="s">
        <v>47</v>
      </c>
      <c r="B720" s="21" t="s">
        <v>47</v>
      </c>
      <c r="C720" s="21" t="s">
        <v>47</v>
      </c>
      <c r="D720" s="21" t="s">
        <v>47</v>
      </c>
      <c r="E720" s="21" t="s">
        <v>47</v>
      </c>
    </row>
    <row r="721" spans="1:5" x14ac:dyDescent="0.25">
      <c r="A721" s="21" t="s">
        <v>47</v>
      </c>
      <c r="B721" s="21" t="s">
        <v>47</v>
      </c>
      <c r="C721" s="21" t="s">
        <v>47</v>
      </c>
      <c r="D721" s="21" t="s">
        <v>47</v>
      </c>
      <c r="E721" s="21" t="s">
        <v>47</v>
      </c>
    </row>
    <row r="723" spans="1:5" x14ac:dyDescent="0.25">
      <c r="A723" s="16" t="s">
        <v>118</v>
      </c>
      <c r="B723" s="16" t="s">
        <v>118</v>
      </c>
      <c r="C723" s="16" t="s">
        <v>118</v>
      </c>
      <c r="D723" s="16" t="s">
        <v>118</v>
      </c>
      <c r="E723" s="16" t="s">
        <v>118</v>
      </c>
    </row>
    <row r="724" spans="1:5" x14ac:dyDescent="0.25">
      <c r="A724" s="22" t="s">
        <v>68</v>
      </c>
      <c r="B724" s="22" t="s">
        <v>68</v>
      </c>
      <c r="C724" s="22" t="s">
        <v>68</v>
      </c>
      <c r="D724" s="22" t="s">
        <v>68</v>
      </c>
      <c r="E724" s="22" t="s">
        <v>68</v>
      </c>
    </row>
    <row r="725" spans="1:5" x14ac:dyDescent="0.25">
      <c r="A725" s="8" t="s">
        <v>159</v>
      </c>
      <c r="B725" s="8" t="s">
        <v>160</v>
      </c>
      <c r="C725" s="8" t="s">
        <v>161</v>
      </c>
      <c r="D725" s="8" t="s">
        <v>162</v>
      </c>
      <c r="E725" s="8" t="s">
        <v>163</v>
      </c>
    </row>
    <row r="726" spans="1:5" ht="36.75" x14ac:dyDescent="0.25">
      <c r="A726" s="9" t="s">
        <v>164</v>
      </c>
      <c r="B726" s="9" t="s">
        <v>85</v>
      </c>
      <c r="C726" s="9" t="s">
        <v>153</v>
      </c>
      <c r="D726" s="9" t="s">
        <v>364</v>
      </c>
      <c r="E726" s="9">
        <v>1.9899999583964971</v>
      </c>
    </row>
    <row r="727" spans="1:5" x14ac:dyDescent="0.25">
      <c r="A727" s="1" t="s">
        <v>68</v>
      </c>
      <c r="B727" s="1" t="s">
        <v>68</v>
      </c>
      <c r="C727" s="1">
        <f>SUBTOTAL(103,Elements9_832[Elemento])</f>
        <v>1</v>
      </c>
      <c r="D727" s="1" t="s">
        <v>68</v>
      </c>
      <c r="E727" s="1">
        <f>SUBTOTAL(109,Elements9_832[Totais:])</f>
        <v>1.9899999583964971</v>
      </c>
    </row>
    <row r="730" spans="1:5" x14ac:dyDescent="0.25">
      <c r="A730" s="21" t="s">
        <v>47</v>
      </c>
      <c r="B730" s="21" t="s">
        <v>47</v>
      </c>
      <c r="C730" s="21" t="s">
        <v>47</v>
      </c>
      <c r="D730" s="21" t="s">
        <v>47</v>
      </c>
      <c r="E730" s="21" t="s">
        <v>47</v>
      </c>
    </row>
    <row r="731" spans="1:5" x14ac:dyDescent="0.25">
      <c r="A731" s="21" t="s">
        <v>47</v>
      </c>
      <c r="B731" s="21" t="s">
        <v>47</v>
      </c>
      <c r="C731" s="21" t="s">
        <v>47</v>
      </c>
      <c r="D731" s="21" t="s">
        <v>47</v>
      </c>
      <c r="E731" s="21" t="s">
        <v>47</v>
      </c>
    </row>
    <row r="733" spans="1:5" x14ac:dyDescent="0.25">
      <c r="A733" s="16" t="s">
        <v>117</v>
      </c>
      <c r="B733" s="16" t="s">
        <v>117</v>
      </c>
      <c r="C733" s="16" t="s">
        <v>117</v>
      </c>
      <c r="D733" s="16" t="s">
        <v>117</v>
      </c>
      <c r="E733" s="16" t="s">
        <v>117</v>
      </c>
    </row>
    <row r="734" spans="1:5" x14ac:dyDescent="0.25">
      <c r="A734" s="22" t="s">
        <v>68</v>
      </c>
      <c r="B734" s="22" t="s">
        <v>68</v>
      </c>
      <c r="C734" s="22" t="s">
        <v>68</v>
      </c>
      <c r="D734" s="22" t="s">
        <v>68</v>
      </c>
      <c r="E734" s="22" t="s">
        <v>68</v>
      </c>
    </row>
    <row r="735" spans="1:5" x14ac:dyDescent="0.25">
      <c r="A735" s="8" t="s">
        <v>159</v>
      </c>
      <c r="B735" s="8" t="s">
        <v>160</v>
      </c>
      <c r="C735" s="8" t="s">
        <v>161</v>
      </c>
      <c r="D735" s="8" t="s">
        <v>162</v>
      </c>
      <c r="E735" s="8" t="s">
        <v>163</v>
      </c>
    </row>
    <row r="736" spans="1:5" ht="36.75" x14ac:dyDescent="0.25">
      <c r="A736" s="9" t="s">
        <v>164</v>
      </c>
      <c r="B736" s="9" t="s">
        <v>85</v>
      </c>
      <c r="C736" s="9" t="s">
        <v>154</v>
      </c>
      <c r="D736" s="9" t="s">
        <v>363</v>
      </c>
      <c r="E736" s="9">
        <v>3.9099999182564344</v>
      </c>
    </row>
    <row r="737" spans="1:5" x14ac:dyDescent="0.25">
      <c r="A737" s="1" t="s">
        <v>68</v>
      </c>
      <c r="B737" s="1" t="s">
        <v>68</v>
      </c>
      <c r="C737" s="1">
        <f>SUBTOTAL(103,Elements9_833[Elemento])</f>
        <v>1</v>
      </c>
      <c r="D737" s="1" t="s">
        <v>68</v>
      </c>
      <c r="E737" s="1">
        <f>SUBTOTAL(109,Elements9_833[Totais:])</f>
        <v>3.9099999182564344</v>
      </c>
    </row>
  </sheetData>
  <mergeCells count="99">
    <mergeCell ref="A724:E724"/>
    <mergeCell ref="A730:E731"/>
    <mergeCell ref="A733:E733"/>
    <mergeCell ref="A734:E734"/>
    <mergeCell ref="A708:E709"/>
    <mergeCell ref="A711:E711"/>
    <mergeCell ref="A712:E712"/>
    <mergeCell ref="A720:E721"/>
    <mergeCell ref="A723:E723"/>
    <mergeCell ref="A685:E685"/>
    <mergeCell ref="A686:E686"/>
    <mergeCell ref="A695:E696"/>
    <mergeCell ref="A698:E698"/>
    <mergeCell ref="A699:E699"/>
    <mergeCell ref="A538:E538"/>
    <mergeCell ref="A562:E563"/>
    <mergeCell ref="A565:E565"/>
    <mergeCell ref="A566:E566"/>
    <mergeCell ref="A682:E683"/>
    <mergeCell ref="A514:E515"/>
    <mergeCell ref="A517:E517"/>
    <mergeCell ref="A518:E518"/>
    <mergeCell ref="A534:E535"/>
    <mergeCell ref="A537:E537"/>
    <mergeCell ref="A495:E495"/>
    <mergeCell ref="A496:E496"/>
    <mergeCell ref="A502:E503"/>
    <mergeCell ref="A505:E505"/>
    <mergeCell ref="A506:E506"/>
    <mergeCell ref="A468:E468"/>
    <mergeCell ref="A482:E483"/>
    <mergeCell ref="A485:E485"/>
    <mergeCell ref="A486:E486"/>
    <mergeCell ref="A492:E493"/>
    <mergeCell ref="A420:E421"/>
    <mergeCell ref="A423:E423"/>
    <mergeCell ref="A424:E424"/>
    <mergeCell ref="A464:E465"/>
    <mergeCell ref="A467:E467"/>
    <mergeCell ref="A358:E358"/>
    <mergeCell ref="A359:E359"/>
    <mergeCell ref="A366:E367"/>
    <mergeCell ref="A369:E369"/>
    <mergeCell ref="A370:E370"/>
    <mergeCell ref="A304:E304"/>
    <mergeCell ref="A313:E314"/>
    <mergeCell ref="A316:E316"/>
    <mergeCell ref="A317:E317"/>
    <mergeCell ref="A355:E356"/>
    <mergeCell ref="A290:E291"/>
    <mergeCell ref="A293:E293"/>
    <mergeCell ref="A294:E294"/>
    <mergeCell ref="A300:E301"/>
    <mergeCell ref="A303:E303"/>
    <mergeCell ref="A273:E273"/>
    <mergeCell ref="A274:E274"/>
    <mergeCell ref="A280:E281"/>
    <mergeCell ref="A283:E283"/>
    <mergeCell ref="A284:E284"/>
    <mergeCell ref="A254:E254"/>
    <mergeCell ref="A260:E261"/>
    <mergeCell ref="A263:E263"/>
    <mergeCell ref="A264:E264"/>
    <mergeCell ref="A270:E271"/>
    <mergeCell ref="A240:E241"/>
    <mergeCell ref="A243:E243"/>
    <mergeCell ref="A244:E244"/>
    <mergeCell ref="A250:E251"/>
    <mergeCell ref="A253:E253"/>
    <mergeCell ref="A223:E223"/>
    <mergeCell ref="A224:E224"/>
    <mergeCell ref="A230:E231"/>
    <mergeCell ref="A233:E233"/>
    <mergeCell ref="A234:E234"/>
    <mergeCell ref="A189:E189"/>
    <mergeCell ref="A203:E204"/>
    <mergeCell ref="A206:E206"/>
    <mergeCell ref="A207:E207"/>
    <mergeCell ref="A220:E221"/>
    <mergeCell ref="A175:E176"/>
    <mergeCell ref="A178:E178"/>
    <mergeCell ref="A179:E179"/>
    <mergeCell ref="A185:E186"/>
    <mergeCell ref="A188:E188"/>
    <mergeCell ref="A152:E152"/>
    <mergeCell ref="A153:E153"/>
    <mergeCell ref="A160:E161"/>
    <mergeCell ref="A163:E163"/>
    <mergeCell ref="A164:E164"/>
    <mergeCell ref="A19:E19"/>
    <mergeCell ref="A25:E26"/>
    <mergeCell ref="A28:E28"/>
    <mergeCell ref="A29:E29"/>
    <mergeCell ref="A149:E150"/>
    <mergeCell ref="A1:E2"/>
    <mergeCell ref="A4:E4"/>
    <mergeCell ref="A5:E5"/>
    <mergeCell ref="A15:E16"/>
    <mergeCell ref="A18:E18"/>
  </mergeCells>
  <hyperlinks>
    <hyperlink ref="A1" location="'9.8'!A1" display="CONCRETO BOMBEADO,FCK=40MPA,COMPREENDENDO O FORNECIMENTO DE CONCRETO IMPORTADO DE USINA,COLOCACAO NAS FORMAS,ESPALHAMENT O,ADENSAMENTO MECANICO E ACABAMENTO 3%-DESGASTE DE FERRAMENTAS E EPI" xr:uid="{00000000-0004-0000-1400-000000000000}"/>
    <hyperlink ref="B1" location="'9.8'!A1" display="CONCRETO BOMBEADO,FCK=40MPA,COMPREENDENDO O FORNECIMENTO DE CONCRETO IMPORTADO DE USINA,COLOCACAO NAS FORMAS,ESPALHAMENT O,ADENSAMENTO MECANICO E ACABAMENTO 3%-DESGASTE DE FERRAMENTAS E EPI" xr:uid="{00000000-0004-0000-1400-000001000000}"/>
    <hyperlink ref="C1" location="'9.8'!A1" display="CONCRETO BOMBEADO,FCK=40MPA,COMPREENDENDO O FORNECIMENTO DE CONCRETO IMPORTADO DE USINA,COLOCACAO NAS FORMAS,ESPALHAMENT O,ADENSAMENTO MECANICO E ACABAMENTO 3%-DESGASTE DE FERRAMENTAS E EPI" xr:uid="{00000000-0004-0000-1400-000002000000}"/>
    <hyperlink ref="D1" location="'9.8'!A1" display="CONCRETO BOMBEADO,FCK=40MPA,COMPREENDENDO O FORNECIMENTO DE CONCRETO IMPORTADO DE USINA,COLOCACAO NAS FORMAS,ESPALHAMENT O,ADENSAMENTO MECANICO E ACABAMENTO 3%-DESGASTE DE FERRAMENTAS E EPI" xr:uid="{00000000-0004-0000-1400-000003000000}"/>
    <hyperlink ref="E1" location="'9.8'!A1" display="CONCRETO BOMBEADO,FCK=40MPA,COMPREENDENDO O FORNECIMENTO DE CONCRETO IMPORTADO DE USINA,COLOCACAO NAS FORMAS,ESPALHAMENT O,ADENSAMENTO MECANICO E ACABAMENTO 3%-DESGASTE DE FERRAMENTAS E EPI" xr:uid="{00000000-0004-0000-1400-000004000000}"/>
    <hyperlink ref="A2" location="'9.8'!A1" display="CONCRETO BOMBEADO,FCK=40MPA,COMPREENDENDO O FORNECIMENTO DE CONCRETO IMPORTADO DE USINA,COLOCACAO NAS FORMAS,ESPALHAMENT O,ADENSAMENTO MECANICO E ACABAMENTO 3%-DESGASTE DE FERRAMENTAS E EPI" xr:uid="{00000000-0004-0000-1400-000005000000}"/>
    <hyperlink ref="B2" location="'9.8'!A1" display="CONCRETO BOMBEADO,FCK=40MPA,COMPREENDENDO O FORNECIMENTO DE CONCRETO IMPORTADO DE USINA,COLOCACAO NAS FORMAS,ESPALHAMENT O,ADENSAMENTO MECANICO E ACABAMENTO 3%-DESGASTE DE FERRAMENTAS E EPI" xr:uid="{00000000-0004-0000-1400-000006000000}"/>
    <hyperlink ref="C2" location="'9.8'!A1" display="CONCRETO BOMBEADO,FCK=40MPA,COMPREENDENDO O FORNECIMENTO DE CONCRETO IMPORTADO DE USINA,COLOCACAO NAS FORMAS,ESPALHAMENT O,ADENSAMENTO MECANICO E ACABAMENTO 3%-DESGASTE DE FERRAMENTAS E EPI" xr:uid="{00000000-0004-0000-1400-000007000000}"/>
    <hyperlink ref="D2" location="'9.8'!A1" display="CONCRETO BOMBEADO,FCK=40MPA,COMPREENDENDO O FORNECIMENTO DE CONCRETO IMPORTADO DE USINA,COLOCACAO NAS FORMAS,ESPALHAMENT O,ADENSAMENTO MECANICO E ACABAMENTO 3%-DESGASTE DE FERRAMENTAS E EPI" xr:uid="{00000000-0004-0000-1400-000008000000}"/>
    <hyperlink ref="E2" location="'9.8'!A1" display="CONCRETO BOMBEADO,FCK=40MPA,COMPREENDENDO O FORNECIMENTO DE CONCRETO IMPORTADO DE USINA,COLOCACAO NAS FORMAS,ESPALHAMENT O,ADENSAMENTO MECANICO E ACABAMENTO 3%-DESGASTE DE FERRAMENTAS E EPI" xr:uid="{00000000-0004-0000-1400-000009000000}"/>
    <hyperlink ref="A4" location="'9.8'!A1" display="Pisos (Volume_Concreto)" xr:uid="{00000000-0004-0000-1400-00000A000000}"/>
    <hyperlink ref="B4" location="'9.8'!A1" display="Pisos (Volume_Concreto)" xr:uid="{00000000-0004-0000-1400-00000B000000}"/>
    <hyperlink ref="C4" location="'9.8'!A1" display="Pisos (Volume_Concreto)" xr:uid="{00000000-0004-0000-1400-00000C000000}"/>
    <hyperlink ref="D4" location="'9.8'!A1" display="Pisos (Volume_Concreto)" xr:uid="{00000000-0004-0000-1400-00000D000000}"/>
    <hyperlink ref="E4" location="'9.8'!A1" display="Pisos (Volume_Concreto)" xr:uid="{00000000-0004-0000-1400-00000E000000}"/>
    <hyperlink ref="A15" location="'9.8'!A1" display="CONCRETO BOMBEADO,FCK=40MPA,COMPREENDENDO O FORNECIMENTO DE CONCRETO IMPORTADO DE USINA,COLOCACAO NAS FORMAS,ESPALHAMENT O,ADENSAMENTO MECANICO E ACABAMENTO 3%-DESGASTE DE FERRAMENTAS E EPI" xr:uid="{00000000-0004-0000-1400-00000F000000}"/>
    <hyperlink ref="B15" location="'9.8'!A1" display="CONCRETO BOMBEADO,FCK=40MPA,COMPREENDENDO O FORNECIMENTO DE CONCRETO IMPORTADO DE USINA,COLOCACAO NAS FORMAS,ESPALHAMENT O,ADENSAMENTO MECANICO E ACABAMENTO 3%-DESGASTE DE FERRAMENTAS E EPI" xr:uid="{00000000-0004-0000-1400-000010000000}"/>
    <hyperlink ref="C15" location="'9.8'!A1" display="CONCRETO BOMBEADO,FCK=40MPA,COMPREENDENDO O FORNECIMENTO DE CONCRETO IMPORTADO DE USINA,COLOCACAO NAS FORMAS,ESPALHAMENT O,ADENSAMENTO MECANICO E ACABAMENTO 3%-DESGASTE DE FERRAMENTAS E EPI" xr:uid="{00000000-0004-0000-1400-000011000000}"/>
    <hyperlink ref="D15" location="'9.8'!A1" display="CONCRETO BOMBEADO,FCK=40MPA,COMPREENDENDO O FORNECIMENTO DE CONCRETO IMPORTADO DE USINA,COLOCACAO NAS FORMAS,ESPALHAMENT O,ADENSAMENTO MECANICO E ACABAMENTO 3%-DESGASTE DE FERRAMENTAS E EPI" xr:uid="{00000000-0004-0000-1400-000012000000}"/>
    <hyperlink ref="E15" location="'9.8'!A1" display="CONCRETO BOMBEADO,FCK=40MPA,COMPREENDENDO O FORNECIMENTO DE CONCRETO IMPORTADO DE USINA,COLOCACAO NAS FORMAS,ESPALHAMENT O,ADENSAMENTO MECANICO E ACABAMENTO 3%-DESGASTE DE FERRAMENTAS E EPI" xr:uid="{00000000-0004-0000-1400-000013000000}"/>
    <hyperlink ref="A16" location="'9.8'!A1" display="CONCRETO BOMBEADO,FCK=40MPA,COMPREENDENDO O FORNECIMENTO DE CONCRETO IMPORTADO DE USINA,COLOCACAO NAS FORMAS,ESPALHAMENT O,ADENSAMENTO MECANICO E ACABAMENTO 3%-DESGASTE DE FERRAMENTAS E EPI" xr:uid="{00000000-0004-0000-1400-000014000000}"/>
    <hyperlink ref="B16" location="'9.8'!A1" display="CONCRETO BOMBEADO,FCK=40MPA,COMPREENDENDO O FORNECIMENTO DE CONCRETO IMPORTADO DE USINA,COLOCACAO NAS FORMAS,ESPALHAMENT O,ADENSAMENTO MECANICO E ACABAMENTO 3%-DESGASTE DE FERRAMENTAS E EPI" xr:uid="{00000000-0004-0000-1400-000015000000}"/>
    <hyperlink ref="C16" location="'9.8'!A1" display="CONCRETO BOMBEADO,FCK=40MPA,COMPREENDENDO O FORNECIMENTO DE CONCRETO IMPORTADO DE USINA,COLOCACAO NAS FORMAS,ESPALHAMENT O,ADENSAMENTO MECANICO E ACABAMENTO 3%-DESGASTE DE FERRAMENTAS E EPI" xr:uid="{00000000-0004-0000-1400-000016000000}"/>
    <hyperlink ref="D16" location="'9.8'!A1" display="CONCRETO BOMBEADO,FCK=40MPA,COMPREENDENDO O FORNECIMENTO DE CONCRETO IMPORTADO DE USINA,COLOCACAO NAS FORMAS,ESPALHAMENT O,ADENSAMENTO MECANICO E ACABAMENTO 3%-DESGASTE DE FERRAMENTAS E EPI" xr:uid="{00000000-0004-0000-1400-000017000000}"/>
    <hyperlink ref="E16" location="'9.8'!A1" display="CONCRETO BOMBEADO,FCK=40MPA,COMPREENDENDO O FORNECIMENTO DE CONCRETO IMPORTADO DE USINA,COLOCACAO NAS FORMAS,ESPALHAMENT O,ADENSAMENTO MECANICO E ACABAMENTO 3%-DESGASTE DE FERRAMENTAS E EPI" xr:uid="{00000000-0004-0000-1400-000018000000}"/>
    <hyperlink ref="A18" location="'9.8'!A1" display="Pisos (Volume_Concreto)" xr:uid="{00000000-0004-0000-1400-000019000000}"/>
    <hyperlink ref="B18" location="'9.8'!A1" display="Pisos (Volume_Concreto)" xr:uid="{00000000-0004-0000-1400-00001A000000}"/>
    <hyperlink ref="C18" location="'9.8'!A1" display="Pisos (Volume_Concreto)" xr:uid="{00000000-0004-0000-1400-00001B000000}"/>
    <hyperlink ref="D18" location="'9.8'!A1" display="Pisos (Volume_Concreto)" xr:uid="{00000000-0004-0000-1400-00001C000000}"/>
    <hyperlink ref="E18" location="'9.8'!A1" display="Pisos (Volume_Concreto)" xr:uid="{00000000-0004-0000-1400-00001D000000}"/>
    <hyperlink ref="A25" location="'9.8'!A1" display="CONCRETO BOMBEADO,FCK=40MPA,COMPREENDENDO O FORNECIMENTO DE CONCRETO IMPORTADO DE USINA,COLOCACAO NAS FORMAS,ESPALHAMENT O,ADENSAMENTO MECANICO E ACABAMENTO 3%-DESGASTE DE FERRAMENTAS E EPI" xr:uid="{00000000-0004-0000-1400-00001E000000}"/>
    <hyperlink ref="B25" location="'9.8'!A1" display="CONCRETO BOMBEADO,FCK=40MPA,COMPREENDENDO O FORNECIMENTO DE CONCRETO IMPORTADO DE USINA,COLOCACAO NAS FORMAS,ESPALHAMENT O,ADENSAMENTO MECANICO E ACABAMENTO 3%-DESGASTE DE FERRAMENTAS E EPI" xr:uid="{00000000-0004-0000-1400-00001F000000}"/>
    <hyperlink ref="C25" location="'9.8'!A1" display="CONCRETO BOMBEADO,FCK=40MPA,COMPREENDENDO O FORNECIMENTO DE CONCRETO IMPORTADO DE USINA,COLOCACAO NAS FORMAS,ESPALHAMENT O,ADENSAMENTO MECANICO E ACABAMENTO 3%-DESGASTE DE FERRAMENTAS E EPI" xr:uid="{00000000-0004-0000-1400-000020000000}"/>
    <hyperlink ref="D25" location="'9.8'!A1" display="CONCRETO BOMBEADO,FCK=40MPA,COMPREENDENDO O FORNECIMENTO DE CONCRETO IMPORTADO DE USINA,COLOCACAO NAS FORMAS,ESPALHAMENT O,ADENSAMENTO MECANICO E ACABAMENTO 3%-DESGASTE DE FERRAMENTAS E EPI" xr:uid="{00000000-0004-0000-1400-000021000000}"/>
    <hyperlink ref="E25" location="'9.8'!A1" display="CONCRETO BOMBEADO,FCK=40MPA,COMPREENDENDO O FORNECIMENTO DE CONCRETO IMPORTADO DE USINA,COLOCACAO NAS FORMAS,ESPALHAMENT O,ADENSAMENTO MECANICO E ACABAMENTO 3%-DESGASTE DE FERRAMENTAS E EPI" xr:uid="{00000000-0004-0000-1400-000022000000}"/>
    <hyperlink ref="A26" location="'9.8'!A1" display="CONCRETO BOMBEADO,FCK=40MPA,COMPREENDENDO O FORNECIMENTO DE CONCRETO IMPORTADO DE USINA,COLOCACAO NAS FORMAS,ESPALHAMENT O,ADENSAMENTO MECANICO E ACABAMENTO 3%-DESGASTE DE FERRAMENTAS E EPI" xr:uid="{00000000-0004-0000-1400-000023000000}"/>
    <hyperlink ref="B26" location="'9.8'!A1" display="CONCRETO BOMBEADO,FCK=40MPA,COMPREENDENDO O FORNECIMENTO DE CONCRETO IMPORTADO DE USINA,COLOCACAO NAS FORMAS,ESPALHAMENT O,ADENSAMENTO MECANICO E ACABAMENTO 3%-DESGASTE DE FERRAMENTAS E EPI" xr:uid="{00000000-0004-0000-1400-000024000000}"/>
    <hyperlink ref="C26" location="'9.8'!A1" display="CONCRETO BOMBEADO,FCK=40MPA,COMPREENDENDO O FORNECIMENTO DE CONCRETO IMPORTADO DE USINA,COLOCACAO NAS FORMAS,ESPALHAMENT O,ADENSAMENTO MECANICO E ACABAMENTO 3%-DESGASTE DE FERRAMENTAS E EPI" xr:uid="{00000000-0004-0000-1400-000025000000}"/>
    <hyperlink ref="D26" location="'9.8'!A1" display="CONCRETO BOMBEADO,FCK=40MPA,COMPREENDENDO O FORNECIMENTO DE CONCRETO IMPORTADO DE USINA,COLOCACAO NAS FORMAS,ESPALHAMENT O,ADENSAMENTO MECANICO E ACABAMENTO 3%-DESGASTE DE FERRAMENTAS E EPI" xr:uid="{00000000-0004-0000-1400-000026000000}"/>
    <hyperlink ref="E26" location="'9.8'!A1" display="CONCRETO BOMBEADO,FCK=40MPA,COMPREENDENDO O FORNECIMENTO DE CONCRETO IMPORTADO DE USINA,COLOCACAO NAS FORMAS,ESPALHAMENT O,ADENSAMENTO MECANICO E ACABAMENTO 3%-DESGASTE DE FERRAMENTAS E EPI" xr:uid="{00000000-0004-0000-1400-000027000000}"/>
    <hyperlink ref="A28" location="'9.8'!A1" display="Pisos (Volume_Concreto)" xr:uid="{00000000-0004-0000-1400-000028000000}"/>
    <hyperlink ref="B28" location="'9.8'!A1" display="Pisos (Volume_Concreto)" xr:uid="{00000000-0004-0000-1400-000029000000}"/>
    <hyperlink ref="C28" location="'9.8'!A1" display="Pisos (Volume_Concreto)" xr:uid="{00000000-0004-0000-1400-00002A000000}"/>
    <hyperlink ref="D28" location="'9.8'!A1" display="Pisos (Volume_Concreto)" xr:uid="{00000000-0004-0000-1400-00002B000000}"/>
    <hyperlink ref="E28" location="'9.8'!A1" display="Pisos (Volume_Concreto)" xr:uid="{00000000-0004-0000-1400-00002C000000}"/>
    <hyperlink ref="A149" location="'9.8'!A1" display="CONCRETO BOMBEADO,FCK=40MPA,COMPREENDENDO O FORNECIMENTO DE CONCRETO IMPORTADO DE USINA,COLOCACAO NAS FORMAS,ESPALHAMENT O,ADENSAMENTO MECANICO E ACABAMENTO 3%-DESGASTE DE FERRAMENTAS E EPI" xr:uid="{00000000-0004-0000-1400-00002D000000}"/>
    <hyperlink ref="B149" location="'9.8'!A1" display="CONCRETO BOMBEADO,FCK=40MPA,COMPREENDENDO O FORNECIMENTO DE CONCRETO IMPORTADO DE USINA,COLOCACAO NAS FORMAS,ESPALHAMENT O,ADENSAMENTO MECANICO E ACABAMENTO 3%-DESGASTE DE FERRAMENTAS E EPI" xr:uid="{00000000-0004-0000-1400-00002E000000}"/>
    <hyperlink ref="C149" location="'9.8'!A1" display="CONCRETO BOMBEADO,FCK=40MPA,COMPREENDENDO O FORNECIMENTO DE CONCRETO IMPORTADO DE USINA,COLOCACAO NAS FORMAS,ESPALHAMENT O,ADENSAMENTO MECANICO E ACABAMENTO 3%-DESGASTE DE FERRAMENTAS E EPI" xr:uid="{00000000-0004-0000-1400-00002F000000}"/>
    <hyperlink ref="D149" location="'9.8'!A1" display="CONCRETO BOMBEADO,FCK=40MPA,COMPREENDENDO O FORNECIMENTO DE CONCRETO IMPORTADO DE USINA,COLOCACAO NAS FORMAS,ESPALHAMENT O,ADENSAMENTO MECANICO E ACABAMENTO 3%-DESGASTE DE FERRAMENTAS E EPI" xr:uid="{00000000-0004-0000-1400-000030000000}"/>
    <hyperlink ref="E149" location="'9.8'!A1" display="CONCRETO BOMBEADO,FCK=40MPA,COMPREENDENDO O FORNECIMENTO DE CONCRETO IMPORTADO DE USINA,COLOCACAO NAS FORMAS,ESPALHAMENT O,ADENSAMENTO MECANICO E ACABAMENTO 3%-DESGASTE DE FERRAMENTAS E EPI" xr:uid="{00000000-0004-0000-1400-000031000000}"/>
    <hyperlink ref="A150" location="'9.8'!A1" display="CONCRETO BOMBEADO,FCK=40MPA,COMPREENDENDO O FORNECIMENTO DE CONCRETO IMPORTADO DE USINA,COLOCACAO NAS FORMAS,ESPALHAMENT O,ADENSAMENTO MECANICO E ACABAMENTO 3%-DESGASTE DE FERRAMENTAS E EPI" xr:uid="{00000000-0004-0000-1400-000032000000}"/>
    <hyperlink ref="B150" location="'9.8'!A1" display="CONCRETO BOMBEADO,FCK=40MPA,COMPREENDENDO O FORNECIMENTO DE CONCRETO IMPORTADO DE USINA,COLOCACAO NAS FORMAS,ESPALHAMENT O,ADENSAMENTO MECANICO E ACABAMENTO 3%-DESGASTE DE FERRAMENTAS E EPI" xr:uid="{00000000-0004-0000-1400-000033000000}"/>
    <hyperlink ref="C150" location="'9.8'!A1" display="CONCRETO BOMBEADO,FCK=40MPA,COMPREENDENDO O FORNECIMENTO DE CONCRETO IMPORTADO DE USINA,COLOCACAO NAS FORMAS,ESPALHAMENT O,ADENSAMENTO MECANICO E ACABAMENTO 3%-DESGASTE DE FERRAMENTAS E EPI" xr:uid="{00000000-0004-0000-1400-000034000000}"/>
    <hyperlink ref="D150" location="'9.8'!A1" display="CONCRETO BOMBEADO,FCK=40MPA,COMPREENDENDO O FORNECIMENTO DE CONCRETO IMPORTADO DE USINA,COLOCACAO NAS FORMAS,ESPALHAMENT O,ADENSAMENTO MECANICO E ACABAMENTO 3%-DESGASTE DE FERRAMENTAS E EPI" xr:uid="{00000000-0004-0000-1400-000035000000}"/>
    <hyperlink ref="E150" location="'9.8'!A1" display="CONCRETO BOMBEADO,FCK=40MPA,COMPREENDENDO O FORNECIMENTO DE CONCRETO IMPORTADO DE USINA,COLOCACAO NAS FORMAS,ESPALHAMENT O,ADENSAMENTO MECANICO E ACABAMENTO 3%-DESGASTE DE FERRAMENTAS E EPI" xr:uid="{00000000-0004-0000-1400-000036000000}"/>
    <hyperlink ref="A152" location="'9.8'!A1" display="Pisos (Volume_Concreto)" xr:uid="{00000000-0004-0000-1400-000037000000}"/>
    <hyperlink ref="B152" location="'9.8'!A1" display="Pisos (Volume_Concreto)" xr:uid="{00000000-0004-0000-1400-000038000000}"/>
    <hyperlink ref="C152" location="'9.8'!A1" display="Pisos (Volume_Concreto)" xr:uid="{00000000-0004-0000-1400-000039000000}"/>
    <hyperlink ref="D152" location="'9.8'!A1" display="Pisos (Volume_Concreto)" xr:uid="{00000000-0004-0000-1400-00003A000000}"/>
    <hyperlink ref="E152" location="'9.8'!A1" display="Pisos (Volume_Concreto)" xr:uid="{00000000-0004-0000-1400-00003B000000}"/>
    <hyperlink ref="A160" location="'9.8'!A1" display="CONCRETO BOMBEADO,FCK=40MPA,COMPREENDENDO O FORNECIMENTO DE CONCRETO IMPORTADO DE USINA,COLOCACAO NAS FORMAS,ESPALHAMENT O,ADENSAMENTO MECANICO E ACABAMENTO 3%-DESGASTE DE FERRAMENTAS E EPI" xr:uid="{00000000-0004-0000-1400-00003C000000}"/>
    <hyperlink ref="B160" location="'9.8'!A1" display="CONCRETO BOMBEADO,FCK=40MPA,COMPREENDENDO O FORNECIMENTO DE CONCRETO IMPORTADO DE USINA,COLOCACAO NAS FORMAS,ESPALHAMENT O,ADENSAMENTO MECANICO E ACABAMENTO 3%-DESGASTE DE FERRAMENTAS E EPI" xr:uid="{00000000-0004-0000-1400-00003D000000}"/>
    <hyperlink ref="C160" location="'9.8'!A1" display="CONCRETO BOMBEADO,FCK=40MPA,COMPREENDENDO O FORNECIMENTO DE CONCRETO IMPORTADO DE USINA,COLOCACAO NAS FORMAS,ESPALHAMENT O,ADENSAMENTO MECANICO E ACABAMENTO 3%-DESGASTE DE FERRAMENTAS E EPI" xr:uid="{00000000-0004-0000-1400-00003E000000}"/>
    <hyperlink ref="D160" location="'9.8'!A1" display="CONCRETO BOMBEADO,FCK=40MPA,COMPREENDENDO O FORNECIMENTO DE CONCRETO IMPORTADO DE USINA,COLOCACAO NAS FORMAS,ESPALHAMENT O,ADENSAMENTO MECANICO E ACABAMENTO 3%-DESGASTE DE FERRAMENTAS E EPI" xr:uid="{00000000-0004-0000-1400-00003F000000}"/>
    <hyperlink ref="E160" location="'9.8'!A1" display="CONCRETO BOMBEADO,FCK=40MPA,COMPREENDENDO O FORNECIMENTO DE CONCRETO IMPORTADO DE USINA,COLOCACAO NAS FORMAS,ESPALHAMENT O,ADENSAMENTO MECANICO E ACABAMENTO 3%-DESGASTE DE FERRAMENTAS E EPI" xr:uid="{00000000-0004-0000-1400-000040000000}"/>
    <hyperlink ref="A161" location="'9.8'!A1" display="CONCRETO BOMBEADO,FCK=40MPA,COMPREENDENDO O FORNECIMENTO DE CONCRETO IMPORTADO DE USINA,COLOCACAO NAS FORMAS,ESPALHAMENT O,ADENSAMENTO MECANICO E ACABAMENTO 3%-DESGASTE DE FERRAMENTAS E EPI" xr:uid="{00000000-0004-0000-1400-000041000000}"/>
    <hyperlink ref="B161" location="'9.8'!A1" display="CONCRETO BOMBEADO,FCK=40MPA,COMPREENDENDO O FORNECIMENTO DE CONCRETO IMPORTADO DE USINA,COLOCACAO NAS FORMAS,ESPALHAMENT O,ADENSAMENTO MECANICO E ACABAMENTO 3%-DESGASTE DE FERRAMENTAS E EPI" xr:uid="{00000000-0004-0000-1400-000042000000}"/>
    <hyperlink ref="C161" location="'9.8'!A1" display="CONCRETO BOMBEADO,FCK=40MPA,COMPREENDENDO O FORNECIMENTO DE CONCRETO IMPORTADO DE USINA,COLOCACAO NAS FORMAS,ESPALHAMENT O,ADENSAMENTO MECANICO E ACABAMENTO 3%-DESGASTE DE FERRAMENTAS E EPI" xr:uid="{00000000-0004-0000-1400-000043000000}"/>
    <hyperlink ref="D161" location="'9.8'!A1" display="CONCRETO BOMBEADO,FCK=40MPA,COMPREENDENDO O FORNECIMENTO DE CONCRETO IMPORTADO DE USINA,COLOCACAO NAS FORMAS,ESPALHAMENT O,ADENSAMENTO MECANICO E ACABAMENTO 3%-DESGASTE DE FERRAMENTAS E EPI" xr:uid="{00000000-0004-0000-1400-000044000000}"/>
    <hyperlink ref="E161" location="'9.8'!A1" display="CONCRETO BOMBEADO,FCK=40MPA,COMPREENDENDO O FORNECIMENTO DE CONCRETO IMPORTADO DE USINA,COLOCACAO NAS FORMAS,ESPALHAMENT O,ADENSAMENTO MECANICO E ACABAMENTO 3%-DESGASTE DE FERRAMENTAS E EPI" xr:uid="{00000000-0004-0000-1400-000045000000}"/>
    <hyperlink ref="A163" location="'9.8'!A1" display="Pisos (Volume_Concreto)" xr:uid="{00000000-0004-0000-1400-000046000000}"/>
    <hyperlink ref="B163" location="'9.8'!A1" display="Pisos (Volume_Concreto)" xr:uid="{00000000-0004-0000-1400-000047000000}"/>
    <hyperlink ref="C163" location="'9.8'!A1" display="Pisos (Volume_Concreto)" xr:uid="{00000000-0004-0000-1400-000048000000}"/>
    <hyperlink ref="D163" location="'9.8'!A1" display="Pisos (Volume_Concreto)" xr:uid="{00000000-0004-0000-1400-000049000000}"/>
    <hyperlink ref="E163" location="'9.8'!A1" display="Pisos (Volume_Concreto)" xr:uid="{00000000-0004-0000-1400-00004A000000}"/>
    <hyperlink ref="A175" location="'9.8'!A1" display="CONCRETO BOMBEADO,FCK=40MPA,COMPREENDENDO O FORNECIMENTO DE CONCRETO IMPORTADO DE USINA,COLOCACAO NAS FORMAS,ESPALHAMENT O,ADENSAMENTO MECANICO E ACABAMENTO 3%-DESGASTE DE FERRAMENTAS E EPI" xr:uid="{00000000-0004-0000-1400-00004B000000}"/>
    <hyperlink ref="B175" location="'9.8'!A1" display="CONCRETO BOMBEADO,FCK=40MPA,COMPREENDENDO O FORNECIMENTO DE CONCRETO IMPORTADO DE USINA,COLOCACAO NAS FORMAS,ESPALHAMENT O,ADENSAMENTO MECANICO E ACABAMENTO 3%-DESGASTE DE FERRAMENTAS E EPI" xr:uid="{00000000-0004-0000-1400-00004C000000}"/>
    <hyperlink ref="C175" location="'9.8'!A1" display="CONCRETO BOMBEADO,FCK=40MPA,COMPREENDENDO O FORNECIMENTO DE CONCRETO IMPORTADO DE USINA,COLOCACAO NAS FORMAS,ESPALHAMENT O,ADENSAMENTO MECANICO E ACABAMENTO 3%-DESGASTE DE FERRAMENTAS E EPI" xr:uid="{00000000-0004-0000-1400-00004D000000}"/>
    <hyperlink ref="D175" location="'9.8'!A1" display="CONCRETO BOMBEADO,FCK=40MPA,COMPREENDENDO O FORNECIMENTO DE CONCRETO IMPORTADO DE USINA,COLOCACAO NAS FORMAS,ESPALHAMENT O,ADENSAMENTO MECANICO E ACABAMENTO 3%-DESGASTE DE FERRAMENTAS E EPI" xr:uid="{00000000-0004-0000-1400-00004E000000}"/>
    <hyperlink ref="E175" location="'9.8'!A1" display="CONCRETO BOMBEADO,FCK=40MPA,COMPREENDENDO O FORNECIMENTO DE CONCRETO IMPORTADO DE USINA,COLOCACAO NAS FORMAS,ESPALHAMENT O,ADENSAMENTO MECANICO E ACABAMENTO 3%-DESGASTE DE FERRAMENTAS E EPI" xr:uid="{00000000-0004-0000-1400-00004F000000}"/>
    <hyperlink ref="A176" location="'9.8'!A1" display="CONCRETO BOMBEADO,FCK=40MPA,COMPREENDENDO O FORNECIMENTO DE CONCRETO IMPORTADO DE USINA,COLOCACAO NAS FORMAS,ESPALHAMENT O,ADENSAMENTO MECANICO E ACABAMENTO 3%-DESGASTE DE FERRAMENTAS E EPI" xr:uid="{00000000-0004-0000-1400-000050000000}"/>
    <hyperlink ref="B176" location="'9.8'!A1" display="CONCRETO BOMBEADO,FCK=40MPA,COMPREENDENDO O FORNECIMENTO DE CONCRETO IMPORTADO DE USINA,COLOCACAO NAS FORMAS,ESPALHAMENT O,ADENSAMENTO MECANICO E ACABAMENTO 3%-DESGASTE DE FERRAMENTAS E EPI" xr:uid="{00000000-0004-0000-1400-000051000000}"/>
    <hyperlink ref="C176" location="'9.8'!A1" display="CONCRETO BOMBEADO,FCK=40MPA,COMPREENDENDO O FORNECIMENTO DE CONCRETO IMPORTADO DE USINA,COLOCACAO NAS FORMAS,ESPALHAMENT O,ADENSAMENTO MECANICO E ACABAMENTO 3%-DESGASTE DE FERRAMENTAS E EPI" xr:uid="{00000000-0004-0000-1400-000052000000}"/>
    <hyperlink ref="D176" location="'9.8'!A1" display="CONCRETO BOMBEADO,FCK=40MPA,COMPREENDENDO O FORNECIMENTO DE CONCRETO IMPORTADO DE USINA,COLOCACAO NAS FORMAS,ESPALHAMENT O,ADENSAMENTO MECANICO E ACABAMENTO 3%-DESGASTE DE FERRAMENTAS E EPI" xr:uid="{00000000-0004-0000-1400-000053000000}"/>
    <hyperlink ref="E176" location="'9.8'!A1" display="CONCRETO BOMBEADO,FCK=40MPA,COMPREENDENDO O FORNECIMENTO DE CONCRETO IMPORTADO DE USINA,COLOCACAO NAS FORMAS,ESPALHAMENT O,ADENSAMENTO MECANICO E ACABAMENTO 3%-DESGASTE DE FERRAMENTAS E EPI" xr:uid="{00000000-0004-0000-1400-000054000000}"/>
    <hyperlink ref="A178" location="'9.8'!A1" display="Pisos (Volume_Concreto)" xr:uid="{00000000-0004-0000-1400-000055000000}"/>
    <hyperlink ref="B178" location="'9.8'!A1" display="Pisos (Volume_Concreto)" xr:uid="{00000000-0004-0000-1400-000056000000}"/>
    <hyperlink ref="C178" location="'9.8'!A1" display="Pisos (Volume_Concreto)" xr:uid="{00000000-0004-0000-1400-000057000000}"/>
    <hyperlink ref="D178" location="'9.8'!A1" display="Pisos (Volume_Concreto)" xr:uid="{00000000-0004-0000-1400-000058000000}"/>
    <hyperlink ref="E178" location="'9.8'!A1" display="Pisos (Volume_Concreto)" xr:uid="{00000000-0004-0000-1400-000059000000}"/>
    <hyperlink ref="A185" location="'9.8'!A1" display="CONCRETO BOMBEADO,FCK=40MPA,COMPREENDENDO O FORNECIMENTO DE CONCRETO IMPORTADO DE USINA,COLOCACAO NAS FORMAS,ESPALHAMENT O,ADENSAMENTO MECANICO E ACABAMENTO 3%-DESGASTE DE FERRAMENTAS E EPI" xr:uid="{00000000-0004-0000-1400-00005A000000}"/>
    <hyperlink ref="B185" location="'9.8'!A1" display="CONCRETO BOMBEADO,FCK=40MPA,COMPREENDENDO O FORNECIMENTO DE CONCRETO IMPORTADO DE USINA,COLOCACAO NAS FORMAS,ESPALHAMENT O,ADENSAMENTO MECANICO E ACABAMENTO 3%-DESGASTE DE FERRAMENTAS E EPI" xr:uid="{00000000-0004-0000-1400-00005B000000}"/>
    <hyperlink ref="C185" location="'9.8'!A1" display="CONCRETO BOMBEADO,FCK=40MPA,COMPREENDENDO O FORNECIMENTO DE CONCRETO IMPORTADO DE USINA,COLOCACAO NAS FORMAS,ESPALHAMENT O,ADENSAMENTO MECANICO E ACABAMENTO 3%-DESGASTE DE FERRAMENTAS E EPI" xr:uid="{00000000-0004-0000-1400-00005C000000}"/>
    <hyperlink ref="D185" location="'9.8'!A1" display="CONCRETO BOMBEADO,FCK=40MPA,COMPREENDENDO O FORNECIMENTO DE CONCRETO IMPORTADO DE USINA,COLOCACAO NAS FORMAS,ESPALHAMENT O,ADENSAMENTO MECANICO E ACABAMENTO 3%-DESGASTE DE FERRAMENTAS E EPI" xr:uid="{00000000-0004-0000-1400-00005D000000}"/>
    <hyperlink ref="E185" location="'9.8'!A1" display="CONCRETO BOMBEADO,FCK=40MPA,COMPREENDENDO O FORNECIMENTO DE CONCRETO IMPORTADO DE USINA,COLOCACAO NAS FORMAS,ESPALHAMENT O,ADENSAMENTO MECANICO E ACABAMENTO 3%-DESGASTE DE FERRAMENTAS E EPI" xr:uid="{00000000-0004-0000-1400-00005E000000}"/>
    <hyperlink ref="A186" location="'9.8'!A1" display="CONCRETO BOMBEADO,FCK=40MPA,COMPREENDENDO O FORNECIMENTO DE CONCRETO IMPORTADO DE USINA,COLOCACAO NAS FORMAS,ESPALHAMENT O,ADENSAMENTO MECANICO E ACABAMENTO 3%-DESGASTE DE FERRAMENTAS E EPI" xr:uid="{00000000-0004-0000-1400-00005F000000}"/>
    <hyperlink ref="B186" location="'9.8'!A1" display="CONCRETO BOMBEADO,FCK=40MPA,COMPREENDENDO O FORNECIMENTO DE CONCRETO IMPORTADO DE USINA,COLOCACAO NAS FORMAS,ESPALHAMENT O,ADENSAMENTO MECANICO E ACABAMENTO 3%-DESGASTE DE FERRAMENTAS E EPI" xr:uid="{00000000-0004-0000-1400-000060000000}"/>
    <hyperlink ref="C186" location="'9.8'!A1" display="CONCRETO BOMBEADO,FCK=40MPA,COMPREENDENDO O FORNECIMENTO DE CONCRETO IMPORTADO DE USINA,COLOCACAO NAS FORMAS,ESPALHAMENT O,ADENSAMENTO MECANICO E ACABAMENTO 3%-DESGASTE DE FERRAMENTAS E EPI" xr:uid="{00000000-0004-0000-1400-000061000000}"/>
    <hyperlink ref="D186" location="'9.8'!A1" display="CONCRETO BOMBEADO,FCK=40MPA,COMPREENDENDO O FORNECIMENTO DE CONCRETO IMPORTADO DE USINA,COLOCACAO NAS FORMAS,ESPALHAMENT O,ADENSAMENTO MECANICO E ACABAMENTO 3%-DESGASTE DE FERRAMENTAS E EPI" xr:uid="{00000000-0004-0000-1400-000062000000}"/>
    <hyperlink ref="E186" location="'9.8'!A1" display="CONCRETO BOMBEADO,FCK=40MPA,COMPREENDENDO O FORNECIMENTO DE CONCRETO IMPORTADO DE USINA,COLOCACAO NAS FORMAS,ESPALHAMENT O,ADENSAMENTO MECANICO E ACABAMENTO 3%-DESGASTE DE FERRAMENTAS E EPI" xr:uid="{00000000-0004-0000-1400-000063000000}"/>
    <hyperlink ref="A188" location="'9.8'!A1" display="Pisos (Volume_Concreto)" xr:uid="{00000000-0004-0000-1400-000064000000}"/>
    <hyperlink ref="B188" location="'9.8'!A1" display="Pisos (Volume_Concreto)" xr:uid="{00000000-0004-0000-1400-000065000000}"/>
    <hyperlink ref="C188" location="'9.8'!A1" display="Pisos (Volume_Concreto)" xr:uid="{00000000-0004-0000-1400-000066000000}"/>
    <hyperlink ref="D188" location="'9.8'!A1" display="Pisos (Volume_Concreto)" xr:uid="{00000000-0004-0000-1400-000067000000}"/>
    <hyperlink ref="E188" location="'9.8'!A1" display="Pisos (Volume_Concreto)" xr:uid="{00000000-0004-0000-1400-000068000000}"/>
    <hyperlink ref="A203" location="'9.8'!A1" display="CONCRETO BOMBEADO,FCK=40MPA,COMPREENDENDO O FORNECIMENTO DE CONCRETO IMPORTADO DE USINA,COLOCACAO NAS FORMAS,ESPALHAMENT O,ADENSAMENTO MECANICO E ACABAMENTO 3%-DESGASTE DE FERRAMENTAS E EPI" xr:uid="{00000000-0004-0000-1400-000069000000}"/>
    <hyperlink ref="B203" location="'9.8'!A1" display="CONCRETO BOMBEADO,FCK=40MPA,COMPREENDENDO O FORNECIMENTO DE CONCRETO IMPORTADO DE USINA,COLOCACAO NAS FORMAS,ESPALHAMENT O,ADENSAMENTO MECANICO E ACABAMENTO 3%-DESGASTE DE FERRAMENTAS E EPI" xr:uid="{00000000-0004-0000-1400-00006A000000}"/>
    <hyperlink ref="C203" location="'9.8'!A1" display="CONCRETO BOMBEADO,FCK=40MPA,COMPREENDENDO O FORNECIMENTO DE CONCRETO IMPORTADO DE USINA,COLOCACAO NAS FORMAS,ESPALHAMENT O,ADENSAMENTO MECANICO E ACABAMENTO 3%-DESGASTE DE FERRAMENTAS E EPI" xr:uid="{00000000-0004-0000-1400-00006B000000}"/>
    <hyperlink ref="D203" location="'9.8'!A1" display="CONCRETO BOMBEADO,FCK=40MPA,COMPREENDENDO O FORNECIMENTO DE CONCRETO IMPORTADO DE USINA,COLOCACAO NAS FORMAS,ESPALHAMENT O,ADENSAMENTO MECANICO E ACABAMENTO 3%-DESGASTE DE FERRAMENTAS E EPI" xr:uid="{00000000-0004-0000-1400-00006C000000}"/>
    <hyperlink ref="E203" location="'9.8'!A1" display="CONCRETO BOMBEADO,FCK=40MPA,COMPREENDENDO O FORNECIMENTO DE CONCRETO IMPORTADO DE USINA,COLOCACAO NAS FORMAS,ESPALHAMENT O,ADENSAMENTO MECANICO E ACABAMENTO 3%-DESGASTE DE FERRAMENTAS E EPI" xr:uid="{00000000-0004-0000-1400-00006D000000}"/>
    <hyperlink ref="A204" location="'9.8'!A1" display="CONCRETO BOMBEADO,FCK=40MPA,COMPREENDENDO O FORNECIMENTO DE CONCRETO IMPORTADO DE USINA,COLOCACAO NAS FORMAS,ESPALHAMENT O,ADENSAMENTO MECANICO E ACABAMENTO 3%-DESGASTE DE FERRAMENTAS E EPI" xr:uid="{00000000-0004-0000-1400-00006E000000}"/>
    <hyperlink ref="B204" location="'9.8'!A1" display="CONCRETO BOMBEADO,FCK=40MPA,COMPREENDENDO O FORNECIMENTO DE CONCRETO IMPORTADO DE USINA,COLOCACAO NAS FORMAS,ESPALHAMENT O,ADENSAMENTO MECANICO E ACABAMENTO 3%-DESGASTE DE FERRAMENTAS E EPI" xr:uid="{00000000-0004-0000-1400-00006F000000}"/>
    <hyperlink ref="C204" location="'9.8'!A1" display="CONCRETO BOMBEADO,FCK=40MPA,COMPREENDENDO O FORNECIMENTO DE CONCRETO IMPORTADO DE USINA,COLOCACAO NAS FORMAS,ESPALHAMENT O,ADENSAMENTO MECANICO E ACABAMENTO 3%-DESGASTE DE FERRAMENTAS E EPI" xr:uid="{00000000-0004-0000-1400-000070000000}"/>
    <hyperlink ref="D204" location="'9.8'!A1" display="CONCRETO BOMBEADO,FCK=40MPA,COMPREENDENDO O FORNECIMENTO DE CONCRETO IMPORTADO DE USINA,COLOCACAO NAS FORMAS,ESPALHAMENT O,ADENSAMENTO MECANICO E ACABAMENTO 3%-DESGASTE DE FERRAMENTAS E EPI" xr:uid="{00000000-0004-0000-1400-000071000000}"/>
    <hyperlink ref="E204" location="'9.8'!A1" display="CONCRETO BOMBEADO,FCK=40MPA,COMPREENDENDO O FORNECIMENTO DE CONCRETO IMPORTADO DE USINA,COLOCACAO NAS FORMAS,ESPALHAMENT O,ADENSAMENTO MECANICO E ACABAMENTO 3%-DESGASTE DE FERRAMENTAS E EPI" xr:uid="{00000000-0004-0000-1400-000072000000}"/>
    <hyperlink ref="A206" location="'9.8'!A1" display="Pisos (Volume_Concreto)" xr:uid="{00000000-0004-0000-1400-000073000000}"/>
    <hyperlink ref="B206" location="'9.8'!A1" display="Pisos (Volume_Concreto)" xr:uid="{00000000-0004-0000-1400-000074000000}"/>
    <hyperlink ref="C206" location="'9.8'!A1" display="Pisos (Volume_Concreto)" xr:uid="{00000000-0004-0000-1400-000075000000}"/>
    <hyperlink ref="D206" location="'9.8'!A1" display="Pisos (Volume_Concreto)" xr:uid="{00000000-0004-0000-1400-000076000000}"/>
    <hyperlink ref="E206" location="'9.8'!A1" display="Pisos (Volume_Concreto)" xr:uid="{00000000-0004-0000-1400-000077000000}"/>
    <hyperlink ref="A220" location="'9.8'!A1" display="CONCRETO BOMBEADO,FCK=40MPA,COMPREENDENDO O FORNECIMENTO DE CONCRETO IMPORTADO DE USINA,COLOCACAO NAS FORMAS,ESPALHAMENT O,ADENSAMENTO MECANICO E ACABAMENTO 3%-DESGASTE DE FERRAMENTAS E EPI" xr:uid="{00000000-0004-0000-1400-000078000000}"/>
    <hyperlink ref="B220" location="'9.8'!A1" display="CONCRETO BOMBEADO,FCK=40MPA,COMPREENDENDO O FORNECIMENTO DE CONCRETO IMPORTADO DE USINA,COLOCACAO NAS FORMAS,ESPALHAMENT O,ADENSAMENTO MECANICO E ACABAMENTO 3%-DESGASTE DE FERRAMENTAS E EPI" xr:uid="{00000000-0004-0000-1400-000079000000}"/>
    <hyperlink ref="C220" location="'9.8'!A1" display="CONCRETO BOMBEADO,FCK=40MPA,COMPREENDENDO O FORNECIMENTO DE CONCRETO IMPORTADO DE USINA,COLOCACAO NAS FORMAS,ESPALHAMENT O,ADENSAMENTO MECANICO E ACABAMENTO 3%-DESGASTE DE FERRAMENTAS E EPI" xr:uid="{00000000-0004-0000-1400-00007A000000}"/>
    <hyperlink ref="D220" location="'9.8'!A1" display="CONCRETO BOMBEADO,FCK=40MPA,COMPREENDENDO O FORNECIMENTO DE CONCRETO IMPORTADO DE USINA,COLOCACAO NAS FORMAS,ESPALHAMENT O,ADENSAMENTO MECANICO E ACABAMENTO 3%-DESGASTE DE FERRAMENTAS E EPI" xr:uid="{00000000-0004-0000-1400-00007B000000}"/>
    <hyperlink ref="E220" location="'9.8'!A1" display="CONCRETO BOMBEADO,FCK=40MPA,COMPREENDENDO O FORNECIMENTO DE CONCRETO IMPORTADO DE USINA,COLOCACAO NAS FORMAS,ESPALHAMENT O,ADENSAMENTO MECANICO E ACABAMENTO 3%-DESGASTE DE FERRAMENTAS E EPI" xr:uid="{00000000-0004-0000-1400-00007C000000}"/>
    <hyperlink ref="A221" location="'9.8'!A1" display="CONCRETO BOMBEADO,FCK=40MPA,COMPREENDENDO O FORNECIMENTO DE CONCRETO IMPORTADO DE USINA,COLOCACAO NAS FORMAS,ESPALHAMENT O,ADENSAMENTO MECANICO E ACABAMENTO 3%-DESGASTE DE FERRAMENTAS E EPI" xr:uid="{00000000-0004-0000-1400-00007D000000}"/>
    <hyperlink ref="B221" location="'9.8'!A1" display="CONCRETO BOMBEADO,FCK=40MPA,COMPREENDENDO O FORNECIMENTO DE CONCRETO IMPORTADO DE USINA,COLOCACAO NAS FORMAS,ESPALHAMENT O,ADENSAMENTO MECANICO E ACABAMENTO 3%-DESGASTE DE FERRAMENTAS E EPI" xr:uid="{00000000-0004-0000-1400-00007E000000}"/>
    <hyperlink ref="C221" location="'9.8'!A1" display="CONCRETO BOMBEADO,FCK=40MPA,COMPREENDENDO O FORNECIMENTO DE CONCRETO IMPORTADO DE USINA,COLOCACAO NAS FORMAS,ESPALHAMENT O,ADENSAMENTO MECANICO E ACABAMENTO 3%-DESGASTE DE FERRAMENTAS E EPI" xr:uid="{00000000-0004-0000-1400-00007F000000}"/>
    <hyperlink ref="D221" location="'9.8'!A1" display="CONCRETO BOMBEADO,FCK=40MPA,COMPREENDENDO O FORNECIMENTO DE CONCRETO IMPORTADO DE USINA,COLOCACAO NAS FORMAS,ESPALHAMENT O,ADENSAMENTO MECANICO E ACABAMENTO 3%-DESGASTE DE FERRAMENTAS E EPI" xr:uid="{00000000-0004-0000-1400-000080000000}"/>
    <hyperlink ref="E221" location="'9.8'!A1" display="CONCRETO BOMBEADO,FCK=40MPA,COMPREENDENDO O FORNECIMENTO DE CONCRETO IMPORTADO DE USINA,COLOCACAO NAS FORMAS,ESPALHAMENT O,ADENSAMENTO MECANICO E ACABAMENTO 3%-DESGASTE DE FERRAMENTAS E EPI" xr:uid="{00000000-0004-0000-1400-000081000000}"/>
    <hyperlink ref="A223" location="'9.8'!A1" display="Conexões estruturais (Volume_Concreto)" xr:uid="{00000000-0004-0000-1400-000082000000}"/>
    <hyperlink ref="B223" location="'9.8'!A1" display="Conexões estruturais (Volume_Concreto)" xr:uid="{00000000-0004-0000-1400-000083000000}"/>
    <hyperlink ref="C223" location="'9.8'!A1" display="Conexões estruturais (Volume_Concreto)" xr:uid="{00000000-0004-0000-1400-000084000000}"/>
    <hyperlink ref="D223" location="'9.8'!A1" display="Conexões estruturais (Volume_Concreto)" xr:uid="{00000000-0004-0000-1400-000085000000}"/>
    <hyperlink ref="E223" location="'9.8'!A1" display="Conexões estruturais (Volume_Concreto)" xr:uid="{00000000-0004-0000-1400-000086000000}"/>
    <hyperlink ref="A230" location="'9.8'!A1" display="CONCRETO BOMBEADO,FCK=40MPA,COMPREENDENDO O FORNECIMENTO DE CONCRETO IMPORTADO DE USINA,COLOCACAO NAS FORMAS,ESPALHAMENT O,ADENSAMENTO MECANICO E ACABAMENTO 3%-DESGASTE DE FERRAMENTAS E EPI" xr:uid="{00000000-0004-0000-1400-000087000000}"/>
    <hyperlink ref="B230" location="'9.8'!A1" display="CONCRETO BOMBEADO,FCK=40MPA,COMPREENDENDO O FORNECIMENTO DE CONCRETO IMPORTADO DE USINA,COLOCACAO NAS FORMAS,ESPALHAMENT O,ADENSAMENTO MECANICO E ACABAMENTO 3%-DESGASTE DE FERRAMENTAS E EPI" xr:uid="{00000000-0004-0000-1400-000088000000}"/>
    <hyperlink ref="C230" location="'9.8'!A1" display="CONCRETO BOMBEADO,FCK=40MPA,COMPREENDENDO O FORNECIMENTO DE CONCRETO IMPORTADO DE USINA,COLOCACAO NAS FORMAS,ESPALHAMENT O,ADENSAMENTO MECANICO E ACABAMENTO 3%-DESGASTE DE FERRAMENTAS E EPI" xr:uid="{00000000-0004-0000-1400-000089000000}"/>
    <hyperlink ref="D230" location="'9.8'!A1" display="CONCRETO BOMBEADO,FCK=40MPA,COMPREENDENDO O FORNECIMENTO DE CONCRETO IMPORTADO DE USINA,COLOCACAO NAS FORMAS,ESPALHAMENT O,ADENSAMENTO MECANICO E ACABAMENTO 3%-DESGASTE DE FERRAMENTAS E EPI" xr:uid="{00000000-0004-0000-1400-00008A000000}"/>
    <hyperlink ref="E230" location="'9.8'!A1" display="CONCRETO BOMBEADO,FCK=40MPA,COMPREENDENDO O FORNECIMENTO DE CONCRETO IMPORTADO DE USINA,COLOCACAO NAS FORMAS,ESPALHAMENT O,ADENSAMENTO MECANICO E ACABAMENTO 3%-DESGASTE DE FERRAMENTAS E EPI" xr:uid="{00000000-0004-0000-1400-00008B000000}"/>
    <hyperlink ref="A231" location="'9.8'!A1" display="CONCRETO BOMBEADO,FCK=40MPA,COMPREENDENDO O FORNECIMENTO DE CONCRETO IMPORTADO DE USINA,COLOCACAO NAS FORMAS,ESPALHAMENT O,ADENSAMENTO MECANICO E ACABAMENTO 3%-DESGASTE DE FERRAMENTAS E EPI" xr:uid="{00000000-0004-0000-1400-00008C000000}"/>
    <hyperlink ref="B231" location="'9.8'!A1" display="CONCRETO BOMBEADO,FCK=40MPA,COMPREENDENDO O FORNECIMENTO DE CONCRETO IMPORTADO DE USINA,COLOCACAO NAS FORMAS,ESPALHAMENT O,ADENSAMENTO MECANICO E ACABAMENTO 3%-DESGASTE DE FERRAMENTAS E EPI" xr:uid="{00000000-0004-0000-1400-00008D000000}"/>
    <hyperlink ref="C231" location="'9.8'!A1" display="CONCRETO BOMBEADO,FCK=40MPA,COMPREENDENDO O FORNECIMENTO DE CONCRETO IMPORTADO DE USINA,COLOCACAO NAS FORMAS,ESPALHAMENT O,ADENSAMENTO MECANICO E ACABAMENTO 3%-DESGASTE DE FERRAMENTAS E EPI" xr:uid="{00000000-0004-0000-1400-00008E000000}"/>
    <hyperlink ref="D231" location="'9.8'!A1" display="CONCRETO BOMBEADO,FCK=40MPA,COMPREENDENDO O FORNECIMENTO DE CONCRETO IMPORTADO DE USINA,COLOCACAO NAS FORMAS,ESPALHAMENT O,ADENSAMENTO MECANICO E ACABAMENTO 3%-DESGASTE DE FERRAMENTAS E EPI" xr:uid="{00000000-0004-0000-1400-00008F000000}"/>
    <hyperlink ref="E231" location="'9.8'!A1" display="CONCRETO BOMBEADO,FCK=40MPA,COMPREENDENDO O FORNECIMENTO DE CONCRETO IMPORTADO DE USINA,COLOCACAO NAS FORMAS,ESPALHAMENT O,ADENSAMENTO MECANICO E ACABAMENTO 3%-DESGASTE DE FERRAMENTAS E EPI" xr:uid="{00000000-0004-0000-1400-000090000000}"/>
    <hyperlink ref="A233" location="'9.8'!A1" display="Conexões estruturais (Volume_Concreto)" xr:uid="{00000000-0004-0000-1400-000091000000}"/>
    <hyperlink ref="B233" location="'9.8'!A1" display="Conexões estruturais (Volume_Concreto)" xr:uid="{00000000-0004-0000-1400-000092000000}"/>
    <hyperlink ref="C233" location="'9.8'!A1" display="Conexões estruturais (Volume_Concreto)" xr:uid="{00000000-0004-0000-1400-000093000000}"/>
    <hyperlink ref="D233" location="'9.8'!A1" display="Conexões estruturais (Volume_Concreto)" xr:uid="{00000000-0004-0000-1400-000094000000}"/>
    <hyperlink ref="E233" location="'9.8'!A1" display="Conexões estruturais (Volume_Concreto)" xr:uid="{00000000-0004-0000-1400-000095000000}"/>
    <hyperlink ref="A240" location="'9.8'!A1" display="CONCRETO BOMBEADO,FCK=40MPA,COMPREENDENDO O FORNECIMENTO DE CONCRETO IMPORTADO DE USINA,COLOCACAO NAS FORMAS,ESPALHAMENT O,ADENSAMENTO MECANICO E ACABAMENTO 3%-DESGASTE DE FERRAMENTAS E EPI" xr:uid="{00000000-0004-0000-1400-000096000000}"/>
    <hyperlink ref="B240" location="'9.8'!A1" display="CONCRETO BOMBEADO,FCK=40MPA,COMPREENDENDO O FORNECIMENTO DE CONCRETO IMPORTADO DE USINA,COLOCACAO NAS FORMAS,ESPALHAMENT O,ADENSAMENTO MECANICO E ACABAMENTO 3%-DESGASTE DE FERRAMENTAS E EPI" xr:uid="{00000000-0004-0000-1400-000097000000}"/>
    <hyperlink ref="C240" location="'9.8'!A1" display="CONCRETO BOMBEADO,FCK=40MPA,COMPREENDENDO O FORNECIMENTO DE CONCRETO IMPORTADO DE USINA,COLOCACAO NAS FORMAS,ESPALHAMENT O,ADENSAMENTO MECANICO E ACABAMENTO 3%-DESGASTE DE FERRAMENTAS E EPI" xr:uid="{00000000-0004-0000-1400-000098000000}"/>
    <hyperlink ref="D240" location="'9.8'!A1" display="CONCRETO BOMBEADO,FCK=40MPA,COMPREENDENDO O FORNECIMENTO DE CONCRETO IMPORTADO DE USINA,COLOCACAO NAS FORMAS,ESPALHAMENT O,ADENSAMENTO MECANICO E ACABAMENTO 3%-DESGASTE DE FERRAMENTAS E EPI" xr:uid="{00000000-0004-0000-1400-000099000000}"/>
    <hyperlink ref="E240" location="'9.8'!A1" display="CONCRETO BOMBEADO,FCK=40MPA,COMPREENDENDO O FORNECIMENTO DE CONCRETO IMPORTADO DE USINA,COLOCACAO NAS FORMAS,ESPALHAMENT O,ADENSAMENTO MECANICO E ACABAMENTO 3%-DESGASTE DE FERRAMENTAS E EPI" xr:uid="{00000000-0004-0000-1400-00009A000000}"/>
    <hyperlink ref="A241" location="'9.8'!A1" display="CONCRETO BOMBEADO,FCK=40MPA,COMPREENDENDO O FORNECIMENTO DE CONCRETO IMPORTADO DE USINA,COLOCACAO NAS FORMAS,ESPALHAMENT O,ADENSAMENTO MECANICO E ACABAMENTO 3%-DESGASTE DE FERRAMENTAS E EPI" xr:uid="{00000000-0004-0000-1400-00009B000000}"/>
    <hyperlink ref="B241" location="'9.8'!A1" display="CONCRETO BOMBEADO,FCK=40MPA,COMPREENDENDO O FORNECIMENTO DE CONCRETO IMPORTADO DE USINA,COLOCACAO NAS FORMAS,ESPALHAMENT O,ADENSAMENTO MECANICO E ACABAMENTO 3%-DESGASTE DE FERRAMENTAS E EPI" xr:uid="{00000000-0004-0000-1400-00009C000000}"/>
    <hyperlink ref="C241" location="'9.8'!A1" display="CONCRETO BOMBEADO,FCK=40MPA,COMPREENDENDO O FORNECIMENTO DE CONCRETO IMPORTADO DE USINA,COLOCACAO NAS FORMAS,ESPALHAMENT O,ADENSAMENTO MECANICO E ACABAMENTO 3%-DESGASTE DE FERRAMENTAS E EPI" xr:uid="{00000000-0004-0000-1400-00009D000000}"/>
    <hyperlink ref="D241" location="'9.8'!A1" display="CONCRETO BOMBEADO,FCK=40MPA,COMPREENDENDO O FORNECIMENTO DE CONCRETO IMPORTADO DE USINA,COLOCACAO NAS FORMAS,ESPALHAMENT O,ADENSAMENTO MECANICO E ACABAMENTO 3%-DESGASTE DE FERRAMENTAS E EPI" xr:uid="{00000000-0004-0000-1400-00009E000000}"/>
    <hyperlink ref="E241" location="'9.8'!A1" display="CONCRETO BOMBEADO,FCK=40MPA,COMPREENDENDO O FORNECIMENTO DE CONCRETO IMPORTADO DE USINA,COLOCACAO NAS FORMAS,ESPALHAMENT O,ADENSAMENTO MECANICO E ACABAMENTO 3%-DESGASTE DE FERRAMENTAS E EPI" xr:uid="{00000000-0004-0000-1400-00009F000000}"/>
    <hyperlink ref="A243" location="'9.8'!A1" display="Conexões estruturais (Volume_Concreto)" xr:uid="{00000000-0004-0000-1400-0000A0000000}"/>
    <hyperlink ref="B243" location="'9.8'!A1" display="Conexões estruturais (Volume_Concreto)" xr:uid="{00000000-0004-0000-1400-0000A1000000}"/>
    <hyperlink ref="C243" location="'9.8'!A1" display="Conexões estruturais (Volume_Concreto)" xr:uid="{00000000-0004-0000-1400-0000A2000000}"/>
    <hyperlink ref="D243" location="'9.8'!A1" display="Conexões estruturais (Volume_Concreto)" xr:uid="{00000000-0004-0000-1400-0000A3000000}"/>
    <hyperlink ref="E243" location="'9.8'!A1" display="Conexões estruturais (Volume_Concreto)" xr:uid="{00000000-0004-0000-1400-0000A4000000}"/>
    <hyperlink ref="A250" location="'9.8'!A1" display="CONCRETO BOMBEADO,FCK=40MPA,COMPREENDENDO O FORNECIMENTO DE CONCRETO IMPORTADO DE USINA,COLOCACAO NAS FORMAS,ESPALHAMENT O,ADENSAMENTO MECANICO E ACABAMENTO 3%-DESGASTE DE FERRAMENTAS E EPI" xr:uid="{00000000-0004-0000-1400-0000A5000000}"/>
    <hyperlink ref="B250" location="'9.8'!A1" display="CONCRETO BOMBEADO,FCK=40MPA,COMPREENDENDO O FORNECIMENTO DE CONCRETO IMPORTADO DE USINA,COLOCACAO NAS FORMAS,ESPALHAMENT O,ADENSAMENTO MECANICO E ACABAMENTO 3%-DESGASTE DE FERRAMENTAS E EPI" xr:uid="{00000000-0004-0000-1400-0000A6000000}"/>
    <hyperlink ref="C250" location="'9.8'!A1" display="CONCRETO BOMBEADO,FCK=40MPA,COMPREENDENDO O FORNECIMENTO DE CONCRETO IMPORTADO DE USINA,COLOCACAO NAS FORMAS,ESPALHAMENT O,ADENSAMENTO MECANICO E ACABAMENTO 3%-DESGASTE DE FERRAMENTAS E EPI" xr:uid="{00000000-0004-0000-1400-0000A7000000}"/>
    <hyperlink ref="D250" location="'9.8'!A1" display="CONCRETO BOMBEADO,FCK=40MPA,COMPREENDENDO O FORNECIMENTO DE CONCRETO IMPORTADO DE USINA,COLOCACAO NAS FORMAS,ESPALHAMENT O,ADENSAMENTO MECANICO E ACABAMENTO 3%-DESGASTE DE FERRAMENTAS E EPI" xr:uid="{00000000-0004-0000-1400-0000A8000000}"/>
    <hyperlink ref="E250" location="'9.8'!A1" display="CONCRETO BOMBEADO,FCK=40MPA,COMPREENDENDO O FORNECIMENTO DE CONCRETO IMPORTADO DE USINA,COLOCACAO NAS FORMAS,ESPALHAMENT O,ADENSAMENTO MECANICO E ACABAMENTO 3%-DESGASTE DE FERRAMENTAS E EPI" xr:uid="{00000000-0004-0000-1400-0000A9000000}"/>
    <hyperlink ref="A251" location="'9.8'!A1" display="CONCRETO BOMBEADO,FCK=40MPA,COMPREENDENDO O FORNECIMENTO DE CONCRETO IMPORTADO DE USINA,COLOCACAO NAS FORMAS,ESPALHAMENT O,ADENSAMENTO MECANICO E ACABAMENTO 3%-DESGASTE DE FERRAMENTAS E EPI" xr:uid="{00000000-0004-0000-1400-0000AA000000}"/>
    <hyperlink ref="B251" location="'9.8'!A1" display="CONCRETO BOMBEADO,FCK=40MPA,COMPREENDENDO O FORNECIMENTO DE CONCRETO IMPORTADO DE USINA,COLOCACAO NAS FORMAS,ESPALHAMENT O,ADENSAMENTO MECANICO E ACABAMENTO 3%-DESGASTE DE FERRAMENTAS E EPI" xr:uid="{00000000-0004-0000-1400-0000AB000000}"/>
    <hyperlink ref="C251" location="'9.8'!A1" display="CONCRETO BOMBEADO,FCK=40MPA,COMPREENDENDO O FORNECIMENTO DE CONCRETO IMPORTADO DE USINA,COLOCACAO NAS FORMAS,ESPALHAMENT O,ADENSAMENTO MECANICO E ACABAMENTO 3%-DESGASTE DE FERRAMENTAS E EPI" xr:uid="{00000000-0004-0000-1400-0000AC000000}"/>
    <hyperlink ref="D251" location="'9.8'!A1" display="CONCRETO BOMBEADO,FCK=40MPA,COMPREENDENDO O FORNECIMENTO DE CONCRETO IMPORTADO DE USINA,COLOCACAO NAS FORMAS,ESPALHAMENT O,ADENSAMENTO MECANICO E ACABAMENTO 3%-DESGASTE DE FERRAMENTAS E EPI" xr:uid="{00000000-0004-0000-1400-0000AD000000}"/>
    <hyperlink ref="E251" location="'9.8'!A1" display="CONCRETO BOMBEADO,FCK=40MPA,COMPREENDENDO O FORNECIMENTO DE CONCRETO IMPORTADO DE USINA,COLOCACAO NAS FORMAS,ESPALHAMENT O,ADENSAMENTO MECANICO E ACABAMENTO 3%-DESGASTE DE FERRAMENTAS E EPI" xr:uid="{00000000-0004-0000-1400-0000AE000000}"/>
    <hyperlink ref="A253" location="'9.8'!A1" display="Conexões estruturais (Volume_Concreto)" xr:uid="{00000000-0004-0000-1400-0000AF000000}"/>
    <hyperlink ref="B253" location="'9.8'!A1" display="Conexões estruturais (Volume_Concreto)" xr:uid="{00000000-0004-0000-1400-0000B0000000}"/>
    <hyperlink ref="C253" location="'9.8'!A1" display="Conexões estruturais (Volume_Concreto)" xr:uid="{00000000-0004-0000-1400-0000B1000000}"/>
    <hyperlink ref="D253" location="'9.8'!A1" display="Conexões estruturais (Volume_Concreto)" xr:uid="{00000000-0004-0000-1400-0000B2000000}"/>
    <hyperlink ref="E253" location="'9.8'!A1" display="Conexões estruturais (Volume_Concreto)" xr:uid="{00000000-0004-0000-1400-0000B3000000}"/>
    <hyperlink ref="A260" location="'9.8'!A1" display="CONCRETO BOMBEADO,FCK=40MPA,COMPREENDENDO O FORNECIMENTO DE CONCRETO IMPORTADO DE USINA,COLOCACAO NAS FORMAS,ESPALHAMENT O,ADENSAMENTO MECANICO E ACABAMENTO 3%-DESGASTE DE FERRAMENTAS E EPI" xr:uid="{00000000-0004-0000-1400-0000B4000000}"/>
    <hyperlink ref="B260" location="'9.8'!A1" display="CONCRETO BOMBEADO,FCK=40MPA,COMPREENDENDO O FORNECIMENTO DE CONCRETO IMPORTADO DE USINA,COLOCACAO NAS FORMAS,ESPALHAMENT O,ADENSAMENTO MECANICO E ACABAMENTO 3%-DESGASTE DE FERRAMENTAS E EPI" xr:uid="{00000000-0004-0000-1400-0000B5000000}"/>
    <hyperlink ref="C260" location="'9.8'!A1" display="CONCRETO BOMBEADO,FCK=40MPA,COMPREENDENDO O FORNECIMENTO DE CONCRETO IMPORTADO DE USINA,COLOCACAO NAS FORMAS,ESPALHAMENT O,ADENSAMENTO MECANICO E ACABAMENTO 3%-DESGASTE DE FERRAMENTAS E EPI" xr:uid="{00000000-0004-0000-1400-0000B6000000}"/>
    <hyperlink ref="D260" location="'9.8'!A1" display="CONCRETO BOMBEADO,FCK=40MPA,COMPREENDENDO O FORNECIMENTO DE CONCRETO IMPORTADO DE USINA,COLOCACAO NAS FORMAS,ESPALHAMENT O,ADENSAMENTO MECANICO E ACABAMENTO 3%-DESGASTE DE FERRAMENTAS E EPI" xr:uid="{00000000-0004-0000-1400-0000B7000000}"/>
    <hyperlink ref="E260" location="'9.8'!A1" display="CONCRETO BOMBEADO,FCK=40MPA,COMPREENDENDO O FORNECIMENTO DE CONCRETO IMPORTADO DE USINA,COLOCACAO NAS FORMAS,ESPALHAMENT O,ADENSAMENTO MECANICO E ACABAMENTO 3%-DESGASTE DE FERRAMENTAS E EPI" xr:uid="{00000000-0004-0000-1400-0000B8000000}"/>
    <hyperlink ref="A261" location="'9.8'!A1" display="CONCRETO BOMBEADO,FCK=40MPA,COMPREENDENDO O FORNECIMENTO DE CONCRETO IMPORTADO DE USINA,COLOCACAO NAS FORMAS,ESPALHAMENT O,ADENSAMENTO MECANICO E ACABAMENTO 3%-DESGASTE DE FERRAMENTAS E EPI" xr:uid="{00000000-0004-0000-1400-0000B9000000}"/>
    <hyperlink ref="B261" location="'9.8'!A1" display="CONCRETO BOMBEADO,FCK=40MPA,COMPREENDENDO O FORNECIMENTO DE CONCRETO IMPORTADO DE USINA,COLOCACAO NAS FORMAS,ESPALHAMENT O,ADENSAMENTO MECANICO E ACABAMENTO 3%-DESGASTE DE FERRAMENTAS E EPI" xr:uid="{00000000-0004-0000-1400-0000BA000000}"/>
    <hyperlink ref="C261" location="'9.8'!A1" display="CONCRETO BOMBEADO,FCK=40MPA,COMPREENDENDO O FORNECIMENTO DE CONCRETO IMPORTADO DE USINA,COLOCACAO NAS FORMAS,ESPALHAMENT O,ADENSAMENTO MECANICO E ACABAMENTO 3%-DESGASTE DE FERRAMENTAS E EPI" xr:uid="{00000000-0004-0000-1400-0000BB000000}"/>
    <hyperlink ref="D261" location="'9.8'!A1" display="CONCRETO BOMBEADO,FCK=40MPA,COMPREENDENDO O FORNECIMENTO DE CONCRETO IMPORTADO DE USINA,COLOCACAO NAS FORMAS,ESPALHAMENT O,ADENSAMENTO MECANICO E ACABAMENTO 3%-DESGASTE DE FERRAMENTAS E EPI" xr:uid="{00000000-0004-0000-1400-0000BC000000}"/>
    <hyperlink ref="E261" location="'9.8'!A1" display="CONCRETO BOMBEADO,FCK=40MPA,COMPREENDENDO O FORNECIMENTO DE CONCRETO IMPORTADO DE USINA,COLOCACAO NAS FORMAS,ESPALHAMENT O,ADENSAMENTO MECANICO E ACABAMENTO 3%-DESGASTE DE FERRAMENTAS E EPI" xr:uid="{00000000-0004-0000-1400-0000BD000000}"/>
    <hyperlink ref="A263" location="'9.8'!A1" display="Conexões estruturais (Volume_Concreto)" xr:uid="{00000000-0004-0000-1400-0000BE000000}"/>
    <hyperlink ref="B263" location="'9.8'!A1" display="Conexões estruturais (Volume_Concreto)" xr:uid="{00000000-0004-0000-1400-0000BF000000}"/>
    <hyperlink ref="C263" location="'9.8'!A1" display="Conexões estruturais (Volume_Concreto)" xr:uid="{00000000-0004-0000-1400-0000C0000000}"/>
    <hyperlink ref="D263" location="'9.8'!A1" display="Conexões estruturais (Volume_Concreto)" xr:uid="{00000000-0004-0000-1400-0000C1000000}"/>
    <hyperlink ref="E263" location="'9.8'!A1" display="Conexões estruturais (Volume_Concreto)" xr:uid="{00000000-0004-0000-1400-0000C2000000}"/>
    <hyperlink ref="A270" location="'9.8'!A1" display="CONCRETO BOMBEADO,FCK=40MPA,COMPREENDENDO O FORNECIMENTO DE CONCRETO IMPORTADO DE USINA,COLOCACAO NAS FORMAS,ESPALHAMENT O,ADENSAMENTO MECANICO E ACABAMENTO 3%-DESGASTE DE FERRAMENTAS E EPI" xr:uid="{00000000-0004-0000-1400-0000C3000000}"/>
    <hyperlink ref="B270" location="'9.8'!A1" display="CONCRETO BOMBEADO,FCK=40MPA,COMPREENDENDO O FORNECIMENTO DE CONCRETO IMPORTADO DE USINA,COLOCACAO NAS FORMAS,ESPALHAMENT O,ADENSAMENTO MECANICO E ACABAMENTO 3%-DESGASTE DE FERRAMENTAS E EPI" xr:uid="{00000000-0004-0000-1400-0000C4000000}"/>
    <hyperlink ref="C270" location="'9.8'!A1" display="CONCRETO BOMBEADO,FCK=40MPA,COMPREENDENDO O FORNECIMENTO DE CONCRETO IMPORTADO DE USINA,COLOCACAO NAS FORMAS,ESPALHAMENT O,ADENSAMENTO MECANICO E ACABAMENTO 3%-DESGASTE DE FERRAMENTAS E EPI" xr:uid="{00000000-0004-0000-1400-0000C5000000}"/>
    <hyperlink ref="D270" location="'9.8'!A1" display="CONCRETO BOMBEADO,FCK=40MPA,COMPREENDENDO O FORNECIMENTO DE CONCRETO IMPORTADO DE USINA,COLOCACAO NAS FORMAS,ESPALHAMENT O,ADENSAMENTO MECANICO E ACABAMENTO 3%-DESGASTE DE FERRAMENTAS E EPI" xr:uid="{00000000-0004-0000-1400-0000C6000000}"/>
    <hyperlink ref="E270" location="'9.8'!A1" display="CONCRETO BOMBEADO,FCK=40MPA,COMPREENDENDO O FORNECIMENTO DE CONCRETO IMPORTADO DE USINA,COLOCACAO NAS FORMAS,ESPALHAMENT O,ADENSAMENTO MECANICO E ACABAMENTO 3%-DESGASTE DE FERRAMENTAS E EPI" xr:uid="{00000000-0004-0000-1400-0000C7000000}"/>
    <hyperlink ref="A271" location="'9.8'!A1" display="CONCRETO BOMBEADO,FCK=40MPA,COMPREENDENDO O FORNECIMENTO DE CONCRETO IMPORTADO DE USINA,COLOCACAO NAS FORMAS,ESPALHAMENT O,ADENSAMENTO MECANICO E ACABAMENTO 3%-DESGASTE DE FERRAMENTAS E EPI" xr:uid="{00000000-0004-0000-1400-0000C8000000}"/>
    <hyperlink ref="B271" location="'9.8'!A1" display="CONCRETO BOMBEADO,FCK=40MPA,COMPREENDENDO O FORNECIMENTO DE CONCRETO IMPORTADO DE USINA,COLOCACAO NAS FORMAS,ESPALHAMENT O,ADENSAMENTO MECANICO E ACABAMENTO 3%-DESGASTE DE FERRAMENTAS E EPI" xr:uid="{00000000-0004-0000-1400-0000C9000000}"/>
    <hyperlink ref="C271" location="'9.8'!A1" display="CONCRETO BOMBEADO,FCK=40MPA,COMPREENDENDO O FORNECIMENTO DE CONCRETO IMPORTADO DE USINA,COLOCACAO NAS FORMAS,ESPALHAMENT O,ADENSAMENTO MECANICO E ACABAMENTO 3%-DESGASTE DE FERRAMENTAS E EPI" xr:uid="{00000000-0004-0000-1400-0000CA000000}"/>
    <hyperlink ref="D271" location="'9.8'!A1" display="CONCRETO BOMBEADO,FCK=40MPA,COMPREENDENDO O FORNECIMENTO DE CONCRETO IMPORTADO DE USINA,COLOCACAO NAS FORMAS,ESPALHAMENT O,ADENSAMENTO MECANICO E ACABAMENTO 3%-DESGASTE DE FERRAMENTAS E EPI" xr:uid="{00000000-0004-0000-1400-0000CB000000}"/>
    <hyperlink ref="E271" location="'9.8'!A1" display="CONCRETO BOMBEADO,FCK=40MPA,COMPREENDENDO O FORNECIMENTO DE CONCRETO IMPORTADO DE USINA,COLOCACAO NAS FORMAS,ESPALHAMENT O,ADENSAMENTO MECANICO E ACABAMENTO 3%-DESGASTE DE FERRAMENTAS E EPI" xr:uid="{00000000-0004-0000-1400-0000CC000000}"/>
    <hyperlink ref="A273" location="'9.8'!A1" display="Conexões estruturais (Volume_Concreto)" xr:uid="{00000000-0004-0000-1400-0000CD000000}"/>
    <hyperlink ref="B273" location="'9.8'!A1" display="Conexões estruturais (Volume_Concreto)" xr:uid="{00000000-0004-0000-1400-0000CE000000}"/>
    <hyperlink ref="C273" location="'9.8'!A1" display="Conexões estruturais (Volume_Concreto)" xr:uid="{00000000-0004-0000-1400-0000CF000000}"/>
    <hyperlink ref="D273" location="'9.8'!A1" display="Conexões estruturais (Volume_Concreto)" xr:uid="{00000000-0004-0000-1400-0000D0000000}"/>
    <hyperlink ref="E273" location="'9.8'!A1" display="Conexões estruturais (Volume_Concreto)" xr:uid="{00000000-0004-0000-1400-0000D1000000}"/>
    <hyperlink ref="A280" location="'9.8'!A1" display="CONCRETO BOMBEADO,FCK=40MPA,COMPREENDENDO O FORNECIMENTO DE CONCRETO IMPORTADO DE USINA,COLOCACAO NAS FORMAS,ESPALHAMENT O,ADENSAMENTO MECANICO E ACABAMENTO 3%-DESGASTE DE FERRAMENTAS E EPI" xr:uid="{00000000-0004-0000-1400-0000D2000000}"/>
    <hyperlink ref="B280" location="'9.8'!A1" display="CONCRETO BOMBEADO,FCK=40MPA,COMPREENDENDO O FORNECIMENTO DE CONCRETO IMPORTADO DE USINA,COLOCACAO NAS FORMAS,ESPALHAMENT O,ADENSAMENTO MECANICO E ACABAMENTO 3%-DESGASTE DE FERRAMENTAS E EPI" xr:uid="{00000000-0004-0000-1400-0000D3000000}"/>
    <hyperlink ref="C280" location="'9.8'!A1" display="CONCRETO BOMBEADO,FCK=40MPA,COMPREENDENDO O FORNECIMENTO DE CONCRETO IMPORTADO DE USINA,COLOCACAO NAS FORMAS,ESPALHAMENT O,ADENSAMENTO MECANICO E ACABAMENTO 3%-DESGASTE DE FERRAMENTAS E EPI" xr:uid="{00000000-0004-0000-1400-0000D4000000}"/>
    <hyperlink ref="D280" location="'9.8'!A1" display="CONCRETO BOMBEADO,FCK=40MPA,COMPREENDENDO O FORNECIMENTO DE CONCRETO IMPORTADO DE USINA,COLOCACAO NAS FORMAS,ESPALHAMENT O,ADENSAMENTO MECANICO E ACABAMENTO 3%-DESGASTE DE FERRAMENTAS E EPI" xr:uid="{00000000-0004-0000-1400-0000D5000000}"/>
    <hyperlink ref="E280" location="'9.8'!A1" display="CONCRETO BOMBEADO,FCK=40MPA,COMPREENDENDO O FORNECIMENTO DE CONCRETO IMPORTADO DE USINA,COLOCACAO NAS FORMAS,ESPALHAMENT O,ADENSAMENTO MECANICO E ACABAMENTO 3%-DESGASTE DE FERRAMENTAS E EPI" xr:uid="{00000000-0004-0000-1400-0000D6000000}"/>
    <hyperlink ref="A281" location="'9.8'!A1" display="CONCRETO BOMBEADO,FCK=40MPA,COMPREENDENDO O FORNECIMENTO DE CONCRETO IMPORTADO DE USINA,COLOCACAO NAS FORMAS,ESPALHAMENT O,ADENSAMENTO MECANICO E ACABAMENTO 3%-DESGASTE DE FERRAMENTAS E EPI" xr:uid="{00000000-0004-0000-1400-0000D7000000}"/>
    <hyperlink ref="B281" location="'9.8'!A1" display="CONCRETO BOMBEADO,FCK=40MPA,COMPREENDENDO O FORNECIMENTO DE CONCRETO IMPORTADO DE USINA,COLOCACAO NAS FORMAS,ESPALHAMENT O,ADENSAMENTO MECANICO E ACABAMENTO 3%-DESGASTE DE FERRAMENTAS E EPI" xr:uid="{00000000-0004-0000-1400-0000D8000000}"/>
    <hyperlink ref="C281" location="'9.8'!A1" display="CONCRETO BOMBEADO,FCK=40MPA,COMPREENDENDO O FORNECIMENTO DE CONCRETO IMPORTADO DE USINA,COLOCACAO NAS FORMAS,ESPALHAMENT O,ADENSAMENTO MECANICO E ACABAMENTO 3%-DESGASTE DE FERRAMENTAS E EPI" xr:uid="{00000000-0004-0000-1400-0000D9000000}"/>
    <hyperlink ref="D281" location="'9.8'!A1" display="CONCRETO BOMBEADO,FCK=40MPA,COMPREENDENDO O FORNECIMENTO DE CONCRETO IMPORTADO DE USINA,COLOCACAO NAS FORMAS,ESPALHAMENT O,ADENSAMENTO MECANICO E ACABAMENTO 3%-DESGASTE DE FERRAMENTAS E EPI" xr:uid="{00000000-0004-0000-1400-0000DA000000}"/>
    <hyperlink ref="E281" location="'9.8'!A1" display="CONCRETO BOMBEADO,FCK=40MPA,COMPREENDENDO O FORNECIMENTO DE CONCRETO IMPORTADO DE USINA,COLOCACAO NAS FORMAS,ESPALHAMENT O,ADENSAMENTO MECANICO E ACABAMENTO 3%-DESGASTE DE FERRAMENTAS E EPI" xr:uid="{00000000-0004-0000-1400-0000DB000000}"/>
    <hyperlink ref="A283" location="'9.8'!A1" display="Conexões estruturais (Volume_Concreto)" xr:uid="{00000000-0004-0000-1400-0000DC000000}"/>
    <hyperlink ref="B283" location="'9.8'!A1" display="Conexões estruturais (Volume_Concreto)" xr:uid="{00000000-0004-0000-1400-0000DD000000}"/>
    <hyperlink ref="C283" location="'9.8'!A1" display="Conexões estruturais (Volume_Concreto)" xr:uid="{00000000-0004-0000-1400-0000DE000000}"/>
    <hyperlink ref="D283" location="'9.8'!A1" display="Conexões estruturais (Volume_Concreto)" xr:uid="{00000000-0004-0000-1400-0000DF000000}"/>
    <hyperlink ref="E283" location="'9.8'!A1" display="Conexões estruturais (Volume_Concreto)" xr:uid="{00000000-0004-0000-1400-0000E0000000}"/>
    <hyperlink ref="A290" location="'9.8'!A1" display="CONCRETO BOMBEADO,FCK=40MPA,COMPREENDENDO O FORNECIMENTO DE CONCRETO IMPORTADO DE USINA,COLOCACAO NAS FORMAS,ESPALHAMENT O,ADENSAMENTO MECANICO E ACABAMENTO 3%-DESGASTE DE FERRAMENTAS E EPI" xr:uid="{00000000-0004-0000-1400-0000E1000000}"/>
    <hyperlink ref="B290" location="'9.8'!A1" display="CONCRETO BOMBEADO,FCK=40MPA,COMPREENDENDO O FORNECIMENTO DE CONCRETO IMPORTADO DE USINA,COLOCACAO NAS FORMAS,ESPALHAMENT O,ADENSAMENTO MECANICO E ACABAMENTO 3%-DESGASTE DE FERRAMENTAS E EPI" xr:uid="{00000000-0004-0000-1400-0000E2000000}"/>
    <hyperlink ref="C290" location="'9.8'!A1" display="CONCRETO BOMBEADO,FCK=40MPA,COMPREENDENDO O FORNECIMENTO DE CONCRETO IMPORTADO DE USINA,COLOCACAO NAS FORMAS,ESPALHAMENT O,ADENSAMENTO MECANICO E ACABAMENTO 3%-DESGASTE DE FERRAMENTAS E EPI" xr:uid="{00000000-0004-0000-1400-0000E3000000}"/>
    <hyperlink ref="D290" location="'9.8'!A1" display="CONCRETO BOMBEADO,FCK=40MPA,COMPREENDENDO O FORNECIMENTO DE CONCRETO IMPORTADO DE USINA,COLOCACAO NAS FORMAS,ESPALHAMENT O,ADENSAMENTO MECANICO E ACABAMENTO 3%-DESGASTE DE FERRAMENTAS E EPI" xr:uid="{00000000-0004-0000-1400-0000E4000000}"/>
    <hyperlink ref="E290" location="'9.8'!A1" display="CONCRETO BOMBEADO,FCK=40MPA,COMPREENDENDO O FORNECIMENTO DE CONCRETO IMPORTADO DE USINA,COLOCACAO NAS FORMAS,ESPALHAMENT O,ADENSAMENTO MECANICO E ACABAMENTO 3%-DESGASTE DE FERRAMENTAS E EPI" xr:uid="{00000000-0004-0000-1400-0000E5000000}"/>
    <hyperlink ref="A291" location="'9.8'!A1" display="CONCRETO BOMBEADO,FCK=40MPA,COMPREENDENDO O FORNECIMENTO DE CONCRETO IMPORTADO DE USINA,COLOCACAO NAS FORMAS,ESPALHAMENT O,ADENSAMENTO MECANICO E ACABAMENTO 3%-DESGASTE DE FERRAMENTAS E EPI" xr:uid="{00000000-0004-0000-1400-0000E6000000}"/>
    <hyperlink ref="B291" location="'9.8'!A1" display="CONCRETO BOMBEADO,FCK=40MPA,COMPREENDENDO O FORNECIMENTO DE CONCRETO IMPORTADO DE USINA,COLOCACAO NAS FORMAS,ESPALHAMENT O,ADENSAMENTO MECANICO E ACABAMENTO 3%-DESGASTE DE FERRAMENTAS E EPI" xr:uid="{00000000-0004-0000-1400-0000E7000000}"/>
    <hyperlink ref="C291" location="'9.8'!A1" display="CONCRETO BOMBEADO,FCK=40MPA,COMPREENDENDO O FORNECIMENTO DE CONCRETO IMPORTADO DE USINA,COLOCACAO NAS FORMAS,ESPALHAMENT O,ADENSAMENTO MECANICO E ACABAMENTO 3%-DESGASTE DE FERRAMENTAS E EPI" xr:uid="{00000000-0004-0000-1400-0000E8000000}"/>
    <hyperlink ref="D291" location="'9.8'!A1" display="CONCRETO BOMBEADO,FCK=40MPA,COMPREENDENDO O FORNECIMENTO DE CONCRETO IMPORTADO DE USINA,COLOCACAO NAS FORMAS,ESPALHAMENT O,ADENSAMENTO MECANICO E ACABAMENTO 3%-DESGASTE DE FERRAMENTAS E EPI" xr:uid="{00000000-0004-0000-1400-0000E9000000}"/>
    <hyperlink ref="E291" location="'9.8'!A1" display="CONCRETO BOMBEADO,FCK=40MPA,COMPREENDENDO O FORNECIMENTO DE CONCRETO IMPORTADO DE USINA,COLOCACAO NAS FORMAS,ESPALHAMENT O,ADENSAMENTO MECANICO E ACABAMENTO 3%-DESGASTE DE FERRAMENTAS E EPI" xr:uid="{00000000-0004-0000-1400-0000EA000000}"/>
    <hyperlink ref="A293" location="'9.8'!A1" display="Conexões estruturais (Volume_Concreto)" xr:uid="{00000000-0004-0000-1400-0000EB000000}"/>
    <hyperlink ref="B293" location="'9.8'!A1" display="Conexões estruturais (Volume_Concreto)" xr:uid="{00000000-0004-0000-1400-0000EC000000}"/>
    <hyperlink ref="C293" location="'9.8'!A1" display="Conexões estruturais (Volume_Concreto)" xr:uid="{00000000-0004-0000-1400-0000ED000000}"/>
    <hyperlink ref="D293" location="'9.8'!A1" display="Conexões estruturais (Volume_Concreto)" xr:uid="{00000000-0004-0000-1400-0000EE000000}"/>
    <hyperlink ref="E293" location="'9.8'!A1" display="Conexões estruturais (Volume_Concreto)" xr:uid="{00000000-0004-0000-1400-0000EF000000}"/>
    <hyperlink ref="A300" location="'9.8'!A1" display="CONCRETO BOMBEADO,FCK=40MPA,COMPREENDENDO O FORNECIMENTO DE CONCRETO IMPORTADO DE USINA,COLOCACAO NAS FORMAS,ESPALHAMENT O,ADENSAMENTO MECANICO E ACABAMENTO 3%-DESGASTE DE FERRAMENTAS E EPI" xr:uid="{00000000-0004-0000-1400-0000F0000000}"/>
    <hyperlink ref="B300" location="'9.8'!A1" display="CONCRETO BOMBEADO,FCK=40MPA,COMPREENDENDO O FORNECIMENTO DE CONCRETO IMPORTADO DE USINA,COLOCACAO NAS FORMAS,ESPALHAMENT O,ADENSAMENTO MECANICO E ACABAMENTO 3%-DESGASTE DE FERRAMENTAS E EPI" xr:uid="{00000000-0004-0000-1400-0000F1000000}"/>
    <hyperlink ref="C300" location="'9.8'!A1" display="CONCRETO BOMBEADO,FCK=40MPA,COMPREENDENDO O FORNECIMENTO DE CONCRETO IMPORTADO DE USINA,COLOCACAO NAS FORMAS,ESPALHAMENT O,ADENSAMENTO MECANICO E ACABAMENTO 3%-DESGASTE DE FERRAMENTAS E EPI" xr:uid="{00000000-0004-0000-1400-0000F2000000}"/>
    <hyperlink ref="D300" location="'9.8'!A1" display="CONCRETO BOMBEADO,FCK=40MPA,COMPREENDENDO O FORNECIMENTO DE CONCRETO IMPORTADO DE USINA,COLOCACAO NAS FORMAS,ESPALHAMENT O,ADENSAMENTO MECANICO E ACABAMENTO 3%-DESGASTE DE FERRAMENTAS E EPI" xr:uid="{00000000-0004-0000-1400-0000F3000000}"/>
    <hyperlink ref="E300" location="'9.8'!A1" display="CONCRETO BOMBEADO,FCK=40MPA,COMPREENDENDO O FORNECIMENTO DE CONCRETO IMPORTADO DE USINA,COLOCACAO NAS FORMAS,ESPALHAMENT O,ADENSAMENTO MECANICO E ACABAMENTO 3%-DESGASTE DE FERRAMENTAS E EPI" xr:uid="{00000000-0004-0000-1400-0000F4000000}"/>
    <hyperlink ref="A301" location="'9.8'!A1" display="CONCRETO BOMBEADO,FCK=40MPA,COMPREENDENDO O FORNECIMENTO DE CONCRETO IMPORTADO DE USINA,COLOCACAO NAS FORMAS,ESPALHAMENT O,ADENSAMENTO MECANICO E ACABAMENTO 3%-DESGASTE DE FERRAMENTAS E EPI" xr:uid="{00000000-0004-0000-1400-0000F5000000}"/>
    <hyperlink ref="B301" location="'9.8'!A1" display="CONCRETO BOMBEADO,FCK=40MPA,COMPREENDENDO O FORNECIMENTO DE CONCRETO IMPORTADO DE USINA,COLOCACAO NAS FORMAS,ESPALHAMENT O,ADENSAMENTO MECANICO E ACABAMENTO 3%-DESGASTE DE FERRAMENTAS E EPI" xr:uid="{00000000-0004-0000-1400-0000F6000000}"/>
    <hyperlink ref="C301" location="'9.8'!A1" display="CONCRETO BOMBEADO,FCK=40MPA,COMPREENDENDO O FORNECIMENTO DE CONCRETO IMPORTADO DE USINA,COLOCACAO NAS FORMAS,ESPALHAMENT O,ADENSAMENTO MECANICO E ACABAMENTO 3%-DESGASTE DE FERRAMENTAS E EPI" xr:uid="{00000000-0004-0000-1400-0000F7000000}"/>
    <hyperlink ref="D301" location="'9.8'!A1" display="CONCRETO BOMBEADO,FCK=40MPA,COMPREENDENDO O FORNECIMENTO DE CONCRETO IMPORTADO DE USINA,COLOCACAO NAS FORMAS,ESPALHAMENT O,ADENSAMENTO MECANICO E ACABAMENTO 3%-DESGASTE DE FERRAMENTAS E EPI" xr:uid="{00000000-0004-0000-1400-0000F8000000}"/>
    <hyperlink ref="E301" location="'9.8'!A1" display="CONCRETO BOMBEADO,FCK=40MPA,COMPREENDENDO O FORNECIMENTO DE CONCRETO IMPORTADO DE USINA,COLOCACAO NAS FORMAS,ESPALHAMENT O,ADENSAMENTO MECANICO E ACABAMENTO 3%-DESGASTE DE FERRAMENTAS E EPI" xr:uid="{00000000-0004-0000-1400-0000F9000000}"/>
    <hyperlink ref="A303" location="'9.8'!A1" display="Pilares estruturais (Volume_Concreto)" xr:uid="{00000000-0004-0000-1400-0000FA000000}"/>
    <hyperlink ref="B303" location="'9.8'!A1" display="Pilares estruturais (Volume_Concreto)" xr:uid="{00000000-0004-0000-1400-0000FB000000}"/>
    <hyperlink ref="C303" location="'9.8'!A1" display="Pilares estruturais (Volume_Concreto)" xr:uid="{00000000-0004-0000-1400-0000FC000000}"/>
    <hyperlink ref="D303" location="'9.8'!A1" display="Pilares estruturais (Volume_Concreto)" xr:uid="{00000000-0004-0000-1400-0000FD000000}"/>
    <hyperlink ref="E303" location="'9.8'!A1" display="Pilares estruturais (Volume_Concreto)" xr:uid="{00000000-0004-0000-1400-0000FE000000}"/>
    <hyperlink ref="A313" location="'9.8'!A1" display="CONCRETO BOMBEADO,FCK=40MPA,COMPREENDENDO O FORNECIMENTO DE CONCRETO IMPORTADO DE USINA,COLOCACAO NAS FORMAS,ESPALHAMENT O,ADENSAMENTO MECANICO E ACABAMENTO 3%-DESGASTE DE FERRAMENTAS E EPI" xr:uid="{00000000-0004-0000-1400-0000FF000000}"/>
    <hyperlink ref="B313" location="'9.8'!A1" display="CONCRETO BOMBEADO,FCK=40MPA,COMPREENDENDO O FORNECIMENTO DE CONCRETO IMPORTADO DE USINA,COLOCACAO NAS FORMAS,ESPALHAMENT O,ADENSAMENTO MECANICO E ACABAMENTO 3%-DESGASTE DE FERRAMENTAS E EPI" xr:uid="{00000000-0004-0000-1400-000000010000}"/>
    <hyperlink ref="C313" location="'9.8'!A1" display="CONCRETO BOMBEADO,FCK=40MPA,COMPREENDENDO O FORNECIMENTO DE CONCRETO IMPORTADO DE USINA,COLOCACAO NAS FORMAS,ESPALHAMENT O,ADENSAMENTO MECANICO E ACABAMENTO 3%-DESGASTE DE FERRAMENTAS E EPI" xr:uid="{00000000-0004-0000-1400-000001010000}"/>
    <hyperlink ref="D313" location="'9.8'!A1" display="CONCRETO BOMBEADO,FCK=40MPA,COMPREENDENDO O FORNECIMENTO DE CONCRETO IMPORTADO DE USINA,COLOCACAO NAS FORMAS,ESPALHAMENT O,ADENSAMENTO MECANICO E ACABAMENTO 3%-DESGASTE DE FERRAMENTAS E EPI" xr:uid="{00000000-0004-0000-1400-000002010000}"/>
    <hyperlink ref="E313" location="'9.8'!A1" display="CONCRETO BOMBEADO,FCK=40MPA,COMPREENDENDO O FORNECIMENTO DE CONCRETO IMPORTADO DE USINA,COLOCACAO NAS FORMAS,ESPALHAMENT O,ADENSAMENTO MECANICO E ACABAMENTO 3%-DESGASTE DE FERRAMENTAS E EPI" xr:uid="{00000000-0004-0000-1400-000003010000}"/>
    <hyperlink ref="A314" location="'9.8'!A1" display="CONCRETO BOMBEADO,FCK=40MPA,COMPREENDENDO O FORNECIMENTO DE CONCRETO IMPORTADO DE USINA,COLOCACAO NAS FORMAS,ESPALHAMENT O,ADENSAMENTO MECANICO E ACABAMENTO 3%-DESGASTE DE FERRAMENTAS E EPI" xr:uid="{00000000-0004-0000-1400-000004010000}"/>
    <hyperlink ref="B314" location="'9.8'!A1" display="CONCRETO BOMBEADO,FCK=40MPA,COMPREENDENDO O FORNECIMENTO DE CONCRETO IMPORTADO DE USINA,COLOCACAO NAS FORMAS,ESPALHAMENT O,ADENSAMENTO MECANICO E ACABAMENTO 3%-DESGASTE DE FERRAMENTAS E EPI" xr:uid="{00000000-0004-0000-1400-000005010000}"/>
    <hyperlink ref="C314" location="'9.8'!A1" display="CONCRETO BOMBEADO,FCK=40MPA,COMPREENDENDO O FORNECIMENTO DE CONCRETO IMPORTADO DE USINA,COLOCACAO NAS FORMAS,ESPALHAMENT O,ADENSAMENTO MECANICO E ACABAMENTO 3%-DESGASTE DE FERRAMENTAS E EPI" xr:uid="{00000000-0004-0000-1400-000006010000}"/>
    <hyperlink ref="D314" location="'9.8'!A1" display="CONCRETO BOMBEADO,FCK=40MPA,COMPREENDENDO O FORNECIMENTO DE CONCRETO IMPORTADO DE USINA,COLOCACAO NAS FORMAS,ESPALHAMENT O,ADENSAMENTO MECANICO E ACABAMENTO 3%-DESGASTE DE FERRAMENTAS E EPI" xr:uid="{00000000-0004-0000-1400-000007010000}"/>
    <hyperlink ref="E314" location="'9.8'!A1" display="CONCRETO BOMBEADO,FCK=40MPA,COMPREENDENDO O FORNECIMENTO DE CONCRETO IMPORTADO DE USINA,COLOCACAO NAS FORMAS,ESPALHAMENT O,ADENSAMENTO MECANICO E ACABAMENTO 3%-DESGASTE DE FERRAMENTAS E EPI" xr:uid="{00000000-0004-0000-1400-000008010000}"/>
    <hyperlink ref="A316" location="'9.8'!A1" display="Pilares estruturais (Volume_Concreto)" xr:uid="{00000000-0004-0000-1400-000009010000}"/>
    <hyperlink ref="B316" location="'9.8'!A1" display="Pilares estruturais (Volume_Concreto)" xr:uid="{00000000-0004-0000-1400-00000A010000}"/>
    <hyperlink ref="C316" location="'9.8'!A1" display="Pilares estruturais (Volume_Concreto)" xr:uid="{00000000-0004-0000-1400-00000B010000}"/>
    <hyperlink ref="D316" location="'9.8'!A1" display="Pilares estruturais (Volume_Concreto)" xr:uid="{00000000-0004-0000-1400-00000C010000}"/>
    <hyperlink ref="E316" location="'9.8'!A1" display="Pilares estruturais (Volume_Concreto)" xr:uid="{00000000-0004-0000-1400-00000D010000}"/>
    <hyperlink ref="A355" location="'9.8'!A1" display="CONCRETO BOMBEADO,FCK=40MPA,COMPREENDENDO O FORNECIMENTO DE CONCRETO IMPORTADO DE USINA,COLOCACAO NAS FORMAS,ESPALHAMENT O,ADENSAMENTO MECANICO E ACABAMENTO 3%-DESGASTE DE FERRAMENTAS E EPI" xr:uid="{00000000-0004-0000-1400-00000E010000}"/>
    <hyperlink ref="B355" location="'9.8'!A1" display="CONCRETO BOMBEADO,FCK=40MPA,COMPREENDENDO O FORNECIMENTO DE CONCRETO IMPORTADO DE USINA,COLOCACAO NAS FORMAS,ESPALHAMENT O,ADENSAMENTO MECANICO E ACABAMENTO 3%-DESGASTE DE FERRAMENTAS E EPI" xr:uid="{00000000-0004-0000-1400-00000F010000}"/>
    <hyperlink ref="C355" location="'9.8'!A1" display="CONCRETO BOMBEADO,FCK=40MPA,COMPREENDENDO O FORNECIMENTO DE CONCRETO IMPORTADO DE USINA,COLOCACAO NAS FORMAS,ESPALHAMENT O,ADENSAMENTO MECANICO E ACABAMENTO 3%-DESGASTE DE FERRAMENTAS E EPI" xr:uid="{00000000-0004-0000-1400-000010010000}"/>
    <hyperlink ref="D355" location="'9.8'!A1" display="CONCRETO BOMBEADO,FCK=40MPA,COMPREENDENDO O FORNECIMENTO DE CONCRETO IMPORTADO DE USINA,COLOCACAO NAS FORMAS,ESPALHAMENT O,ADENSAMENTO MECANICO E ACABAMENTO 3%-DESGASTE DE FERRAMENTAS E EPI" xr:uid="{00000000-0004-0000-1400-000011010000}"/>
    <hyperlink ref="E355" location="'9.8'!A1" display="CONCRETO BOMBEADO,FCK=40MPA,COMPREENDENDO O FORNECIMENTO DE CONCRETO IMPORTADO DE USINA,COLOCACAO NAS FORMAS,ESPALHAMENT O,ADENSAMENTO MECANICO E ACABAMENTO 3%-DESGASTE DE FERRAMENTAS E EPI" xr:uid="{00000000-0004-0000-1400-000012010000}"/>
    <hyperlink ref="A356" location="'9.8'!A1" display="CONCRETO BOMBEADO,FCK=40MPA,COMPREENDENDO O FORNECIMENTO DE CONCRETO IMPORTADO DE USINA,COLOCACAO NAS FORMAS,ESPALHAMENT O,ADENSAMENTO MECANICO E ACABAMENTO 3%-DESGASTE DE FERRAMENTAS E EPI" xr:uid="{00000000-0004-0000-1400-000013010000}"/>
    <hyperlink ref="B356" location="'9.8'!A1" display="CONCRETO BOMBEADO,FCK=40MPA,COMPREENDENDO O FORNECIMENTO DE CONCRETO IMPORTADO DE USINA,COLOCACAO NAS FORMAS,ESPALHAMENT O,ADENSAMENTO MECANICO E ACABAMENTO 3%-DESGASTE DE FERRAMENTAS E EPI" xr:uid="{00000000-0004-0000-1400-000014010000}"/>
    <hyperlink ref="C356" location="'9.8'!A1" display="CONCRETO BOMBEADO,FCK=40MPA,COMPREENDENDO O FORNECIMENTO DE CONCRETO IMPORTADO DE USINA,COLOCACAO NAS FORMAS,ESPALHAMENT O,ADENSAMENTO MECANICO E ACABAMENTO 3%-DESGASTE DE FERRAMENTAS E EPI" xr:uid="{00000000-0004-0000-1400-000015010000}"/>
    <hyperlink ref="D356" location="'9.8'!A1" display="CONCRETO BOMBEADO,FCK=40MPA,COMPREENDENDO O FORNECIMENTO DE CONCRETO IMPORTADO DE USINA,COLOCACAO NAS FORMAS,ESPALHAMENT O,ADENSAMENTO MECANICO E ACABAMENTO 3%-DESGASTE DE FERRAMENTAS E EPI" xr:uid="{00000000-0004-0000-1400-000016010000}"/>
    <hyperlink ref="E356" location="'9.8'!A1" display="CONCRETO BOMBEADO,FCK=40MPA,COMPREENDENDO O FORNECIMENTO DE CONCRETO IMPORTADO DE USINA,COLOCACAO NAS FORMAS,ESPALHAMENT O,ADENSAMENTO MECANICO E ACABAMENTO 3%-DESGASTE DE FERRAMENTAS E EPI" xr:uid="{00000000-0004-0000-1400-000017010000}"/>
    <hyperlink ref="A358" location="'9.8'!A1" display="Pilares estruturais (Volume_Concreto)" xr:uid="{00000000-0004-0000-1400-000018010000}"/>
    <hyperlink ref="B358" location="'9.8'!A1" display="Pilares estruturais (Volume_Concreto)" xr:uid="{00000000-0004-0000-1400-000019010000}"/>
    <hyperlink ref="C358" location="'9.8'!A1" display="Pilares estruturais (Volume_Concreto)" xr:uid="{00000000-0004-0000-1400-00001A010000}"/>
    <hyperlink ref="D358" location="'9.8'!A1" display="Pilares estruturais (Volume_Concreto)" xr:uid="{00000000-0004-0000-1400-00001B010000}"/>
    <hyperlink ref="E358" location="'9.8'!A1" display="Pilares estruturais (Volume_Concreto)" xr:uid="{00000000-0004-0000-1400-00001C010000}"/>
    <hyperlink ref="A366" location="'9.8'!A1" display="CONCRETO BOMBEADO,FCK=40MPA,COMPREENDENDO O FORNECIMENTO DE CONCRETO IMPORTADO DE USINA,COLOCACAO NAS FORMAS,ESPALHAMENT O,ADENSAMENTO MECANICO E ACABAMENTO 3%-DESGASTE DE FERRAMENTAS E EPI" xr:uid="{00000000-0004-0000-1400-00001D010000}"/>
    <hyperlink ref="B366" location="'9.8'!A1" display="CONCRETO BOMBEADO,FCK=40MPA,COMPREENDENDO O FORNECIMENTO DE CONCRETO IMPORTADO DE USINA,COLOCACAO NAS FORMAS,ESPALHAMENT O,ADENSAMENTO MECANICO E ACABAMENTO 3%-DESGASTE DE FERRAMENTAS E EPI" xr:uid="{00000000-0004-0000-1400-00001E010000}"/>
    <hyperlink ref="C366" location="'9.8'!A1" display="CONCRETO BOMBEADO,FCK=40MPA,COMPREENDENDO O FORNECIMENTO DE CONCRETO IMPORTADO DE USINA,COLOCACAO NAS FORMAS,ESPALHAMENT O,ADENSAMENTO MECANICO E ACABAMENTO 3%-DESGASTE DE FERRAMENTAS E EPI" xr:uid="{00000000-0004-0000-1400-00001F010000}"/>
    <hyperlink ref="D366" location="'9.8'!A1" display="CONCRETO BOMBEADO,FCK=40MPA,COMPREENDENDO O FORNECIMENTO DE CONCRETO IMPORTADO DE USINA,COLOCACAO NAS FORMAS,ESPALHAMENT O,ADENSAMENTO MECANICO E ACABAMENTO 3%-DESGASTE DE FERRAMENTAS E EPI" xr:uid="{00000000-0004-0000-1400-000020010000}"/>
    <hyperlink ref="E366" location="'9.8'!A1" display="CONCRETO BOMBEADO,FCK=40MPA,COMPREENDENDO O FORNECIMENTO DE CONCRETO IMPORTADO DE USINA,COLOCACAO NAS FORMAS,ESPALHAMENT O,ADENSAMENTO MECANICO E ACABAMENTO 3%-DESGASTE DE FERRAMENTAS E EPI" xr:uid="{00000000-0004-0000-1400-000021010000}"/>
    <hyperlink ref="A367" location="'9.8'!A1" display="CONCRETO BOMBEADO,FCK=40MPA,COMPREENDENDO O FORNECIMENTO DE CONCRETO IMPORTADO DE USINA,COLOCACAO NAS FORMAS,ESPALHAMENT O,ADENSAMENTO MECANICO E ACABAMENTO 3%-DESGASTE DE FERRAMENTAS E EPI" xr:uid="{00000000-0004-0000-1400-000022010000}"/>
    <hyperlink ref="B367" location="'9.8'!A1" display="CONCRETO BOMBEADO,FCK=40MPA,COMPREENDENDO O FORNECIMENTO DE CONCRETO IMPORTADO DE USINA,COLOCACAO NAS FORMAS,ESPALHAMENT O,ADENSAMENTO MECANICO E ACABAMENTO 3%-DESGASTE DE FERRAMENTAS E EPI" xr:uid="{00000000-0004-0000-1400-000023010000}"/>
    <hyperlink ref="C367" location="'9.8'!A1" display="CONCRETO BOMBEADO,FCK=40MPA,COMPREENDENDO O FORNECIMENTO DE CONCRETO IMPORTADO DE USINA,COLOCACAO NAS FORMAS,ESPALHAMENT O,ADENSAMENTO MECANICO E ACABAMENTO 3%-DESGASTE DE FERRAMENTAS E EPI" xr:uid="{00000000-0004-0000-1400-000024010000}"/>
    <hyperlink ref="D367" location="'9.8'!A1" display="CONCRETO BOMBEADO,FCK=40MPA,COMPREENDENDO O FORNECIMENTO DE CONCRETO IMPORTADO DE USINA,COLOCACAO NAS FORMAS,ESPALHAMENT O,ADENSAMENTO MECANICO E ACABAMENTO 3%-DESGASTE DE FERRAMENTAS E EPI" xr:uid="{00000000-0004-0000-1400-000025010000}"/>
    <hyperlink ref="E367" location="'9.8'!A1" display="CONCRETO BOMBEADO,FCK=40MPA,COMPREENDENDO O FORNECIMENTO DE CONCRETO IMPORTADO DE USINA,COLOCACAO NAS FORMAS,ESPALHAMENT O,ADENSAMENTO MECANICO E ACABAMENTO 3%-DESGASTE DE FERRAMENTAS E EPI" xr:uid="{00000000-0004-0000-1400-000026010000}"/>
    <hyperlink ref="A369" location="'9.8'!A1" display="Pilares estruturais (Volume_Concreto)" xr:uid="{00000000-0004-0000-1400-000027010000}"/>
    <hyperlink ref="B369" location="'9.8'!A1" display="Pilares estruturais (Volume_Concreto)" xr:uid="{00000000-0004-0000-1400-000028010000}"/>
    <hyperlink ref="C369" location="'9.8'!A1" display="Pilares estruturais (Volume_Concreto)" xr:uid="{00000000-0004-0000-1400-000029010000}"/>
    <hyperlink ref="D369" location="'9.8'!A1" display="Pilares estruturais (Volume_Concreto)" xr:uid="{00000000-0004-0000-1400-00002A010000}"/>
    <hyperlink ref="E369" location="'9.8'!A1" display="Pilares estruturais (Volume_Concreto)" xr:uid="{00000000-0004-0000-1400-00002B010000}"/>
    <hyperlink ref="A420" location="'9.8'!A1" display="CONCRETO BOMBEADO,FCK=40MPA,COMPREENDENDO O FORNECIMENTO DE CONCRETO IMPORTADO DE USINA,COLOCACAO NAS FORMAS,ESPALHAMENT O,ADENSAMENTO MECANICO E ACABAMENTO 3%-DESGASTE DE FERRAMENTAS E EPI" xr:uid="{00000000-0004-0000-1400-00002C010000}"/>
    <hyperlink ref="B420" location="'9.8'!A1" display="CONCRETO BOMBEADO,FCK=40MPA,COMPREENDENDO O FORNECIMENTO DE CONCRETO IMPORTADO DE USINA,COLOCACAO NAS FORMAS,ESPALHAMENT O,ADENSAMENTO MECANICO E ACABAMENTO 3%-DESGASTE DE FERRAMENTAS E EPI" xr:uid="{00000000-0004-0000-1400-00002D010000}"/>
    <hyperlink ref="C420" location="'9.8'!A1" display="CONCRETO BOMBEADO,FCK=40MPA,COMPREENDENDO O FORNECIMENTO DE CONCRETO IMPORTADO DE USINA,COLOCACAO NAS FORMAS,ESPALHAMENT O,ADENSAMENTO MECANICO E ACABAMENTO 3%-DESGASTE DE FERRAMENTAS E EPI" xr:uid="{00000000-0004-0000-1400-00002E010000}"/>
    <hyperlink ref="D420" location="'9.8'!A1" display="CONCRETO BOMBEADO,FCK=40MPA,COMPREENDENDO O FORNECIMENTO DE CONCRETO IMPORTADO DE USINA,COLOCACAO NAS FORMAS,ESPALHAMENT O,ADENSAMENTO MECANICO E ACABAMENTO 3%-DESGASTE DE FERRAMENTAS E EPI" xr:uid="{00000000-0004-0000-1400-00002F010000}"/>
    <hyperlink ref="E420" location="'9.8'!A1" display="CONCRETO BOMBEADO,FCK=40MPA,COMPREENDENDO O FORNECIMENTO DE CONCRETO IMPORTADO DE USINA,COLOCACAO NAS FORMAS,ESPALHAMENT O,ADENSAMENTO MECANICO E ACABAMENTO 3%-DESGASTE DE FERRAMENTAS E EPI" xr:uid="{00000000-0004-0000-1400-000030010000}"/>
    <hyperlink ref="A421" location="'9.8'!A1" display="CONCRETO BOMBEADO,FCK=40MPA,COMPREENDENDO O FORNECIMENTO DE CONCRETO IMPORTADO DE USINA,COLOCACAO NAS FORMAS,ESPALHAMENT O,ADENSAMENTO MECANICO E ACABAMENTO 3%-DESGASTE DE FERRAMENTAS E EPI" xr:uid="{00000000-0004-0000-1400-000031010000}"/>
    <hyperlink ref="B421" location="'9.8'!A1" display="CONCRETO BOMBEADO,FCK=40MPA,COMPREENDENDO O FORNECIMENTO DE CONCRETO IMPORTADO DE USINA,COLOCACAO NAS FORMAS,ESPALHAMENT O,ADENSAMENTO MECANICO E ACABAMENTO 3%-DESGASTE DE FERRAMENTAS E EPI" xr:uid="{00000000-0004-0000-1400-000032010000}"/>
    <hyperlink ref="C421" location="'9.8'!A1" display="CONCRETO BOMBEADO,FCK=40MPA,COMPREENDENDO O FORNECIMENTO DE CONCRETO IMPORTADO DE USINA,COLOCACAO NAS FORMAS,ESPALHAMENT O,ADENSAMENTO MECANICO E ACABAMENTO 3%-DESGASTE DE FERRAMENTAS E EPI" xr:uid="{00000000-0004-0000-1400-000033010000}"/>
    <hyperlink ref="D421" location="'9.8'!A1" display="CONCRETO BOMBEADO,FCK=40MPA,COMPREENDENDO O FORNECIMENTO DE CONCRETO IMPORTADO DE USINA,COLOCACAO NAS FORMAS,ESPALHAMENT O,ADENSAMENTO MECANICO E ACABAMENTO 3%-DESGASTE DE FERRAMENTAS E EPI" xr:uid="{00000000-0004-0000-1400-000034010000}"/>
    <hyperlink ref="E421" location="'9.8'!A1" display="CONCRETO BOMBEADO,FCK=40MPA,COMPREENDENDO O FORNECIMENTO DE CONCRETO IMPORTADO DE USINA,COLOCACAO NAS FORMAS,ESPALHAMENT O,ADENSAMENTO MECANICO E ACABAMENTO 3%-DESGASTE DE FERRAMENTAS E EPI" xr:uid="{00000000-0004-0000-1400-000035010000}"/>
    <hyperlink ref="A423" location="'9.8'!A1" display="Pilares estruturais (Volume_Concreto)" xr:uid="{00000000-0004-0000-1400-000036010000}"/>
    <hyperlink ref="B423" location="'9.8'!A1" display="Pilares estruturais (Volume_Concreto)" xr:uid="{00000000-0004-0000-1400-000037010000}"/>
    <hyperlink ref="C423" location="'9.8'!A1" display="Pilares estruturais (Volume_Concreto)" xr:uid="{00000000-0004-0000-1400-000038010000}"/>
    <hyperlink ref="D423" location="'9.8'!A1" display="Pilares estruturais (Volume_Concreto)" xr:uid="{00000000-0004-0000-1400-000039010000}"/>
    <hyperlink ref="E423" location="'9.8'!A1" display="Pilares estruturais (Volume_Concreto)" xr:uid="{00000000-0004-0000-1400-00003A010000}"/>
    <hyperlink ref="A464" location="'9.8'!A1" display="CONCRETO BOMBEADO,FCK=40MPA,COMPREENDENDO O FORNECIMENTO DE CONCRETO IMPORTADO DE USINA,COLOCACAO NAS FORMAS,ESPALHAMENT O,ADENSAMENTO MECANICO E ACABAMENTO 3%-DESGASTE DE FERRAMENTAS E EPI" xr:uid="{00000000-0004-0000-1400-00003B010000}"/>
    <hyperlink ref="B464" location="'9.8'!A1" display="CONCRETO BOMBEADO,FCK=40MPA,COMPREENDENDO O FORNECIMENTO DE CONCRETO IMPORTADO DE USINA,COLOCACAO NAS FORMAS,ESPALHAMENT O,ADENSAMENTO MECANICO E ACABAMENTO 3%-DESGASTE DE FERRAMENTAS E EPI" xr:uid="{00000000-0004-0000-1400-00003C010000}"/>
    <hyperlink ref="C464" location="'9.8'!A1" display="CONCRETO BOMBEADO,FCK=40MPA,COMPREENDENDO O FORNECIMENTO DE CONCRETO IMPORTADO DE USINA,COLOCACAO NAS FORMAS,ESPALHAMENT O,ADENSAMENTO MECANICO E ACABAMENTO 3%-DESGASTE DE FERRAMENTAS E EPI" xr:uid="{00000000-0004-0000-1400-00003D010000}"/>
    <hyperlink ref="D464" location="'9.8'!A1" display="CONCRETO BOMBEADO,FCK=40MPA,COMPREENDENDO O FORNECIMENTO DE CONCRETO IMPORTADO DE USINA,COLOCACAO NAS FORMAS,ESPALHAMENT O,ADENSAMENTO MECANICO E ACABAMENTO 3%-DESGASTE DE FERRAMENTAS E EPI" xr:uid="{00000000-0004-0000-1400-00003E010000}"/>
    <hyperlink ref="E464" location="'9.8'!A1" display="CONCRETO BOMBEADO,FCK=40MPA,COMPREENDENDO O FORNECIMENTO DE CONCRETO IMPORTADO DE USINA,COLOCACAO NAS FORMAS,ESPALHAMENT O,ADENSAMENTO MECANICO E ACABAMENTO 3%-DESGASTE DE FERRAMENTAS E EPI" xr:uid="{00000000-0004-0000-1400-00003F010000}"/>
    <hyperlink ref="A465" location="'9.8'!A1" display="CONCRETO BOMBEADO,FCK=40MPA,COMPREENDENDO O FORNECIMENTO DE CONCRETO IMPORTADO DE USINA,COLOCACAO NAS FORMAS,ESPALHAMENT O,ADENSAMENTO MECANICO E ACABAMENTO 3%-DESGASTE DE FERRAMENTAS E EPI" xr:uid="{00000000-0004-0000-1400-000040010000}"/>
    <hyperlink ref="B465" location="'9.8'!A1" display="CONCRETO BOMBEADO,FCK=40MPA,COMPREENDENDO O FORNECIMENTO DE CONCRETO IMPORTADO DE USINA,COLOCACAO NAS FORMAS,ESPALHAMENT O,ADENSAMENTO MECANICO E ACABAMENTO 3%-DESGASTE DE FERRAMENTAS E EPI" xr:uid="{00000000-0004-0000-1400-000041010000}"/>
    <hyperlink ref="C465" location="'9.8'!A1" display="CONCRETO BOMBEADO,FCK=40MPA,COMPREENDENDO O FORNECIMENTO DE CONCRETO IMPORTADO DE USINA,COLOCACAO NAS FORMAS,ESPALHAMENT O,ADENSAMENTO MECANICO E ACABAMENTO 3%-DESGASTE DE FERRAMENTAS E EPI" xr:uid="{00000000-0004-0000-1400-000042010000}"/>
    <hyperlink ref="D465" location="'9.8'!A1" display="CONCRETO BOMBEADO,FCK=40MPA,COMPREENDENDO O FORNECIMENTO DE CONCRETO IMPORTADO DE USINA,COLOCACAO NAS FORMAS,ESPALHAMENT O,ADENSAMENTO MECANICO E ACABAMENTO 3%-DESGASTE DE FERRAMENTAS E EPI" xr:uid="{00000000-0004-0000-1400-000043010000}"/>
    <hyperlink ref="E465" location="'9.8'!A1" display="CONCRETO BOMBEADO,FCK=40MPA,COMPREENDENDO O FORNECIMENTO DE CONCRETO IMPORTADO DE USINA,COLOCACAO NAS FORMAS,ESPALHAMENT O,ADENSAMENTO MECANICO E ACABAMENTO 3%-DESGASTE DE FERRAMENTAS E EPI" xr:uid="{00000000-0004-0000-1400-000044010000}"/>
    <hyperlink ref="A467" location="'9.8'!A1" display="Pilares estruturais (Volume_Concreto)" xr:uid="{00000000-0004-0000-1400-000045010000}"/>
    <hyperlink ref="B467" location="'9.8'!A1" display="Pilares estruturais (Volume_Concreto)" xr:uid="{00000000-0004-0000-1400-000046010000}"/>
    <hyperlink ref="C467" location="'9.8'!A1" display="Pilares estruturais (Volume_Concreto)" xr:uid="{00000000-0004-0000-1400-000047010000}"/>
    <hyperlink ref="D467" location="'9.8'!A1" display="Pilares estruturais (Volume_Concreto)" xr:uid="{00000000-0004-0000-1400-000048010000}"/>
    <hyperlink ref="E467" location="'9.8'!A1" display="Pilares estruturais (Volume_Concreto)" xr:uid="{00000000-0004-0000-1400-000049010000}"/>
    <hyperlink ref="A482" location="'9.8'!A1" display="CONCRETO BOMBEADO,FCK=40MPA,COMPREENDENDO O FORNECIMENTO DE CONCRETO IMPORTADO DE USINA,COLOCACAO NAS FORMAS,ESPALHAMENT O,ADENSAMENTO MECANICO E ACABAMENTO 3%-DESGASTE DE FERRAMENTAS E EPI" xr:uid="{00000000-0004-0000-1400-00004A010000}"/>
    <hyperlink ref="B482" location="'9.8'!A1" display="CONCRETO BOMBEADO,FCK=40MPA,COMPREENDENDO O FORNECIMENTO DE CONCRETO IMPORTADO DE USINA,COLOCACAO NAS FORMAS,ESPALHAMENT O,ADENSAMENTO MECANICO E ACABAMENTO 3%-DESGASTE DE FERRAMENTAS E EPI" xr:uid="{00000000-0004-0000-1400-00004B010000}"/>
    <hyperlink ref="C482" location="'9.8'!A1" display="CONCRETO BOMBEADO,FCK=40MPA,COMPREENDENDO O FORNECIMENTO DE CONCRETO IMPORTADO DE USINA,COLOCACAO NAS FORMAS,ESPALHAMENT O,ADENSAMENTO MECANICO E ACABAMENTO 3%-DESGASTE DE FERRAMENTAS E EPI" xr:uid="{00000000-0004-0000-1400-00004C010000}"/>
    <hyperlink ref="D482" location="'9.8'!A1" display="CONCRETO BOMBEADO,FCK=40MPA,COMPREENDENDO O FORNECIMENTO DE CONCRETO IMPORTADO DE USINA,COLOCACAO NAS FORMAS,ESPALHAMENT O,ADENSAMENTO MECANICO E ACABAMENTO 3%-DESGASTE DE FERRAMENTAS E EPI" xr:uid="{00000000-0004-0000-1400-00004D010000}"/>
    <hyperlink ref="E482" location="'9.8'!A1" display="CONCRETO BOMBEADO,FCK=40MPA,COMPREENDENDO O FORNECIMENTO DE CONCRETO IMPORTADO DE USINA,COLOCACAO NAS FORMAS,ESPALHAMENT O,ADENSAMENTO MECANICO E ACABAMENTO 3%-DESGASTE DE FERRAMENTAS E EPI" xr:uid="{00000000-0004-0000-1400-00004E010000}"/>
    <hyperlink ref="A483" location="'9.8'!A1" display="CONCRETO BOMBEADO,FCK=40MPA,COMPREENDENDO O FORNECIMENTO DE CONCRETO IMPORTADO DE USINA,COLOCACAO NAS FORMAS,ESPALHAMENT O,ADENSAMENTO MECANICO E ACABAMENTO 3%-DESGASTE DE FERRAMENTAS E EPI" xr:uid="{00000000-0004-0000-1400-00004F010000}"/>
    <hyperlink ref="B483" location="'9.8'!A1" display="CONCRETO BOMBEADO,FCK=40MPA,COMPREENDENDO O FORNECIMENTO DE CONCRETO IMPORTADO DE USINA,COLOCACAO NAS FORMAS,ESPALHAMENT O,ADENSAMENTO MECANICO E ACABAMENTO 3%-DESGASTE DE FERRAMENTAS E EPI" xr:uid="{00000000-0004-0000-1400-000050010000}"/>
    <hyperlink ref="C483" location="'9.8'!A1" display="CONCRETO BOMBEADO,FCK=40MPA,COMPREENDENDO O FORNECIMENTO DE CONCRETO IMPORTADO DE USINA,COLOCACAO NAS FORMAS,ESPALHAMENT O,ADENSAMENTO MECANICO E ACABAMENTO 3%-DESGASTE DE FERRAMENTAS E EPI" xr:uid="{00000000-0004-0000-1400-000051010000}"/>
    <hyperlink ref="D483" location="'9.8'!A1" display="CONCRETO BOMBEADO,FCK=40MPA,COMPREENDENDO O FORNECIMENTO DE CONCRETO IMPORTADO DE USINA,COLOCACAO NAS FORMAS,ESPALHAMENT O,ADENSAMENTO MECANICO E ACABAMENTO 3%-DESGASTE DE FERRAMENTAS E EPI" xr:uid="{00000000-0004-0000-1400-000052010000}"/>
    <hyperlink ref="E483" location="'9.8'!A1" display="CONCRETO BOMBEADO,FCK=40MPA,COMPREENDENDO O FORNECIMENTO DE CONCRETO IMPORTADO DE USINA,COLOCACAO NAS FORMAS,ESPALHAMENT O,ADENSAMENTO MECANICO E ACABAMENTO 3%-DESGASTE DE FERRAMENTAS E EPI" xr:uid="{00000000-0004-0000-1400-000053010000}"/>
    <hyperlink ref="A485" location="'9.8'!A1" display="Pilares estruturais (Volume_Concreto)" xr:uid="{00000000-0004-0000-1400-000054010000}"/>
    <hyperlink ref="B485" location="'9.8'!A1" display="Pilares estruturais (Volume_Concreto)" xr:uid="{00000000-0004-0000-1400-000055010000}"/>
    <hyperlink ref="C485" location="'9.8'!A1" display="Pilares estruturais (Volume_Concreto)" xr:uid="{00000000-0004-0000-1400-000056010000}"/>
    <hyperlink ref="D485" location="'9.8'!A1" display="Pilares estruturais (Volume_Concreto)" xr:uid="{00000000-0004-0000-1400-000057010000}"/>
    <hyperlink ref="E485" location="'9.8'!A1" display="Pilares estruturais (Volume_Concreto)" xr:uid="{00000000-0004-0000-1400-000058010000}"/>
    <hyperlink ref="A492" location="'9.8'!A1" display="CONCRETO BOMBEADO,FCK=40MPA,COMPREENDENDO O FORNECIMENTO DE CONCRETO IMPORTADO DE USINA,COLOCACAO NAS FORMAS,ESPALHAMENT O,ADENSAMENTO MECANICO E ACABAMENTO 3%-DESGASTE DE FERRAMENTAS E EPI" xr:uid="{00000000-0004-0000-1400-000059010000}"/>
    <hyperlink ref="B492" location="'9.8'!A1" display="CONCRETO BOMBEADO,FCK=40MPA,COMPREENDENDO O FORNECIMENTO DE CONCRETO IMPORTADO DE USINA,COLOCACAO NAS FORMAS,ESPALHAMENT O,ADENSAMENTO MECANICO E ACABAMENTO 3%-DESGASTE DE FERRAMENTAS E EPI" xr:uid="{00000000-0004-0000-1400-00005A010000}"/>
    <hyperlink ref="C492" location="'9.8'!A1" display="CONCRETO BOMBEADO,FCK=40MPA,COMPREENDENDO O FORNECIMENTO DE CONCRETO IMPORTADO DE USINA,COLOCACAO NAS FORMAS,ESPALHAMENT O,ADENSAMENTO MECANICO E ACABAMENTO 3%-DESGASTE DE FERRAMENTAS E EPI" xr:uid="{00000000-0004-0000-1400-00005B010000}"/>
    <hyperlink ref="D492" location="'9.8'!A1" display="CONCRETO BOMBEADO,FCK=40MPA,COMPREENDENDO O FORNECIMENTO DE CONCRETO IMPORTADO DE USINA,COLOCACAO NAS FORMAS,ESPALHAMENT O,ADENSAMENTO MECANICO E ACABAMENTO 3%-DESGASTE DE FERRAMENTAS E EPI" xr:uid="{00000000-0004-0000-1400-00005C010000}"/>
    <hyperlink ref="E492" location="'9.8'!A1" display="CONCRETO BOMBEADO,FCK=40MPA,COMPREENDENDO O FORNECIMENTO DE CONCRETO IMPORTADO DE USINA,COLOCACAO NAS FORMAS,ESPALHAMENT O,ADENSAMENTO MECANICO E ACABAMENTO 3%-DESGASTE DE FERRAMENTAS E EPI" xr:uid="{00000000-0004-0000-1400-00005D010000}"/>
    <hyperlink ref="A493" location="'9.8'!A1" display="CONCRETO BOMBEADO,FCK=40MPA,COMPREENDENDO O FORNECIMENTO DE CONCRETO IMPORTADO DE USINA,COLOCACAO NAS FORMAS,ESPALHAMENT O,ADENSAMENTO MECANICO E ACABAMENTO 3%-DESGASTE DE FERRAMENTAS E EPI" xr:uid="{00000000-0004-0000-1400-00005E010000}"/>
    <hyperlink ref="B493" location="'9.8'!A1" display="CONCRETO BOMBEADO,FCK=40MPA,COMPREENDENDO O FORNECIMENTO DE CONCRETO IMPORTADO DE USINA,COLOCACAO NAS FORMAS,ESPALHAMENT O,ADENSAMENTO MECANICO E ACABAMENTO 3%-DESGASTE DE FERRAMENTAS E EPI" xr:uid="{00000000-0004-0000-1400-00005F010000}"/>
    <hyperlink ref="C493" location="'9.8'!A1" display="CONCRETO BOMBEADO,FCK=40MPA,COMPREENDENDO O FORNECIMENTO DE CONCRETO IMPORTADO DE USINA,COLOCACAO NAS FORMAS,ESPALHAMENT O,ADENSAMENTO MECANICO E ACABAMENTO 3%-DESGASTE DE FERRAMENTAS E EPI" xr:uid="{00000000-0004-0000-1400-000060010000}"/>
    <hyperlink ref="D493" location="'9.8'!A1" display="CONCRETO BOMBEADO,FCK=40MPA,COMPREENDENDO O FORNECIMENTO DE CONCRETO IMPORTADO DE USINA,COLOCACAO NAS FORMAS,ESPALHAMENT O,ADENSAMENTO MECANICO E ACABAMENTO 3%-DESGASTE DE FERRAMENTAS E EPI" xr:uid="{00000000-0004-0000-1400-000061010000}"/>
    <hyperlink ref="E493" location="'9.8'!A1" display="CONCRETO BOMBEADO,FCK=40MPA,COMPREENDENDO O FORNECIMENTO DE CONCRETO IMPORTADO DE USINA,COLOCACAO NAS FORMAS,ESPALHAMENT O,ADENSAMENTO MECANICO E ACABAMENTO 3%-DESGASTE DE FERRAMENTAS E EPI" xr:uid="{00000000-0004-0000-1400-000062010000}"/>
    <hyperlink ref="A495" location="'9.8'!A1" display="Pilares estruturais (Volume_Concreto)" xr:uid="{00000000-0004-0000-1400-000063010000}"/>
    <hyperlink ref="B495" location="'9.8'!A1" display="Pilares estruturais (Volume_Concreto)" xr:uid="{00000000-0004-0000-1400-000064010000}"/>
    <hyperlink ref="C495" location="'9.8'!A1" display="Pilares estruturais (Volume_Concreto)" xr:uid="{00000000-0004-0000-1400-000065010000}"/>
    <hyperlink ref="D495" location="'9.8'!A1" display="Pilares estruturais (Volume_Concreto)" xr:uid="{00000000-0004-0000-1400-000066010000}"/>
    <hyperlink ref="E495" location="'9.8'!A1" display="Pilares estruturais (Volume_Concreto)" xr:uid="{00000000-0004-0000-1400-000067010000}"/>
    <hyperlink ref="A502" location="'9.8'!A1" display="CONCRETO BOMBEADO,FCK=40MPA,COMPREENDENDO O FORNECIMENTO DE CONCRETO IMPORTADO DE USINA,COLOCACAO NAS FORMAS,ESPALHAMENT O,ADENSAMENTO MECANICO E ACABAMENTO 3%-DESGASTE DE FERRAMENTAS E EPI" xr:uid="{00000000-0004-0000-1400-000068010000}"/>
    <hyperlink ref="B502" location="'9.8'!A1" display="CONCRETO BOMBEADO,FCK=40MPA,COMPREENDENDO O FORNECIMENTO DE CONCRETO IMPORTADO DE USINA,COLOCACAO NAS FORMAS,ESPALHAMENT O,ADENSAMENTO MECANICO E ACABAMENTO 3%-DESGASTE DE FERRAMENTAS E EPI" xr:uid="{00000000-0004-0000-1400-000069010000}"/>
    <hyperlink ref="C502" location="'9.8'!A1" display="CONCRETO BOMBEADO,FCK=40MPA,COMPREENDENDO O FORNECIMENTO DE CONCRETO IMPORTADO DE USINA,COLOCACAO NAS FORMAS,ESPALHAMENT O,ADENSAMENTO MECANICO E ACABAMENTO 3%-DESGASTE DE FERRAMENTAS E EPI" xr:uid="{00000000-0004-0000-1400-00006A010000}"/>
    <hyperlink ref="D502" location="'9.8'!A1" display="CONCRETO BOMBEADO,FCK=40MPA,COMPREENDENDO O FORNECIMENTO DE CONCRETO IMPORTADO DE USINA,COLOCACAO NAS FORMAS,ESPALHAMENT O,ADENSAMENTO MECANICO E ACABAMENTO 3%-DESGASTE DE FERRAMENTAS E EPI" xr:uid="{00000000-0004-0000-1400-00006B010000}"/>
    <hyperlink ref="E502" location="'9.8'!A1" display="CONCRETO BOMBEADO,FCK=40MPA,COMPREENDENDO O FORNECIMENTO DE CONCRETO IMPORTADO DE USINA,COLOCACAO NAS FORMAS,ESPALHAMENT O,ADENSAMENTO MECANICO E ACABAMENTO 3%-DESGASTE DE FERRAMENTAS E EPI" xr:uid="{00000000-0004-0000-1400-00006C010000}"/>
    <hyperlink ref="A503" location="'9.8'!A1" display="CONCRETO BOMBEADO,FCK=40MPA,COMPREENDENDO O FORNECIMENTO DE CONCRETO IMPORTADO DE USINA,COLOCACAO NAS FORMAS,ESPALHAMENT O,ADENSAMENTO MECANICO E ACABAMENTO 3%-DESGASTE DE FERRAMENTAS E EPI" xr:uid="{00000000-0004-0000-1400-00006D010000}"/>
    <hyperlink ref="B503" location="'9.8'!A1" display="CONCRETO BOMBEADO,FCK=40MPA,COMPREENDENDO O FORNECIMENTO DE CONCRETO IMPORTADO DE USINA,COLOCACAO NAS FORMAS,ESPALHAMENT O,ADENSAMENTO MECANICO E ACABAMENTO 3%-DESGASTE DE FERRAMENTAS E EPI" xr:uid="{00000000-0004-0000-1400-00006E010000}"/>
    <hyperlink ref="C503" location="'9.8'!A1" display="CONCRETO BOMBEADO,FCK=40MPA,COMPREENDENDO O FORNECIMENTO DE CONCRETO IMPORTADO DE USINA,COLOCACAO NAS FORMAS,ESPALHAMENT O,ADENSAMENTO MECANICO E ACABAMENTO 3%-DESGASTE DE FERRAMENTAS E EPI" xr:uid="{00000000-0004-0000-1400-00006F010000}"/>
    <hyperlink ref="D503" location="'9.8'!A1" display="CONCRETO BOMBEADO,FCK=40MPA,COMPREENDENDO O FORNECIMENTO DE CONCRETO IMPORTADO DE USINA,COLOCACAO NAS FORMAS,ESPALHAMENT O,ADENSAMENTO MECANICO E ACABAMENTO 3%-DESGASTE DE FERRAMENTAS E EPI" xr:uid="{00000000-0004-0000-1400-000070010000}"/>
    <hyperlink ref="E503" location="'9.8'!A1" display="CONCRETO BOMBEADO,FCK=40MPA,COMPREENDENDO O FORNECIMENTO DE CONCRETO IMPORTADO DE USINA,COLOCACAO NAS FORMAS,ESPALHAMENT O,ADENSAMENTO MECANICO E ACABAMENTO 3%-DESGASTE DE FERRAMENTAS E EPI" xr:uid="{00000000-0004-0000-1400-000071010000}"/>
    <hyperlink ref="A505" location="'9.8'!A1" display="Pilares estruturais (Volume_Concreto)" xr:uid="{00000000-0004-0000-1400-000072010000}"/>
    <hyperlink ref="B505" location="'9.8'!A1" display="Pilares estruturais (Volume_Concreto)" xr:uid="{00000000-0004-0000-1400-000073010000}"/>
    <hyperlink ref="C505" location="'9.8'!A1" display="Pilares estruturais (Volume_Concreto)" xr:uid="{00000000-0004-0000-1400-000074010000}"/>
    <hyperlink ref="D505" location="'9.8'!A1" display="Pilares estruturais (Volume_Concreto)" xr:uid="{00000000-0004-0000-1400-000075010000}"/>
    <hyperlink ref="E505" location="'9.8'!A1" display="Pilares estruturais (Volume_Concreto)" xr:uid="{00000000-0004-0000-1400-000076010000}"/>
    <hyperlink ref="A514" location="'9.8'!A1" display="CONCRETO BOMBEADO,FCK=40MPA,COMPREENDENDO O FORNECIMENTO DE CONCRETO IMPORTADO DE USINA,COLOCACAO NAS FORMAS,ESPALHAMENT O,ADENSAMENTO MECANICO E ACABAMENTO 3%-DESGASTE DE FERRAMENTAS E EPI" xr:uid="{00000000-0004-0000-1400-000077010000}"/>
    <hyperlink ref="B514" location="'9.8'!A1" display="CONCRETO BOMBEADO,FCK=40MPA,COMPREENDENDO O FORNECIMENTO DE CONCRETO IMPORTADO DE USINA,COLOCACAO NAS FORMAS,ESPALHAMENT O,ADENSAMENTO MECANICO E ACABAMENTO 3%-DESGASTE DE FERRAMENTAS E EPI" xr:uid="{00000000-0004-0000-1400-000078010000}"/>
    <hyperlink ref="C514" location="'9.8'!A1" display="CONCRETO BOMBEADO,FCK=40MPA,COMPREENDENDO O FORNECIMENTO DE CONCRETO IMPORTADO DE USINA,COLOCACAO NAS FORMAS,ESPALHAMENT O,ADENSAMENTO MECANICO E ACABAMENTO 3%-DESGASTE DE FERRAMENTAS E EPI" xr:uid="{00000000-0004-0000-1400-000079010000}"/>
    <hyperlink ref="D514" location="'9.8'!A1" display="CONCRETO BOMBEADO,FCK=40MPA,COMPREENDENDO O FORNECIMENTO DE CONCRETO IMPORTADO DE USINA,COLOCACAO NAS FORMAS,ESPALHAMENT O,ADENSAMENTO MECANICO E ACABAMENTO 3%-DESGASTE DE FERRAMENTAS E EPI" xr:uid="{00000000-0004-0000-1400-00007A010000}"/>
    <hyperlink ref="E514" location="'9.8'!A1" display="CONCRETO BOMBEADO,FCK=40MPA,COMPREENDENDO O FORNECIMENTO DE CONCRETO IMPORTADO DE USINA,COLOCACAO NAS FORMAS,ESPALHAMENT O,ADENSAMENTO MECANICO E ACABAMENTO 3%-DESGASTE DE FERRAMENTAS E EPI" xr:uid="{00000000-0004-0000-1400-00007B010000}"/>
    <hyperlink ref="A515" location="'9.8'!A1" display="CONCRETO BOMBEADO,FCK=40MPA,COMPREENDENDO O FORNECIMENTO DE CONCRETO IMPORTADO DE USINA,COLOCACAO NAS FORMAS,ESPALHAMENT O,ADENSAMENTO MECANICO E ACABAMENTO 3%-DESGASTE DE FERRAMENTAS E EPI" xr:uid="{00000000-0004-0000-1400-00007C010000}"/>
    <hyperlink ref="B515" location="'9.8'!A1" display="CONCRETO BOMBEADO,FCK=40MPA,COMPREENDENDO O FORNECIMENTO DE CONCRETO IMPORTADO DE USINA,COLOCACAO NAS FORMAS,ESPALHAMENT O,ADENSAMENTO MECANICO E ACABAMENTO 3%-DESGASTE DE FERRAMENTAS E EPI" xr:uid="{00000000-0004-0000-1400-00007D010000}"/>
    <hyperlink ref="C515" location="'9.8'!A1" display="CONCRETO BOMBEADO,FCK=40MPA,COMPREENDENDO O FORNECIMENTO DE CONCRETO IMPORTADO DE USINA,COLOCACAO NAS FORMAS,ESPALHAMENT O,ADENSAMENTO MECANICO E ACABAMENTO 3%-DESGASTE DE FERRAMENTAS E EPI" xr:uid="{00000000-0004-0000-1400-00007E010000}"/>
    <hyperlink ref="D515" location="'9.8'!A1" display="CONCRETO BOMBEADO,FCK=40MPA,COMPREENDENDO O FORNECIMENTO DE CONCRETO IMPORTADO DE USINA,COLOCACAO NAS FORMAS,ESPALHAMENT O,ADENSAMENTO MECANICO E ACABAMENTO 3%-DESGASTE DE FERRAMENTAS E EPI" xr:uid="{00000000-0004-0000-1400-00007F010000}"/>
    <hyperlink ref="E515" location="'9.8'!A1" display="CONCRETO BOMBEADO,FCK=40MPA,COMPREENDENDO O FORNECIMENTO DE CONCRETO IMPORTADO DE USINA,COLOCACAO NAS FORMAS,ESPALHAMENT O,ADENSAMENTO MECANICO E ACABAMENTO 3%-DESGASTE DE FERRAMENTAS E EPI" xr:uid="{00000000-0004-0000-1400-000080010000}"/>
    <hyperlink ref="A517" location="'9.8'!A1" display="Pilares estruturais (Volume_Concreto)" xr:uid="{00000000-0004-0000-1400-000081010000}"/>
    <hyperlink ref="B517" location="'9.8'!A1" display="Pilares estruturais (Volume_Concreto)" xr:uid="{00000000-0004-0000-1400-000082010000}"/>
    <hyperlink ref="C517" location="'9.8'!A1" display="Pilares estruturais (Volume_Concreto)" xr:uid="{00000000-0004-0000-1400-000083010000}"/>
    <hyperlink ref="D517" location="'9.8'!A1" display="Pilares estruturais (Volume_Concreto)" xr:uid="{00000000-0004-0000-1400-000084010000}"/>
    <hyperlink ref="E517" location="'9.8'!A1" display="Pilares estruturais (Volume_Concreto)" xr:uid="{00000000-0004-0000-1400-000085010000}"/>
    <hyperlink ref="A534" location="'9.8'!A1" display="CONCRETO BOMBEADO,FCK=40MPA,COMPREENDENDO O FORNECIMENTO DE CONCRETO IMPORTADO DE USINA,COLOCACAO NAS FORMAS,ESPALHAMENT O,ADENSAMENTO MECANICO E ACABAMENTO 3%-DESGASTE DE FERRAMENTAS E EPI" xr:uid="{00000000-0004-0000-1400-000086010000}"/>
    <hyperlink ref="B534" location="'9.8'!A1" display="CONCRETO BOMBEADO,FCK=40MPA,COMPREENDENDO O FORNECIMENTO DE CONCRETO IMPORTADO DE USINA,COLOCACAO NAS FORMAS,ESPALHAMENT O,ADENSAMENTO MECANICO E ACABAMENTO 3%-DESGASTE DE FERRAMENTAS E EPI" xr:uid="{00000000-0004-0000-1400-000087010000}"/>
    <hyperlink ref="C534" location="'9.8'!A1" display="CONCRETO BOMBEADO,FCK=40MPA,COMPREENDENDO O FORNECIMENTO DE CONCRETO IMPORTADO DE USINA,COLOCACAO NAS FORMAS,ESPALHAMENT O,ADENSAMENTO MECANICO E ACABAMENTO 3%-DESGASTE DE FERRAMENTAS E EPI" xr:uid="{00000000-0004-0000-1400-000088010000}"/>
    <hyperlink ref="D534" location="'9.8'!A1" display="CONCRETO BOMBEADO,FCK=40MPA,COMPREENDENDO O FORNECIMENTO DE CONCRETO IMPORTADO DE USINA,COLOCACAO NAS FORMAS,ESPALHAMENT O,ADENSAMENTO MECANICO E ACABAMENTO 3%-DESGASTE DE FERRAMENTAS E EPI" xr:uid="{00000000-0004-0000-1400-000089010000}"/>
    <hyperlink ref="E534" location="'9.8'!A1" display="CONCRETO BOMBEADO,FCK=40MPA,COMPREENDENDO O FORNECIMENTO DE CONCRETO IMPORTADO DE USINA,COLOCACAO NAS FORMAS,ESPALHAMENT O,ADENSAMENTO MECANICO E ACABAMENTO 3%-DESGASTE DE FERRAMENTAS E EPI" xr:uid="{00000000-0004-0000-1400-00008A010000}"/>
    <hyperlink ref="A535" location="'9.8'!A1" display="CONCRETO BOMBEADO,FCK=40MPA,COMPREENDENDO O FORNECIMENTO DE CONCRETO IMPORTADO DE USINA,COLOCACAO NAS FORMAS,ESPALHAMENT O,ADENSAMENTO MECANICO E ACABAMENTO 3%-DESGASTE DE FERRAMENTAS E EPI" xr:uid="{00000000-0004-0000-1400-00008B010000}"/>
    <hyperlink ref="B535" location="'9.8'!A1" display="CONCRETO BOMBEADO,FCK=40MPA,COMPREENDENDO O FORNECIMENTO DE CONCRETO IMPORTADO DE USINA,COLOCACAO NAS FORMAS,ESPALHAMENT O,ADENSAMENTO MECANICO E ACABAMENTO 3%-DESGASTE DE FERRAMENTAS E EPI" xr:uid="{00000000-0004-0000-1400-00008C010000}"/>
    <hyperlink ref="C535" location="'9.8'!A1" display="CONCRETO BOMBEADO,FCK=40MPA,COMPREENDENDO O FORNECIMENTO DE CONCRETO IMPORTADO DE USINA,COLOCACAO NAS FORMAS,ESPALHAMENT O,ADENSAMENTO MECANICO E ACABAMENTO 3%-DESGASTE DE FERRAMENTAS E EPI" xr:uid="{00000000-0004-0000-1400-00008D010000}"/>
    <hyperlink ref="D535" location="'9.8'!A1" display="CONCRETO BOMBEADO,FCK=40MPA,COMPREENDENDO O FORNECIMENTO DE CONCRETO IMPORTADO DE USINA,COLOCACAO NAS FORMAS,ESPALHAMENT O,ADENSAMENTO MECANICO E ACABAMENTO 3%-DESGASTE DE FERRAMENTAS E EPI" xr:uid="{00000000-0004-0000-1400-00008E010000}"/>
    <hyperlink ref="E535" location="'9.8'!A1" display="CONCRETO BOMBEADO,FCK=40MPA,COMPREENDENDO O FORNECIMENTO DE CONCRETO IMPORTADO DE USINA,COLOCACAO NAS FORMAS,ESPALHAMENT O,ADENSAMENTO MECANICO E ACABAMENTO 3%-DESGASTE DE FERRAMENTAS E EPI" xr:uid="{00000000-0004-0000-1400-00008F010000}"/>
    <hyperlink ref="A537" location="'9.8'!A1" display="Quadro estrutural (Volume_Concreto)" xr:uid="{00000000-0004-0000-1400-000090010000}"/>
    <hyperlink ref="B537" location="'9.8'!A1" display="Quadro estrutural (Volume_Concreto)" xr:uid="{00000000-0004-0000-1400-000091010000}"/>
    <hyperlink ref="C537" location="'9.8'!A1" display="Quadro estrutural (Volume_Concreto)" xr:uid="{00000000-0004-0000-1400-000092010000}"/>
    <hyperlink ref="D537" location="'9.8'!A1" display="Quadro estrutural (Volume_Concreto)" xr:uid="{00000000-0004-0000-1400-000093010000}"/>
    <hyperlink ref="E537" location="'9.8'!A1" display="Quadro estrutural (Volume_Concreto)" xr:uid="{00000000-0004-0000-1400-000094010000}"/>
    <hyperlink ref="A562" location="'9.8'!A1" display="CONCRETO BOMBEADO,FCK=40MPA,COMPREENDENDO O FORNECIMENTO DE CONCRETO IMPORTADO DE USINA,COLOCACAO NAS FORMAS,ESPALHAMENT O,ADENSAMENTO MECANICO E ACABAMENTO 3%-DESGASTE DE FERRAMENTAS E EPI" xr:uid="{00000000-0004-0000-1400-000095010000}"/>
    <hyperlink ref="B562" location="'9.8'!A1" display="CONCRETO BOMBEADO,FCK=40MPA,COMPREENDENDO O FORNECIMENTO DE CONCRETO IMPORTADO DE USINA,COLOCACAO NAS FORMAS,ESPALHAMENT O,ADENSAMENTO MECANICO E ACABAMENTO 3%-DESGASTE DE FERRAMENTAS E EPI" xr:uid="{00000000-0004-0000-1400-000096010000}"/>
    <hyperlink ref="C562" location="'9.8'!A1" display="CONCRETO BOMBEADO,FCK=40MPA,COMPREENDENDO O FORNECIMENTO DE CONCRETO IMPORTADO DE USINA,COLOCACAO NAS FORMAS,ESPALHAMENT O,ADENSAMENTO MECANICO E ACABAMENTO 3%-DESGASTE DE FERRAMENTAS E EPI" xr:uid="{00000000-0004-0000-1400-000097010000}"/>
    <hyperlink ref="D562" location="'9.8'!A1" display="CONCRETO BOMBEADO,FCK=40MPA,COMPREENDENDO O FORNECIMENTO DE CONCRETO IMPORTADO DE USINA,COLOCACAO NAS FORMAS,ESPALHAMENT O,ADENSAMENTO MECANICO E ACABAMENTO 3%-DESGASTE DE FERRAMENTAS E EPI" xr:uid="{00000000-0004-0000-1400-000098010000}"/>
    <hyperlink ref="E562" location="'9.8'!A1" display="CONCRETO BOMBEADO,FCK=40MPA,COMPREENDENDO O FORNECIMENTO DE CONCRETO IMPORTADO DE USINA,COLOCACAO NAS FORMAS,ESPALHAMENT O,ADENSAMENTO MECANICO E ACABAMENTO 3%-DESGASTE DE FERRAMENTAS E EPI" xr:uid="{00000000-0004-0000-1400-000099010000}"/>
    <hyperlink ref="A563" location="'9.8'!A1" display="CONCRETO BOMBEADO,FCK=40MPA,COMPREENDENDO O FORNECIMENTO DE CONCRETO IMPORTADO DE USINA,COLOCACAO NAS FORMAS,ESPALHAMENT O,ADENSAMENTO MECANICO E ACABAMENTO 3%-DESGASTE DE FERRAMENTAS E EPI" xr:uid="{00000000-0004-0000-1400-00009A010000}"/>
    <hyperlink ref="B563" location="'9.8'!A1" display="CONCRETO BOMBEADO,FCK=40MPA,COMPREENDENDO O FORNECIMENTO DE CONCRETO IMPORTADO DE USINA,COLOCACAO NAS FORMAS,ESPALHAMENT O,ADENSAMENTO MECANICO E ACABAMENTO 3%-DESGASTE DE FERRAMENTAS E EPI" xr:uid="{00000000-0004-0000-1400-00009B010000}"/>
    <hyperlink ref="C563" location="'9.8'!A1" display="CONCRETO BOMBEADO,FCK=40MPA,COMPREENDENDO O FORNECIMENTO DE CONCRETO IMPORTADO DE USINA,COLOCACAO NAS FORMAS,ESPALHAMENT O,ADENSAMENTO MECANICO E ACABAMENTO 3%-DESGASTE DE FERRAMENTAS E EPI" xr:uid="{00000000-0004-0000-1400-00009C010000}"/>
    <hyperlink ref="D563" location="'9.8'!A1" display="CONCRETO BOMBEADO,FCK=40MPA,COMPREENDENDO O FORNECIMENTO DE CONCRETO IMPORTADO DE USINA,COLOCACAO NAS FORMAS,ESPALHAMENT O,ADENSAMENTO MECANICO E ACABAMENTO 3%-DESGASTE DE FERRAMENTAS E EPI" xr:uid="{00000000-0004-0000-1400-00009D010000}"/>
    <hyperlink ref="E563" location="'9.8'!A1" display="CONCRETO BOMBEADO,FCK=40MPA,COMPREENDENDO O FORNECIMENTO DE CONCRETO IMPORTADO DE USINA,COLOCACAO NAS FORMAS,ESPALHAMENT O,ADENSAMENTO MECANICO E ACABAMENTO 3%-DESGASTE DE FERRAMENTAS E EPI" xr:uid="{00000000-0004-0000-1400-00009E010000}"/>
    <hyperlink ref="A565" location="'9.8'!A1" display="Quadro estrutural (Volume_Concreto)" xr:uid="{00000000-0004-0000-1400-00009F010000}"/>
    <hyperlink ref="B565" location="'9.8'!A1" display="Quadro estrutural (Volume_Concreto)" xr:uid="{00000000-0004-0000-1400-0000A0010000}"/>
    <hyperlink ref="C565" location="'9.8'!A1" display="Quadro estrutural (Volume_Concreto)" xr:uid="{00000000-0004-0000-1400-0000A1010000}"/>
    <hyperlink ref="D565" location="'9.8'!A1" display="Quadro estrutural (Volume_Concreto)" xr:uid="{00000000-0004-0000-1400-0000A2010000}"/>
    <hyperlink ref="E565" location="'9.8'!A1" display="Quadro estrutural (Volume_Concreto)" xr:uid="{00000000-0004-0000-1400-0000A3010000}"/>
    <hyperlink ref="A682" location="'9.8'!A1" display="CONCRETO BOMBEADO,FCK=40MPA,COMPREENDENDO O FORNECIMENTO DE CONCRETO IMPORTADO DE USINA,COLOCACAO NAS FORMAS,ESPALHAMENT O,ADENSAMENTO MECANICO E ACABAMENTO 3%-DESGASTE DE FERRAMENTAS E EPI" xr:uid="{00000000-0004-0000-1400-0000A4010000}"/>
    <hyperlink ref="B682" location="'9.8'!A1" display="CONCRETO BOMBEADO,FCK=40MPA,COMPREENDENDO O FORNECIMENTO DE CONCRETO IMPORTADO DE USINA,COLOCACAO NAS FORMAS,ESPALHAMENT O,ADENSAMENTO MECANICO E ACABAMENTO 3%-DESGASTE DE FERRAMENTAS E EPI" xr:uid="{00000000-0004-0000-1400-0000A5010000}"/>
    <hyperlink ref="C682" location="'9.8'!A1" display="CONCRETO BOMBEADO,FCK=40MPA,COMPREENDENDO O FORNECIMENTO DE CONCRETO IMPORTADO DE USINA,COLOCACAO NAS FORMAS,ESPALHAMENT O,ADENSAMENTO MECANICO E ACABAMENTO 3%-DESGASTE DE FERRAMENTAS E EPI" xr:uid="{00000000-0004-0000-1400-0000A6010000}"/>
    <hyperlink ref="D682" location="'9.8'!A1" display="CONCRETO BOMBEADO,FCK=40MPA,COMPREENDENDO O FORNECIMENTO DE CONCRETO IMPORTADO DE USINA,COLOCACAO NAS FORMAS,ESPALHAMENT O,ADENSAMENTO MECANICO E ACABAMENTO 3%-DESGASTE DE FERRAMENTAS E EPI" xr:uid="{00000000-0004-0000-1400-0000A7010000}"/>
    <hyperlink ref="E682" location="'9.8'!A1" display="CONCRETO BOMBEADO,FCK=40MPA,COMPREENDENDO O FORNECIMENTO DE CONCRETO IMPORTADO DE USINA,COLOCACAO NAS FORMAS,ESPALHAMENT O,ADENSAMENTO MECANICO E ACABAMENTO 3%-DESGASTE DE FERRAMENTAS E EPI" xr:uid="{00000000-0004-0000-1400-0000A8010000}"/>
    <hyperlink ref="A683" location="'9.8'!A1" display="CONCRETO BOMBEADO,FCK=40MPA,COMPREENDENDO O FORNECIMENTO DE CONCRETO IMPORTADO DE USINA,COLOCACAO NAS FORMAS,ESPALHAMENT O,ADENSAMENTO MECANICO E ACABAMENTO 3%-DESGASTE DE FERRAMENTAS E EPI" xr:uid="{00000000-0004-0000-1400-0000A9010000}"/>
    <hyperlink ref="B683" location="'9.8'!A1" display="CONCRETO BOMBEADO,FCK=40MPA,COMPREENDENDO O FORNECIMENTO DE CONCRETO IMPORTADO DE USINA,COLOCACAO NAS FORMAS,ESPALHAMENT O,ADENSAMENTO MECANICO E ACABAMENTO 3%-DESGASTE DE FERRAMENTAS E EPI" xr:uid="{00000000-0004-0000-1400-0000AA010000}"/>
    <hyperlink ref="C683" location="'9.8'!A1" display="CONCRETO BOMBEADO,FCK=40MPA,COMPREENDENDO O FORNECIMENTO DE CONCRETO IMPORTADO DE USINA,COLOCACAO NAS FORMAS,ESPALHAMENT O,ADENSAMENTO MECANICO E ACABAMENTO 3%-DESGASTE DE FERRAMENTAS E EPI" xr:uid="{00000000-0004-0000-1400-0000AB010000}"/>
    <hyperlink ref="D683" location="'9.8'!A1" display="CONCRETO BOMBEADO,FCK=40MPA,COMPREENDENDO O FORNECIMENTO DE CONCRETO IMPORTADO DE USINA,COLOCACAO NAS FORMAS,ESPALHAMENT O,ADENSAMENTO MECANICO E ACABAMENTO 3%-DESGASTE DE FERRAMENTAS E EPI" xr:uid="{00000000-0004-0000-1400-0000AC010000}"/>
    <hyperlink ref="E683" location="'9.8'!A1" display="CONCRETO BOMBEADO,FCK=40MPA,COMPREENDENDO O FORNECIMENTO DE CONCRETO IMPORTADO DE USINA,COLOCACAO NAS FORMAS,ESPALHAMENT O,ADENSAMENTO MECANICO E ACABAMENTO 3%-DESGASTE DE FERRAMENTAS E EPI" xr:uid="{00000000-0004-0000-1400-0000AD010000}"/>
    <hyperlink ref="A685" location="'9.8'!A1" display="Quadro estrutural (Volume_Concreto)" xr:uid="{00000000-0004-0000-1400-0000AE010000}"/>
    <hyperlink ref="B685" location="'9.8'!A1" display="Quadro estrutural (Volume_Concreto)" xr:uid="{00000000-0004-0000-1400-0000AF010000}"/>
    <hyperlink ref="C685" location="'9.8'!A1" display="Quadro estrutural (Volume_Concreto)" xr:uid="{00000000-0004-0000-1400-0000B0010000}"/>
    <hyperlink ref="D685" location="'9.8'!A1" display="Quadro estrutural (Volume_Concreto)" xr:uid="{00000000-0004-0000-1400-0000B1010000}"/>
    <hyperlink ref="E685" location="'9.8'!A1" display="Quadro estrutural (Volume_Concreto)" xr:uid="{00000000-0004-0000-1400-0000B2010000}"/>
    <hyperlink ref="A695" location="'9.8'!A1" display="CONCRETO BOMBEADO,FCK=40MPA,COMPREENDENDO O FORNECIMENTO DE CONCRETO IMPORTADO DE USINA,COLOCACAO NAS FORMAS,ESPALHAMENT O,ADENSAMENTO MECANICO E ACABAMENTO 3%-DESGASTE DE FERRAMENTAS E EPI" xr:uid="{00000000-0004-0000-1400-0000B3010000}"/>
    <hyperlink ref="B695" location="'9.8'!A1" display="CONCRETO BOMBEADO,FCK=40MPA,COMPREENDENDO O FORNECIMENTO DE CONCRETO IMPORTADO DE USINA,COLOCACAO NAS FORMAS,ESPALHAMENT O,ADENSAMENTO MECANICO E ACABAMENTO 3%-DESGASTE DE FERRAMENTAS E EPI" xr:uid="{00000000-0004-0000-1400-0000B4010000}"/>
    <hyperlink ref="C695" location="'9.8'!A1" display="CONCRETO BOMBEADO,FCK=40MPA,COMPREENDENDO O FORNECIMENTO DE CONCRETO IMPORTADO DE USINA,COLOCACAO NAS FORMAS,ESPALHAMENT O,ADENSAMENTO MECANICO E ACABAMENTO 3%-DESGASTE DE FERRAMENTAS E EPI" xr:uid="{00000000-0004-0000-1400-0000B5010000}"/>
    <hyperlink ref="D695" location="'9.8'!A1" display="CONCRETO BOMBEADO,FCK=40MPA,COMPREENDENDO O FORNECIMENTO DE CONCRETO IMPORTADO DE USINA,COLOCACAO NAS FORMAS,ESPALHAMENT O,ADENSAMENTO MECANICO E ACABAMENTO 3%-DESGASTE DE FERRAMENTAS E EPI" xr:uid="{00000000-0004-0000-1400-0000B6010000}"/>
    <hyperlink ref="E695" location="'9.8'!A1" display="CONCRETO BOMBEADO,FCK=40MPA,COMPREENDENDO O FORNECIMENTO DE CONCRETO IMPORTADO DE USINA,COLOCACAO NAS FORMAS,ESPALHAMENT O,ADENSAMENTO MECANICO E ACABAMENTO 3%-DESGASTE DE FERRAMENTAS E EPI" xr:uid="{00000000-0004-0000-1400-0000B7010000}"/>
    <hyperlink ref="A696" location="'9.8'!A1" display="CONCRETO BOMBEADO,FCK=40MPA,COMPREENDENDO O FORNECIMENTO DE CONCRETO IMPORTADO DE USINA,COLOCACAO NAS FORMAS,ESPALHAMENT O,ADENSAMENTO MECANICO E ACABAMENTO 3%-DESGASTE DE FERRAMENTAS E EPI" xr:uid="{00000000-0004-0000-1400-0000B8010000}"/>
    <hyperlink ref="B696" location="'9.8'!A1" display="CONCRETO BOMBEADO,FCK=40MPA,COMPREENDENDO O FORNECIMENTO DE CONCRETO IMPORTADO DE USINA,COLOCACAO NAS FORMAS,ESPALHAMENT O,ADENSAMENTO MECANICO E ACABAMENTO 3%-DESGASTE DE FERRAMENTAS E EPI" xr:uid="{00000000-0004-0000-1400-0000B9010000}"/>
    <hyperlink ref="C696" location="'9.8'!A1" display="CONCRETO BOMBEADO,FCK=40MPA,COMPREENDENDO O FORNECIMENTO DE CONCRETO IMPORTADO DE USINA,COLOCACAO NAS FORMAS,ESPALHAMENT O,ADENSAMENTO MECANICO E ACABAMENTO 3%-DESGASTE DE FERRAMENTAS E EPI" xr:uid="{00000000-0004-0000-1400-0000BA010000}"/>
    <hyperlink ref="D696" location="'9.8'!A1" display="CONCRETO BOMBEADO,FCK=40MPA,COMPREENDENDO O FORNECIMENTO DE CONCRETO IMPORTADO DE USINA,COLOCACAO NAS FORMAS,ESPALHAMENT O,ADENSAMENTO MECANICO E ACABAMENTO 3%-DESGASTE DE FERRAMENTAS E EPI" xr:uid="{00000000-0004-0000-1400-0000BB010000}"/>
    <hyperlink ref="E696" location="'9.8'!A1" display="CONCRETO BOMBEADO,FCK=40MPA,COMPREENDENDO O FORNECIMENTO DE CONCRETO IMPORTADO DE USINA,COLOCACAO NAS FORMAS,ESPALHAMENT O,ADENSAMENTO MECANICO E ACABAMENTO 3%-DESGASTE DE FERRAMENTAS E EPI" xr:uid="{00000000-0004-0000-1400-0000BC010000}"/>
    <hyperlink ref="A698" location="'9.8'!A1" display="Quadro estrutural (Volume_Concreto)" xr:uid="{00000000-0004-0000-1400-0000BD010000}"/>
    <hyperlink ref="B698" location="'9.8'!A1" display="Quadro estrutural (Volume_Concreto)" xr:uid="{00000000-0004-0000-1400-0000BE010000}"/>
    <hyperlink ref="C698" location="'9.8'!A1" display="Quadro estrutural (Volume_Concreto)" xr:uid="{00000000-0004-0000-1400-0000BF010000}"/>
    <hyperlink ref="D698" location="'9.8'!A1" display="Quadro estrutural (Volume_Concreto)" xr:uid="{00000000-0004-0000-1400-0000C0010000}"/>
    <hyperlink ref="E698" location="'9.8'!A1" display="Quadro estrutural (Volume_Concreto)" xr:uid="{00000000-0004-0000-1400-0000C1010000}"/>
    <hyperlink ref="A708" location="'9.8'!A1" display="CONCRETO BOMBEADO,FCK=40MPA,COMPREENDENDO O FORNECIMENTO DE CONCRETO IMPORTADO DE USINA,COLOCACAO NAS FORMAS,ESPALHAMENT O,ADENSAMENTO MECANICO E ACABAMENTO 3%-DESGASTE DE FERRAMENTAS E EPI" xr:uid="{00000000-0004-0000-1400-0000C2010000}"/>
    <hyperlink ref="B708" location="'9.8'!A1" display="CONCRETO BOMBEADO,FCK=40MPA,COMPREENDENDO O FORNECIMENTO DE CONCRETO IMPORTADO DE USINA,COLOCACAO NAS FORMAS,ESPALHAMENT O,ADENSAMENTO MECANICO E ACABAMENTO 3%-DESGASTE DE FERRAMENTAS E EPI" xr:uid="{00000000-0004-0000-1400-0000C3010000}"/>
    <hyperlink ref="C708" location="'9.8'!A1" display="CONCRETO BOMBEADO,FCK=40MPA,COMPREENDENDO O FORNECIMENTO DE CONCRETO IMPORTADO DE USINA,COLOCACAO NAS FORMAS,ESPALHAMENT O,ADENSAMENTO MECANICO E ACABAMENTO 3%-DESGASTE DE FERRAMENTAS E EPI" xr:uid="{00000000-0004-0000-1400-0000C4010000}"/>
    <hyperlink ref="D708" location="'9.8'!A1" display="CONCRETO BOMBEADO,FCK=40MPA,COMPREENDENDO O FORNECIMENTO DE CONCRETO IMPORTADO DE USINA,COLOCACAO NAS FORMAS,ESPALHAMENT O,ADENSAMENTO MECANICO E ACABAMENTO 3%-DESGASTE DE FERRAMENTAS E EPI" xr:uid="{00000000-0004-0000-1400-0000C5010000}"/>
    <hyperlink ref="E708" location="'9.8'!A1" display="CONCRETO BOMBEADO,FCK=40MPA,COMPREENDENDO O FORNECIMENTO DE CONCRETO IMPORTADO DE USINA,COLOCACAO NAS FORMAS,ESPALHAMENT O,ADENSAMENTO MECANICO E ACABAMENTO 3%-DESGASTE DE FERRAMENTAS E EPI" xr:uid="{00000000-0004-0000-1400-0000C6010000}"/>
    <hyperlink ref="A709" location="'9.8'!A1" display="CONCRETO BOMBEADO,FCK=40MPA,COMPREENDENDO O FORNECIMENTO DE CONCRETO IMPORTADO DE USINA,COLOCACAO NAS FORMAS,ESPALHAMENT O,ADENSAMENTO MECANICO E ACABAMENTO 3%-DESGASTE DE FERRAMENTAS E EPI" xr:uid="{00000000-0004-0000-1400-0000C7010000}"/>
    <hyperlink ref="B709" location="'9.8'!A1" display="CONCRETO BOMBEADO,FCK=40MPA,COMPREENDENDO O FORNECIMENTO DE CONCRETO IMPORTADO DE USINA,COLOCACAO NAS FORMAS,ESPALHAMENT O,ADENSAMENTO MECANICO E ACABAMENTO 3%-DESGASTE DE FERRAMENTAS E EPI" xr:uid="{00000000-0004-0000-1400-0000C8010000}"/>
    <hyperlink ref="C709" location="'9.8'!A1" display="CONCRETO BOMBEADO,FCK=40MPA,COMPREENDENDO O FORNECIMENTO DE CONCRETO IMPORTADO DE USINA,COLOCACAO NAS FORMAS,ESPALHAMENT O,ADENSAMENTO MECANICO E ACABAMENTO 3%-DESGASTE DE FERRAMENTAS E EPI" xr:uid="{00000000-0004-0000-1400-0000C9010000}"/>
    <hyperlink ref="D709" location="'9.8'!A1" display="CONCRETO BOMBEADO,FCK=40MPA,COMPREENDENDO O FORNECIMENTO DE CONCRETO IMPORTADO DE USINA,COLOCACAO NAS FORMAS,ESPALHAMENT O,ADENSAMENTO MECANICO E ACABAMENTO 3%-DESGASTE DE FERRAMENTAS E EPI" xr:uid="{00000000-0004-0000-1400-0000CA010000}"/>
    <hyperlink ref="E709" location="'9.8'!A1" display="CONCRETO BOMBEADO,FCK=40MPA,COMPREENDENDO O FORNECIMENTO DE CONCRETO IMPORTADO DE USINA,COLOCACAO NAS FORMAS,ESPALHAMENT O,ADENSAMENTO MECANICO E ACABAMENTO 3%-DESGASTE DE FERRAMENTAS E EPI" xr:uid="{00000000-0004-0000-1400-0000CB010000}"/>
    <hyperlink ref="A711" location="'9.8'!A1" display="Quadro estrutural (Volume_Concreto)" xr:uid="{00000000-0004-0000-1400-0000CC010000}"/>
    <hyperlink ref="B711" location="'9.8'!A1" display="Quadro estrutural (Volume_Concreto)" xr:uid="{00000000-0004-0000-1400-0000CD010000}"/>
    <hyperlink ref="C711" location="'9.8'!A1" display="Quadro estrutural (Volume_Concreto)" xr:uid="{00000000-0004-0000-1400-0000CE010000}"/>
    <hyperlink ref="D711" location="'9.8'!A1" display="Quadro estrutural (Volume_Concreto)" xr:uid="{00000000-0004-0000-1400-0000CF010000}"/>
    <hyperlink ref="E711" location="'9.8'!A1" display="Quadro estrutural (Volume_Concreto)" xr:uid="{00000000-0004-0000-1400-0000D0010000}"/>
    <hyperlink ref="A720" location="'9.8'!A1" display="CONCRETO BOMBEADO,FCK=40MPA,COMPREENDENDO O FORNECIMENTO DE CONCRETO IMPORTADO DE USINA,COLOCACAO NAS FORMAS,ESPALHAMENT O,ADENSAMENTO MECANICO E ACABAMENTO 3%-DESGASTE DE FERRAMENTAS E EPI" xr:uid="{00000000-0004-0000-1400-0000D1010000}"/>
    <hyperlink ref="B720" location="'9.8'!A1" display="CONCRETO BOMBEADO,FCK=40MPA,COMPREENDENDO O FORNECIMENTO DE CONCRETO IMPORTADO DE USINA,COLOCACAO NAS FORMAS,ESPALHAMENT O,ADENSAMENTO MECANICO E ACABAMENTO 3%-DESGASTE DE FERRAMENTAS E EPI" xr:uid="{00000000-0004-0000-1400-0000D2010000}"/>
    <hyperlink ref="C720" location="'9.8'!A1" display="CONCRETO BOMBEADO,FCK=40MPA,COMPREENDENDO O FORNECIMENTO DE CONCRETO IMPORTADO DE USINA,COLOCACAO NAS FORMAS,ESPALHAMENT O,ADENSAMENTO MECANICO E ACABAMENTO 3%-DESGASTE DE FERRAMENTAS E EPI" xr:uid="{00000000-0004-0000-1400-0000D3010000}"/>
    <hyperlink ref="D720" location="'9.8'!A1" display="CONCRETO BOMBEADO,FCK=40MPA,COMPREENDENDO O FORNECIMENTO DE CONCRETO IMPORTADO DE USINA,COLOCACAO NAS FORMAS,ESPALHAMENT O,ADENSAMENTO MECANICO E ACABAMENTO 3%-DESGASTE DE FERRAMENTAS E EPI" xr:uid="{00000000-0004-0000-1400-0000D4010000}"/>
    <hyperlink ref="E720" location="'9.8'!A1" display="CONCRETO BOMBEADO,FCK=40MPA,COMPREENDENDO O FORNECIMENTO DE CONCRETO IMPORTADO DE USINA,COLOCACAO NAS FORMAS,ESPALHAMENT O,ADENSAMENTO MECANICO E ACABAMENTO 3%-DESGASTE DE FERRAMENTAS E EPI" xr:uid="{00000000-0004-0000-1400-0000D5010000}"/>
    <hyperlink ref="A721" location="'9.8'!A1" display="CONCRETO BOMBEADO,FCK=40MPA,COMPREENDENDO O FORNECIMENTO DE CONCRETO IMPORTADO DE USINA,COLOCACAO NAS FORMAS,ESPALHAMENT O,ADENSAMENTO MECANICO E ACABAMENTO 3%-DESGASTE DE FERRAMENTAS E EPI" xr:uid="{00000000-0004-0000-1400-0000D6010000}"/>
    <hyperlink ref="B721" location="'9.8'!A1" display="CONCRETO BOMBEADO,FCK=40MPA,COMPREENDENDO O FORNECIMENTO DE CONCRETO IMPORTADO DE USINA,COLOCACAO NAS FORMAS,ESPALHAMENT O,ADENSAMENTO MECANICO E ACABAMENTO 3%-DESGASTE DE FERRAMENTAS E EPI" xr:uid="{00000000-0004-0000-1400-0000D7010000}"/>
    <hyperlink ref="C721" location="'9.8'!A1" display="CONCRETO BOMBEADO,FCK=40MPA,COMPREENDENDO O FORNECIMENTO DE CONCRETO IMPORTADO DE USINA,COLOCACAO NAS FORMAS,ESPALHAMENT O,ADENSAMENTO MECANICO E ACABAMENTO 3%-DESGASTE DE FERRAMENTAS E EPI" xr:uid="{00000000-0004-0000-1400-0000D8010000}"/>
    <hyperlink ref="D721" location="'9.8'!A1" display="CONCRETO BOMBEADO,FCK=40MPA,COMPREENDENDO O FORNECIMENTO DE CONCRETO IMPORTADO DE USINA,COLOCACAO NAS FORMAS,ESPALHAMENT O,ADENSAMENTO MECANICO E ACABAMENTO 3%-DESGASTE DE FERRAMENTAS E EPI" xr:uid="{00000000-0004-0000-1400-0000D9010000}"/>
    <hyperlink ref="E721" location="'9.8'!A1" display="CONCRETO BOMBEADO,FCK=40MPA,COMPREENDENDO O FORNECIMENTO DE CONCRETO IMPORTADO DE USINA,COLOCACAO NAS FORMAS,ESPALHAMENT O,ADENSAMENTO MECANICO E ACABAMENTO 3%-DESGASTE DE FERRAMENTAS E EPI" xr:uid="{00000000-0004-0000-1400-0000DA010000}"/>
    <hyperlink ref="A723" location="'9.8'!A1" display="Quadro estrutural (Volume_Concreto)" xr:uid="{00000000-0004-0000-1400-0000DB010000}"/>
    <hyperlink ref="B723" location="'9.8'!A1" display="Quadro estrutural (Volume_Concreto)" xr:uid="{00000000-0004-0000-1400-0000DC010000}"/>
    <hyperlink ref="C723" location="'9.8'!A1" display="Quadro estrutural (Volume_Concreto)" xr:uid="{00000000-0004-0000-1400-0000DD010000}"/>
    <hyperlink ref="D723" location="'9.8'!A1" display="Quadro estrutural (Volume_Concreto)" xr:uid="{00000000-0004-0000-1400-0000DE010000}"/>
    <hyperlink ref="E723" location="'9.8'!A1" display="Quadro estrutural (Volume_Concreto)" xr:uid="{00000000-0004-0000-1400-0000DF010000}"/>
    <hyperlink ref="A730" location="'9.8'!A1" display="CONCRETO BOMBEADO,FCK=40MPA,COMPREENDENDO O FORNECIMENTO DE CONCRETO IMPORTADO DE USINA,COLOCACAO NAS FORMAS,ESPALHAMENT O,ADENSAMENTO MECANICO E ACABAMENTO 3%-DESGASTE DE FERRAMENTAS E EPI" xr:uid="{00000000-0004-0000-1400-0000E0010000}"/>
    <hyperlink ref="B730" location="'9.8'!A1" display="CONCRETO BOMBEADO,FCK=40MPA,COMPREENDENDO O FORNECIMENTO DE CONCRETO IMPORTADO DE USINA,COLOCACAO NAS FORMAS,ESPALHAMENT O,ADENSAMENTO MECANICO E ACABAMENTO 3%-DESGASTE DE FERRAMENTAS E EPI" xr:uid="{00000000-0004-0000-1400-0000E1010000}"/>
    <hyperlink ref="C730" location="'9.8'!A1" display="CONCRETO BOMBEADO,FCK=40MPA,COMPREENDENDO O FORNECIMENTO DE CONCRETO IMPORTADO DE USINA,COLOCACAO NAS FORMAS,ESPALHAMENT O,ADENSAMENTO MECANICO E ACABAMENTO 3%-DESGASTE DE FERRAMENTAS E EPI" xr:uid="{00000000-0004-0000-1400-0000E2010000}"/>
    <hyperlink ref="D730" location="'9.8'!A1" display="CONCRETO BOMBEADO,FCK=40MPA,COMPREENDENDO O FORNECIMENTO DE CONCRETO IMPORTADO DE USINA,COLOCACAO NAS FORMAS,ESPALHAMENT O,ADENSAMENTO MECANICO E ACABAMENTO 3%-DESGASTE DE FERRAMENTAS E EPI" xr:uid="{00000000-0004-0000-1400-0000E3010000}"/>
    <hyperlink ref="E730" location="'9.8'!A1" display="CONCRETO BOMBEADO,FCK=40MPA,COMPREENDENDO O FORNECIMENTO DE CONCRETO IMPORTADO DE USINA,COLOCACAO NAS FORMAS,ESPALHAMENT O,ADENSAMENTO MECANICO E ACABAMENTO 3%-DESGASTE DE FERRAMENTAS E EPI" xr:uid="{00000000-0004-0000-1400-0000E4010000}"/>
    <hyperlink ref="A731" location="'9.8'!A1" display="CONCRETO BOMBEADO,FCK=40MPA,COMPREENDENDO O FORNECIMENTO DE CONCRETO IMPORTADO DE USINA,COLOCACAO NAS FORMAS,ESPALHAMENT O,ADENSAMENTO MECANICO E ACABAMENTO 3%-DESGASTE DE FERRAMENTAS E EPI" xr:uid="{00000000-0004-0000-1400-0000E5010000}"/>
    <hyperlink ref="B731" location="'9.8'!A1" display="CONCRETO BOMBEADO,FCK=40MPA,COMPREENDENDO O FORNECIMENTO DE CONCRETO IMPORTADO DE USINA,COLOCACAO NAS FORMAS,ESPALHAMENT O,ADENSAMENTO MECANICO E ACABAMENTO 3%-DESGASTE DE FERRAMENTAS E EPI" xr:uid="{00000000-0004-0000-1400-0000E6010000}"/>
    <hyperlink ref="C731" location="'9.8'!A1" display="CONCRETO BOMBEADO,FCK=40MPA,COMPREENDENDO O FORNECIMENTO DE CONCRETO IMPORTADO DE USINA,COLOCACAO NAS FORMAS,ESPALHAMENT O,ADENSAMENTO MECANICO E ACABAMENTO 3%-DESGASTE DE FERRAMENTAS E EPI" xr:uid="{00000000-0004-0000-1400-0000E7010000}"/>
    <hyperlink ref="D731" location="'9.8'!A1" display="CONCRETO BOMBEADO,FCK=40MPA,COMPREENDENDO O FORNECIMENTO DE CONCRETO IMPORTADO DE USINA,COLOCACAO NAS FORMAS,ESPALHAMENT O,ADENSAMENTO MECANICO E ACABAMENTO 3%-DESGASTE DE FERRAMENTAS E EPI" xr:uid="{00000000-0004-0000-1400-0000E8010000}"/>
    <hyperlink ref="E731" location="'9.8'!A1" display="CONCRETO BOMBEADO,FCK=40MPA,COMPREENDENDO O FORNECIMENTO DE CONCRETO IMPORTADO DE USINA,COLOCACAO NAS FORMAS,ESPALHAMENT O,ADENSAMENTO MECANICO E ACABAMENTO 3%-DESGASTE DE FERRAMENTAS E EPI" xr:uid="{00000000-0004-0000-1400-0000E9010000}"/>
    <hyperlink ref="A733" location="'9.8'!A1" display="Pilares estruturais (Volume_Concreto)" xr:uid="{00000000-0004-0000-1400-0000EA010000}"/>
    <hyperlink ref="B733" location="'9.8'!A1" display="Pilares estruturais (Volume_Concreto)" xr:uid="{00000000-0004-0000-1400-0000EB010000}"/>
    <hyperlink ref="C733" location="'9.8'!A1" display="Pilares estruturais (Volume_Concreto)" xr:uid="{00000000-0004-0000-1400-0000EC010000}"/>
    <hyperlink ref="D733" location="'9.8'!A1" display="Pilares estruturais (Volume_Concreto)" xr:uid="{00000000-0004-0000-1400-0000ED010000}"/>
    <hyperlink ref="E733" location="'9.8'!A1" display="Pilares estruturais (Volume_Concreto)" xr:uid="{00000000-0004-0000-1400-0000EE010000}"/>
  </hyperlinks>
  <pageMargins left="0.511811024" right="0.511811024" top="0.78740157499999996" bottom="0.78740157499999996" header="0.31496062000000002" footer="0.31496062000000002"/>
  <tableParts count="33"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  <tablePart r:id="rId24"/>
    <tablePart r:id="rId25"/>
    <tablePart r:id="rId26"/>
    <tablePart r:id="rId27"/>
    <tablePart r:id="rId28"/>
    <tablePart r:id="rId29"/>
    <tablePart r:id="rId30"/>
    <tablePart r:id="rId31"/>
    <tablePart r:id="rId32"/>
    <tablePart r:id="rId33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E8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52</v>
      </c>
      <c r="B1" s="21" t="s">
        <v>52</v>
      </c>
      <c r="C1" s="21" t="s">
        <v>52</v>
      </c>
      <c r="D1" s="21" t="s">
        <v>52</v>
      </c>
      <c r="E1" s="21" t="s">
        <v>52</v>
      </c>
    </row>
    <row r="2" spans="1:5" x14ac:dyDescent="0.25">
      <c r="A2" s="21" t="s">
        <v>52</v>
      </c>
      <c r="B2" s="21" t="s">
        <v>52</v>
      </c>
      <c r="C2" s="21" t="s">
        <v>52</v>
      </c>
      <c r="D2" s="21" t="s">
        <v>52</v>
      </c>
      <c r="E2" s="21" t="s">
        <v>52</v>
      </c>
    </row>
    <row r="4" spans="1:5" x14ac:dyDescent="0.25">
      <c r="A4" s="16" t="s">
        <v>155</v>
      </c>
      <c r="B4" s="16" t="s">
        <v>155</v>
      </c>
      <c r="C4" s="16" t="s">
        <v>155</v>
      </c>
      <c r="D4" s="16" t="s">
        <v>155</v>
      </c>
      <c r="E4" s="16" t="s">
        <v>155</v>
      </c>
    </row>
    <row r="5" spans="1:5" x14ac:dyDescent="0.25">
      <c r="A5" s="22" t="s">
        <v>68</v>
      </c>
      <c r="B5" s="22" t="s">
        <v>68</v>
      </c>
      <c r="C5" s="22" t="s">
        <v>68</v>
      </c>
      <c r="D5" s="22" t="s">
        <v>68</v>
      </c>
      <c r="E5" s="22" t="s">
        <v>68</v>
      </c>
    </row>
    <row r="6" spans="1:5" x14ac:dyDescent="0.25">
      <c r="A6" s="8" t="s">
        <v>159</v>
      </c>
      <c r="B6" s="8" t="s">
        <v>160</v>
      </c>
      <c r="C6" s="8" t="s">
        <v>161</v>
      </c>
      <c r="D6" s="8" t="s">
        <v>162</v>
      </c>
      <c r="E6" s="8" t="s">
        <v>163</v>
      </c>
    </row>
    <row r="7" spans="1:5" ht="36.75" x14ac:dyDescent="0.25">
      <c r="A7" s="9" t="s">
        <v>164</v>
      </c>
      <c r="B7" s="9" t="s">
        <v>85</v>
      </c>
      <c r="C7" s="9" t="s">
        <v>87</v>
      </c>
      <c r="D7" s="9" t="s">
        <v>218</v>
      </c>
      <c r="E7" s="9">
        <v>217.19395579417349</v>
      </c>
    </row>
    <row r="8" spans="1:5" x14ac:dyDescent="0.25">
      <c r="A8" s="1" t="s">
        <v>68</v>
      </c>
      <c r="B8" s="1" t="s">
        <v>68</v>
      </c>
      <c r="C8" s="1">
        <f>SUBTOTAL(103,Elements9_91[Elemento])</f>
        <v>1</v>
      </c>
      <c r="D8" s="1" t="s">
        <v>68</v>
      </c>
      <c r="E8" s="1">
        <f>SUBTOTAL(109,Elements9_91[Totais:])</f>
        <v>217.19395579417349</v>
      </c>
    </row>
  </sheetData>
  <mergeCells count="3">
    <mergeCell ref="A1:E2"/>
    <mergeCell ref="A4:E4"/>
    <mergeCell ref="A5:E5"/>
  </mergeCells>
  <hyperlinks>
    <hyperlink ref="A1" location="'9.9'!A1" display="CONCRETO BOMBEADO,FCK=20MPA,COMPREENDENDO O FORNECIMENTO DE CONCRETO IMPORTADO DE USINA,COLOCACAO NAS FORMAS,ESPALHAMENT O,ADENSAMENTO MECANICO E ACABAMENTO 3%-DESGASTE DE FERRAMENTAS E EPI" xr:uid="{00000000-0004-0000-1500-000000000000}"/>
    <hyperlink ref="B1" location="'9.9'!A1" display="CONCRETO BOMBEADO,FCK=20MPA,COMPREENDENDO O FORNECIMENTO DE CONCRETO IMPORTADO DE USINA,COLOCACAO NAS FORMAS,ESPALHAMENT O,ADENSAMENTO MECANICO E ACABAMENTO 3%-DESGASTE DE FERRAMENTAS E EPI" xr:uid="{00000000-0004-0000-1500-000001000000}"/>
    <hyperlink ref="C1" location="'9.9'!A1" display="CONCRETO BOMBEADO,FCK=20MPA,COMPREENDENDO O FORNECIMENTO DE CONCRETO IMPORTADO DE USINA,COLOCACAO NAS FORMAS,ESPALHAMENT O,ADENSAMENTO MECANICO E ACABAMENTO 3%-DESGASTE DE FERRAMENTAS E EPI" xr:uid="{00000000-0004-0000-1500-000002000000}"/>
    <hyperlink ref="D1" location="'9.9'!A1" display="CONCRETO BOMBEADO,FCK=20MPA,COMPREENDENDO O FORNECIMENTO DE CONCRETO IMPORTADO DE USINA,COLOCACAO NAS FORMAS,ESPALHAMENT O,ADENSAMENTO MECANICO E ACABAMENTO 3%-DESGASTE DE FERRAMENTAS E EPI" xr:uid="{00000000-0004-0000-1500-000003000000}"/>
    <hyperlink ref="E1" location="'9.9'!A1" display="CONCRETO BOMBEADO,FCK=20MPA,COMPREENDENDO O FORNECIMENTO DE CONCRETO IMPORTADO DE USINA,COLOCACAO NAS FORMAS,ESPALHAMENT O,ADENSAMENTO MECANICO E ACABAMENTO 3%-DESGASTE DE FERRAMENTAS E EPI" xr:uid="{00000000-0004-0000-1500-000004000000}"/>
    <hyperlink ref="A2" location="'9.9'!A1" display="CONCRETO BOMBEADO,FCK=20MPA,COMPREENDENDO O FORNECIMENTO DE CONCRETO IMPORTADO DE USINA,COLOCACAO NAS FORMAS,ESPALHAMENT O,ADENSAMENTO MECANICO E ACABAMENTO 3%-DESGASTE DE FERRAMENTAS E EPI" xr:uid="{00000000-0004-0000-1500-000005000000}"/>
    <hyperlink ref="B2" location="'9.9'!A1" display="CONCRETO BOMBEADO,FCK=20MPA,COMPREENDENDO O FORNECIMENTO DE CONCRETO IMPORTADO DE USINA,COLOCACAO NAS FORMAS,ESPALHAMENT O,ADENSAMENTO MECANICO E ACABAMENTO 3%-DESGASTE DE FERRAMENTAS E EPI" xr:uid="{00000000-0004-0000-1500-000006000000}"/>
    <hyperlink ref="C2" location="'9.9'!A1" display="CONCRETO BOMBEADO,FCK=20MPA,COMPREENDENDO O FORNECIMENTO DE CONCRETO IMPORTADO DE USINA,COLOCACAO NAS FORMAS,ESPALHAMENT O,ADENSAMENTO MECANICO E ACABAMENTO 3%-DESGASTE DE FERRAMENTAS E EPI" xr:uid="{00000000-0004-0000-1500-000007000000}"/>
    <hyperlink ref="D2" location="'9.9'!A1" display="CONCRETO BOMBEADO,FCK=20MPA,COMPREENDENDO O FORNECIMENTO DE CONCRETO IMPORTADO DE USINA,COLOCACAO NAS FORMAS,ESPALHAMENT O,ADENSAMENTO MECANICO E ACABAMENTO 3%-DESGASTE DE FERRAMENTAS E EPI" xr:uid="{00000000-0004-0000-1500-000008000000}"/>
    <hyperlink ref="E2" location="'9.9'!A1" display="CONCRETO BOMBEADO,FCK=20MPA,COMPREENDENDO O FORNECIMENTO DE CONCRETO IMPORTADO DE USINA,COLOCACAO NAS FORMAS,ESPALHAMENT O,ADENSAMENTO MECANICO E ACABAMENTO 3%-DESGASTE DE FERRAMENTAS E EPI" xr:uid="{00000000-0004-0000-1500-000009000000}"/>
    <hyperlink ref="A4" location="'9.9'!A1" display="Pisos (Volume)" xr:uid="{00000000-0004-0000-1500-00000A000000}"/>
    <hyperlink ref="B4" location="'9.9'!A1" display="Pisos (Volume)" xr:uid="{00000000-0004-0000-1500-00000B000000}"/>
    <hyperlink ref="C4" location="'9.9'!A1" display="Pisos (Volume)" xr:uid="{00000000-0004-0000-1500-00000C000000}"/>
    <hyperlink ref="D4" location="'9.9'!A1" display="Pisos (Volume)" xr:uid="{00000000-0004-0000-1500-00000D000000}"/>
    <hyperlink ref="E4" location="'9.9'!A1" display="Pisos (Volume)" xr:uid="{00000000-0004-0000-15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747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56</v>
      </c>
      <c r="B1" s="21" t="s">
        <v>56</v>
      </c>
      <c r="C1" s="21" t="s">
        <v>56</v>
      </c>
      <c r="D1" s="21" t="s">
        <v>56</v>
      </c>
      <c r="E1" s="21" t="s">
        <v>56</v>
      </c>
    </row>
    <row r="2" spans="1:5" x14ac:dyDescent="0.25">
      <c r="A2" s="21" t="s">
        <v>56</v>
      </c>
      <c r="B2" s="21" t="s">
        <v>56</v>
      </c>
      <c r="C2" s="21" t="s">
        <v>56</v>
      </c>
      <c r="D2" s="21" t="s">
        <v>56</v>
      </c>
      <c r="E2" s="21" t="s">
        <v>56</v>
      </c>
    </row>
    <row r="4" spans="1:5" x14ac:dyDescent="0.25">
      <c r="A4" s="16" t="s">
        <v>115</v>
      </c>
      <c r="B4" s="16" t="s">
        <v>115</v>
      </c>
      <c r="C4" s="16" t="s">
        <v>115</v>
      </c>
      <c r="D4" s="16" t="s">
        <v>115</v>
      </c>
      <c r="E4" s="16" t="s">
        <v>115</v>
      </c>
    </row>
    <row r="5" spans="1:5" x14ac:dyDescent="0.25">
      <c r="A5" s="22" t="s">
        <v>68</v>
      </c>
      <c r="B5" s="22" t="s">
        <v>68</v>
      </c>
      <c r="C5" s="22" t="s">
        <v>68</v>
      </c>
      <c r="D5" s="22" t="s">
        <v>68</v>
      </c>
      <c r="E5" s="22" t="s">
        <v>68</v>
      </c>
    </row>
    <row r="6" spans="1:5" x14ac:dyDescent="0.25">
      <c r="A6" s="8" t="s">
        <v>159</v>
      </c>
      <c r="B6" s="8" t="s">
        <v>160</v>
      </c>
      <c r="C6" s="8" t="s">
        <v>161</v>
      </c>
      <c r="D6" s="8" t="s">
        <v>162</v>
      </c>
      <c r="E6" s="8" t="s">
        <v>163</v>
      </c>
    </row>
    <row r="7" spans="1:5" ht="36.75" x14ac:dyDescent="0.25">
      <c r="A7" s="9" t="s">
        <v>164</v>
      </c>
      <c r="B7" s="9" t="s">
        <v>85</v>
      </c>
      <c r="C7" s="9" t="s">
        <v>120</v>
      </c>
      <c r="D7" s="9" t="s">
        <v>643</v>
      </c>
      <c r="E7" s="9">
        <v>8.4769998227774437</v>
      </c>
    </row>
    <row r="8" spans="1:5" ht="36.75" x14ac:dyDescent="0.25">
      <c r="A8" s="9" t="s">
        <v>164</v>
      </c>
      <c r="B8" s="9" t="s">
        <v>85</v>
      </c>
      <c r="C8" s="9" t="s">
        <v>120</v>
      </c>
      <c r="D8" s="9" t="s">
        <v>644</v>
      </c>
      <c r="E8" s="9">
        <v>7.0399998528197694</v>
      </c>
    </row>
    <row r="9" spans="1:5" ht="36.75" x14ac:dyDescent="0.25">
      <c r="A9" s="9" t="s">
        <v>164</v>
      </c>
      <c r="B9" s="9" t="s">
        <v>85</v>
      </c>
      <c r="C9" s="9" t="s">
        <v>120</v>
      </c>
      <c r="D9" s="9" t="s">
        <v>645</v>
      </c>
      <c r="E9" s="9">
        <v>3.5999999247373817</v>
      </c>
    </row>
    <row r="10" spans="1:5" ht="36.75" x14ac:dyDescent="0.25">
      <c r="A10" s="9" t="s">
        <v>164</v>
      </c>
      <c r="B10" s="9" t="s">
        <v>85</v>
      </c>
      <c r="C10" s="9" t="s">
        <v>120</v>
      </c>
      <c r="D10" s="9" t="s">
        <v>646</v>
      </c>
      <c r="E10" s="9">
        <v>3.7399999218105022</v>
      </c>
    </row>
    <row r="11" spans="1:5" ht="36.75" x14ac:dyDescent="0.25">
      <c r="A11" s="9" t="s">
        <v>164</v>
      </c>
      <c r="B11" s="9" t="s">
        <v>85</v>
      </c>
      <c r="C11" s="9" t="s">
        <v>120</v>
      </c>
      <c r="D11" s="9" t="s">
        <v>647</v>
      </c>
      <c r="E11" s="9">
        <v>3.4799999272461357</v>
      </c>
    </row>
    <row r="12" spans="1:5" x14ac:dyDescent="0.25">
      <c r="A12" s="1" t="s">
        <v>68</v>
      </c>
      <c r="B12" s="1" t="s">
        <v>68</v>
      </c>
      <c r="C12" s="1">
        <f>SUBTOTAL(103,Elements9_101[Elemento])</f>
        <v>5</v>
      </c>
      <c r="D12" s="1" t="s">
        <v>68</v>
      </c>
      <c r="E12" s="1">
        <f>SUBTOTAL(109,Elements9_101[Totais:])</f>
        <v>26.336999449391232</v>
      </c>
    </row>
    <row r="15" spans="1:5" x14ac:dyDescent="0.25">
      <c r="A15" s="21" t="s">
        <v>56</v>
      </c>
      <c r="B15" s="21" t="s">
        <v>56</v>
      </c>
      <c r="C15" s="21" t="s">
        <v>56</v>
      </c>
      <c r="D15" s="21" t="s">
        <v>56</v>
      </c>
      <c r="E15" s="21" t="s">
        <v>56</v>
      </c>
    </row>
    <row r="16" spans="1:5" x14ac:dyDescent="0.25">
      <c r="A16" s="21" t="s">
        <v>56</v>
      </c>
      <c r="B16" s="21" t="s">
        <v>56</v>
      </c>
      <c r="C16" s="21" t="s">
        <v>56</v>
      </c>
      <c r="D16" s="21" t="s">
        <v>56</v>
      </c>
      <c r="E16" s="21" t="s">
        <v>56</v>
      </c>
    </row>
    <row r="18" spans="1:5" x14ac:dyDescent="0.25">
      <c r="A18" s="16" t="s">
        <v>115</v>
      </c>
      <c r="B18" s="16" t="s">
        <v>115</v>
      </c>
      <c r="C18" s="16" t="s">
        <v>115</v>
      </c>
      <c r="D18" s="16" t="s">
        <v>115</v>
      </c>
      <c r="E18" s="16" t="s">
        <v>115</v>
      </c>
    </row>
    <row r="19" spans="1:5" x14ac:dyDescent="0.25">
      <c r="A19" s="22" t="s">
        <v>68</v>
      </c>
      <c r="B19" s="22" t="s">
        <v>68</v>
      </c>
      <c r="C19" s="22" t="s">
        <v>68</v>
      </c>
      <c r="D19" s="22" t="s">
        <v>68</v>
      </c>
      <c r="E19" s="22" t="s">
        <v>68</v>
      </c>
    </row>
    <row r="20" spans="1:5" x14ac:dyDescent="0.25">
      <c r="A20" s="8" t="s">
        <v>159</v>
      </c>
      <c r="B20" s="8" t="s">
        <v>160</v>
      </c>
      <c r="C20" s="8" t="s">
        <v>161</v>
      </c>
      <c r="D20" s="8" t="s">
        <v>162</v>
      </c>
      <c r="E20" s="8" t="s">
        <v>163</v>
      </c>
    </row>
    <row r="21" spans="1:5" ht="36.75" x14ac:dyDescent="0.25">
      <c r="A21" s="9" t="s">
        <v>164</v>
      </c>
      <c r="B21" s="9" t="s">
        <v>85</v>
      </c>
      <c r="C21" s="9" t="s">
        <v>121</v>
      </c>
      <c r="D21" s="9" t="s">
        <v>507</v>
      </c>
      <c r="E21" s="9">
        <v>8.3399998256416001</v>
      </c>
    </row>
    <row r="22" spans="1:5" x14ac:dyDescent="0.25">
      <c r="A22" s="1" t="s">
        <v>68</v>
      </c>
      <c r="B22" s="1" t="s">
        <v>68</v>
      </c>
      <c r="C22" s="1">
        <f>SUBTOTAL(103,Elements9_102[Elemento])</f>
        <v>1</v>
      </c>
      <c r="D22" s="1" t="s">
        <v>68</v>
      </c>
      <c r="E22" s="1">
        <f>SUBTOTAL(109,Elements9_102[Totais:])</f>
        <v>8.3399998256416001</v>
      </c>
    </row>
    <row r="25" spans="1:5" x14ac:dyDescent="0.25">
      <c r="A25" s="21" t="s">
        <v>56</v>
      </c>
      <c r="B25" s="21" t="s">
        <v>56</v>
      </c>
      <c r="C25" s="21" t="s">
        <v>56</v>
      </c>
      <c r="D25" s="21" t="s">
        <v>56</v>
      </c>
      <c r="E25" s="21" t="s">
        <v>56</v>
      </c>
    </row>
    <row r="26" spans="1:5" x14ac:dyDescent="0.25">
      <c r="A26" s="21" t="s">
        <v>56</v>
      </c>
      <c r="B26" s="21" t="s">
        <v>56</v>
      </c>
      <c r="C26" s="21" t="s">
        <v>56</v>
      </c>
      <c r="D26" s="21" t="s">
        <v>56</v>
      </c>
      <c r="E26" s="21" t="s">
        <v>56</v>
      </c>
    </row>
    <row r="28" spans="1:5" x14ac:dyDescent="0.25">
      <c r="A28" s="16" t="s">
        <v>115</v>
      </c>
      <c r="B28" s="16" t="s">
        <v>115</v>
      </c>
      <c r="C28" s="16" t="s">
        <v>115</v>
      </c>
      <c r="D28" s="16" t="s">
        <v>115</v>
      </c>
      <c r="E28" s="16" t="s">
        <v>115</v>
      </c>
    </row>
    <row r="29" spans="1:5" x14ac:dyDescent="0.25">
      <c r="A29" s="22" t="s">
        <v>68</v>
      </c>
      <c r="B29" s="22" t="s">
        <v>68</v>
      </c>
      <c r="C29" s="22" t="s">
        <v>68</v>
      </c>
      <c r="D29" s="22" t="s">
        <v>68</v>
      </c>
      <c r="E29" s="22" t="s">
        <v>68</v>
      </c>
    </row>
    <row r="30" spans="1:5" x14ac:dyDescent="0.25">
      <c r="A30" s="8" t="s">
        <v>159</v>
      </c>
      <c r="B30" s="8" t="s">
        <v>160</v>
      </c>
      <c r="C30" s="8" t="s">
        <v>161</v>
      </c>
      <c r="D30" s="8" t="s">
        <v>162</v>
      </c>
      <c r="E30" s="8" t="s">
        <v>163</v>
      </c>
    </row>
    <row r="31" spans="1:5" ht="36.75" x14ac:dyDescent="0.25">
      <c r="A31" s="9" t="s">
        <v>164</v>
      </c>
      <c r="B31" s="9" t="s">
        <v>85</v>
      </c>
      <c r="C31" s="9" t="s">
        <v>122</v>
      </c>
      <c r="D31" s="9" t="s">
        <v>508</v>
      </c>
      <c r="E31" s="9">
        <v>2.8649999401035005</v>
      </c>
    </row>
    <row r="32" spans="1:5" ht="36.75" x14ac:dyDescent="0.25">
      <c r="A32" s="9" t="s">
        <v>164</v>
      </c>
      <c r="B32" s="9" t="s">
        <v>85</v>
      </c>
      <c r="C32" s="9" t="s">
        <v>122</v>
      </c>
      <c r="D32" s="9" t="s">
        <v>509</v>
      </c>
      <c r="E32" s="9">
        <v>2.2659999526263634</v>
      </c>
    </row>
    <row r="33" spans="1:5" ht="36.75" x14ac:dyDescent="0.25">
      <c r="A33" s="9" t="s">
        <v>164</v>
      </c>
      <c r="B33" s="9" t="s">
        <v>85</v>
      </c>
      <c r="C33" s="9" t="s">
        <v>122</v>
      </c>
      <c r="D33" s="9" t="s">
        <v>510</v>
      </c>
      <c r="E33" s="9">
        <v>2.8859999396644684</v>
      </c>
    </row>
    <row r="34" spans="1:5" ht="36.75" x14ac:dyDescent="0.25">
      <c r="A34" s="9" t="s">
        <v>164</v>
      </c>
      <c r="B34" s="9" t="s">
        <v>85</v>
      </c>
      <c r="C34" s="9" t="s">
        <v>122</v>
      </c>
      <c r="D34" s="9" t="s">
        <v>511</v>
      </c>
      <c r="E34" s="9">
        <v>2.8859999396644684</v>
      </c>
    </row>
    <row r="35" spans="1:5" ht="36.75" x14ac:dyDescent="0.25">
      <c r="A35" s="9" t="s">
        <v>164</v>
      </c>
      <c r="B35" s="9" t="s">
        <v>85</v>
      </c>
      <c r="C35" s="9" t="s">
        <v>122</v>
      </c>
      <c r="D35" s="9" t="s">
        <v>512</v>
      </c>
      <c r="E35" s="9">
        <v>2.0939999562222442</v>
      </c>
    </row>
    <row r="36" spans="1:5" ht="36.75" x14ac:dyDescent="0.25">
      <c r="A36" s="9" t="s">
        <v>164</v>
      </c>
      <c r="B36" s="9" t="s">
        <v>85</v>
      </c>
      <c r="C36" s="9" t="s">
        <v>122</v>
      </c>
      <c r="D36" s="9" t="s">
        <v>513</v>
      </c>
      <c r="E36" s="9">
        <v>1.7089999642711629</v>
      </c>
    </row>
    <row r="37" spans="1:5" ht="36.75" x14ac:dyDescent="0.25">
      <c r="A37" s="9" t="s">
        <v>164</v>
      </c>
      <c r="B37" s="9" t="s">
        <v>85</v>
      </c>
      <c r="C37" s="9" t="s">
        <v>122</v>
      </c>
      <c r="D37" s="9" t="s">
        <v>514</v>
      </c>
      <c r="E37" s="9">
        <v>2.8859999396644684</v>
      </c>
    </row>
    <row r="38" spans="1:5" ht="36.75" x14ac:dyDescent="0.25">
      <c r="A38" s="9" t="s">
        <v>164</v>
      </c>
      <c r="B38" s="9" t="s">
        <v>85</v>
      </c>
      <c r="C38" s="9" t="s">
        <v>122</v>
      </c>
      <c r="D38" s="9" t="s">
        <v>515</v>
      </c>
      <c r="E38" s="9">
        <v>2.8859999396644684</v>
      </c>
    </row>
    <row r="39" spans="1:5" ht="36.75" x14ac:dyDescent="0.25">
      <c r="A39" s="9" t="s">
        <v>164</v>
      </c>
      <c r="B39" s="9" t="s">
        <v>85</v>
      </c>
      <c r="C39" s="9" t="s">
        <v>122</v>
      </c>
      <c r="D39" s="9" t="s">
        <v>516</v>
      </c>
      <c r="E39" s="9">
        <v>2.882999939727187</v>
      </c>
    </row>
    <row r="40" spans="1:5" ht="36.75" x14ac:dyDescent="0.25">
      <c r="A40" s="9" t="s">
        <v>164</v>
      </c>
      <c r="B40" s="9" t="s">
        <v>85</v>
      </c>
      <c r="C40" s="9" t="s">
        <v>122</v>
      </c>
      <c r="D40" s="9" t="s">
        <v>517</v>
      </c>
      <c r="E40" s="9">
        <v>3.6189999243401636</v>
      </c>
    </row>
    <row r="41" spans="1:5" ht="36.75" x14ac:dyDescent="0.25">
      <c r="A41" s="9" t="s">
        <v>164</v>
      </c>
      <c r="B41" s="9" t="s">
        <v>85</v>
      </c>
      <c r="C41" s="9" t="s">
        <v>122</v>
      </c>
      <c r="D41" s="9" t="s">
        <v>518</v>
      </c>
      <c r="E41" s="9">
        <v>1.463999969393202</v>
      </c>
    </row>
    <row r="42" spans="1:5" ht="36.75" x14ac:dyDescent="0.25">
      <c r="A42" s="9" t="s">
        <v>164</v>
      </c>
      <c r="B42" s="9" t="s">
        <v>85</v>
      </c>
      <c r="C42" s="9" t="s">
        <v>122</v>
      </c>
      <c r="D42" s="9" t="s">
        <v>519</v>
      </c>
      <c r="E42" s="9">
        <v>1.4679999693095771</v>
      </c>
    </row>
    <row r="43" spans="1:5" ht="36.75" x14ac:dyDescent="0.25">
      <c r="A43" s="9" t="s">
        <v>164</v>
      </c>
      <c r="B43" s="9" t="s">
        <v>85</v>
      </c>
      <c r="C43" s="9" t="s">
        <v>122</v>
      </c>
      <c r="D43" s="9" t="s">
        <v>520</v>
      </c>
      <c r="E43" s="9">
        <v>1.4669999693304834</v>
      </c>
    </row>
    <row r="44" spans="1:5" ht="36.75" x14ac:dyDescent="0.25">
      <c r="A44" s="9" t="s">
        <v>164</v>
      </c>
      <c r="B44" s="9" t="s">
        <v>85</v>
      </c>
      <c r="C44" s="9" t="s">
        <v>122</v>
      </c>
      <c r="D44" s="9" t="s">
        <v>521</v>
      </c>
      <c r="E44" s="9">
        <v>1.1579999757905246</v>
      </c>
    </row>
    <row r="45" spans="1:5" ht="36.75" x14ac:dyDescent="0.25">
      <c r="A45" s="9" t="s">
        <v>164</v>
      </c>
      <c r="B45" s="9" t="s">
        <v>85</v>
      </c>
      <c r="C45" s="9" t="s">
        <v>122</v>
      </c>
      <c r="D45" s="9" t="s">
        <v>522</v>
      </c>
      <c r="E45" s="9">
        <v>1.4619999694350148</v>
      </c>
    </row>
    <row r="46" spans="1:5" ht="36.75" x14ac:dyDescent="0.25">
      <c r="A46" s="9" t="s">
        <v>164</v>
      </c>
      <c r="B46" s="9" t="s">
        <v>85</v>
      </c>
      <c r="C46" s="9" t="s">
        <v>122</v>
      </c>
      <c r="D46" s="9" t="s">
        <v>523</v>
      </c>
      <c r="E46" s="9">
        <v>2.8569999402707507</v>
      </c>
    </row>
    <row r="47" spans="1:5" ht="36.75" x14ac:dyDescent="0.25">
      <c r="A47" s="9" t="s">
        <v>164</v>
      </c>
      <c r="B47" s="9" t="s">
        <v>85</v>
      </c>
      <c r="C47" s="9" t="s">
        <v>122</v>
      </c>
      <c r="D47" s="9" t="s">
        <v>524</v>
      </c>
      <c r="E47" s="9">
        <v>2.8569999402707507</v>
      </c>
    </row>
    <row r="48" spans="1:5" ht="36.75" x14ac:dyDescent="0.25">
      <c r="A48" s="9" t="s">
        <v>164</v>
      </c>
      <c r="B48" s="9" t="s">
        <v>85</v>
      </c>
      <c r="C48" s="9" t="s">
        <v>122</v>
      </c>
      <c r="D48" s="9" t="s">
        <v>525</v>
      </c>
      <c r="E48" s="9">
        <v>1.4579999695186399</v>
      </c>
    </row>
    <row r="49" spans="1:5" ht="36.75" x14ac:dyDescent="0.25">
      <c r="A49" s="9" t="s">
        <v>164</v>
      </c>
      <c r="B49" s="9" t="s">
        <v>85</v>
      </c>
      <c r="C49" s="9" t="s">
        <v>122</v>
      </c>
      <c r="D49" s="9" t="s">
        <v>526</v>
      </c>
      <c r="E49" s="9">
        <v>2.5699999462708534</v>
      </c>
    </row>
    <row r="50" spans="1:5" ht="36.75" x14ac:dyDescent="0.25">
      <c r="A50" s="9" t="s">
        <v>164</v>
      </c>
      <c r="B50" s="9" t="s">
        <v>85</v>
      </c>
      <c r="C50" s="9" t="s">
        <v>122</v>
      </c>
      <c r="D50" s="9" t="s">
        <v>527</v>
      </c>
      <c r="E50" s="9">
        <v>1.322999972340988</v>
      </c>
    </row>
    <row r="51" spans="1:5" ht="36.75" x14ac:dyDescent="0.25">
      <c r="A51" s="9" t="s">
        <v>164</v>
      </c>
      <c r="B51" s="9" t="s">
        <v>85</v>
      </c>
      <c r="C51" s="9" t="s">
        <v>122</v>
      </c>
      <c r="D51" s="9" t="s">
        <v>528</v>
      </c>
      <c r="E51" s="9">
        <v>2.882999939727187</v>
      </c>
    </row>
    <row r="52" spans="1:5" ht="36.75" x14ac:dyDescent="0.25">
      <c r="A52" s="9" t="s">
        <v>164</v>
      </c>
      <c r="B52" s="9" t="s">
        <v>85</v>
      </c>
      <c r="C52" s="9" t="s">
        <v>122</v>
      </c>
      <c r="D52" s="9" t="s">
        <v>529</v>
      </c>
      <c r="E52" s="9">
        <v>1.4739999691841392</v>
      </c>
    </row>
    <row r="53" spans="1:5" ht="36.75" x14ac:dyDescent="0.25">
      <c r="A53" s="9" t="s">
        <v>164</v>
      </c>
      <c r="B53" s="9" t="s">
        <v>85</v>
      </c>
      <c r="C53" s="9" t="s">
        <v>122</v>
      </c>
      <c r="D53" s="9" t="s">
        <v>530</v>
      </c>
      <c r="E53" s="9">
        <v>2.8809999397689996</v>
      </c>
    </row>
    <row r="54" spans="1:5" ht="36.75" x14ac:dyDescent="0.25">
      <c r="A54" s="9" t="s">
        <v>164</v>
      </c>
      <c r="B54" s="9" t="s">
        <v>85</v>
      </c>
      <c r="C54" s="9" t="s">
        <v>122</v>
      </c>
      <c r="D54" s="9" t="s">
        <v>531</v>
      </c>
      <c r="E54" s="9">
        <v>1.4679999693095771</v>
      </c>
    </row>
    <row r="55" spans="1:5" ht="36.75" x14ac:dyDescent="0.25">
      <c r="A55" s="9" t="s">
        <v>164</v>
      </c>
      <c r="B55" s="9" t="s">
        <v>85</v>
      </c>
      <c r="C55" s="9" t="s">
        <v>122</v>
      </c>
      <c r="D55" s="9" t="s">
        <v>532</v>
      </c>
      <c r="E55" s="9">
        <v>3.4649999275597305</v>
      </c>
    </row>
    <row r="56" spans="1:5" ht="36.75" x14ac:dyDescent="0.25">
      <c r="A56" s="9" t="s">
        <v>164</v>
      </c>
      <c r="B56" s="9" t="s">
        <v>85</v>
      </c>
      <c r="C56" s="9" t="s">
        <v>122</v>
      </c>
      <c r="D56" s="9" t="s">
        <v>533</v>
      </c>
      <c r="E56" s="9">
        <v>1.7429999635603493</v>
      </c>
    </row>
    <row r="57" spans="1:5" ht="36.75" x14ac:dyDescent="0.25">
      <c r="A57" s="9" t="s">
        <v>164</v>
      </c>
      <c r="B57" s="9" t="s">
        <v>85</v>
      </c>
      <c r="C57" s="9" t="s">
        <v>122</v>
      </c>
      <c r="D57" s="9" t="s">
        <v>534</v>
      </c>
      <c r="E57" s="9">
        <v>2.2279999534208028</v>
      </c>
    </row>
    <row r="58" spans="1:5" ht="36.75" x14ac:dyDescent="0.25">
      <c r="A58" s="9" t="s">
        <v>164</v>
      </c>
      <c r="B58" s="9" t="s">
        <v>85</v>
      </c>
      <c r="C58" s="9" t="s">
        <v>122</v>
      </c>
      <c r="D58" s="9" t="s">
        <v>535</v>
      </c>
      <c r="E58" s="9">
        <v>1.1529999758950562</v>
      </c>
    </row>
    <row r="59" spans="1:5" ht="36.75" x14ac:dyDescent="0.25">
      <c r="A59" s="9" t="s">
        <v>164</v>
      </c>
      <c r="B59" s="9" t="s">
        <v>85</v>
      </c>
      <c r="C59" s="9" t="s">
        <v>122</v>
      </c>
      <c r="D59" s="9" t="s">
        <v>536</v>
      </c>
      <c r="E59" s="9">
        <v>2.2659999526263634</v>
      </c>
    </row>
    <row r="60" spans="1:5" ht="36.75" x14ac:dyDescent="0.25">
      <c r="A60" s="9" t="s">
        <v>164</v>
      </c>
      <c r="B60" s="9" t="s">
        <v>85</v>
      </c>
      <c r="C60" s="9" t="s">
        <v>122</v>
      </c>
      <c r="D60" s="9" t="s">
        <v>537</v>
      </c>
      <c r="E60" s="9">
        <v>2.8649999401035005</v>
      </c>
    </row>
    <row r="61" spans="1:5" ht="36.75" x14ac:dyDescent="0.25">
      <c r="A61" s="9" t="s">
        <v>164</v>
      </c>
      <c r="B61" s="9" t="s">
        <v>85</v>
      </c>
      <c r="C61" s="9" t="s">
        <v>122</v>
      </c>
      <c r="D61" s="9" t="s">
        <v>538</v>
      </c>
      <c r="E61" s="9">
        <v>2.8859999396644684</v>
      </c>
    </row>
    <row r="62" spans="1:5" ht="36.75" x14ac:dyDescent="0.25">
      <c r="A62" s="9" t="s">
        <v>164</v>
      </c>
      <c r="B62" s="9" t="s">
        <v>85</v>
      </c>
      <c r="C62" s="9" t="s">
        <v>122</v>
      </c>
      <c r="D62" s="9" t="s">
        <v>539</v>
      </c>
      <c r="E62" s="9">
        <v>2.8849999396853745</v>
      </c>
    </row>
    <row r="63" spans="1:5" ht="36.75" x14ac:dyDescent="0.25">
      <c r="A63" s="9" t="s">
        <v>164</v>
      </c>
      <c r="B63" s="9" t="s">
        <v>85</v>
      </c>
      <c r="C63" s="9" t="s">
        <v>122</v>
      </c>
      <c r="D63" s="9" t="s">
        <v>540</v>
      </c>
      <c r="E63" s="9">
        <v>2.1929999541525222</v>
      </c>
    </row>
    <row r="64" spans="1:5" ht="36.75" x14ac:dyDescent="0.25">
      <c r="A64" s="9" t="s">
        <v>164</v>
      </c>
      <c r="B64" s="9" t="s">
        <v>85</v>
      </c>
      <c r="C64" s="9" t="s">
        <v>122</v>
      </c>
      <c r="D64" s="9" t="s">
        <v>541</v>
      </c>
      <c r="E64" s="9">
        <v>1.3539999716928934</v>
      </c>
    </row>
    <row r="65" spans="1:5" ht="36.75" x14ac:dyDescent="0.25">
      <c r="A65" s="9" t="s">
        <v>164</v>
      </c>
      <c r="B65" s="9" t="s">
        <v>85</v>
      </c>
      <c r="C65" s="9" t="s">
        <v>122</v>
      </c>
      <c r="D65" s="9" t="s">
        <v>542</v>
      </c>
      <c r="E65" s="9">
        <v>2.8749999398944373</v>
      </c>
    </row>
    <row r="66" spans="1:5" ht="36.75" x14ac:dyDescent="0.25">
      <c r="A66" s="9" t="s">
        <v>164</v>
      </c>
      <c r="B66" s="9" t="s">
        <v>85</v>
      </c>
      <c r="C66" s="9" t="s">
        <v>122</v>
      </c>
      <c r="D66" s="9" t="s">
        <v>543</v>
      </c>
      <c r="E66" s="9">
        <v>2.8819999397480935</v>
      </c>
    </row>
    <row r="67" spans="1:5" ht="36.75" x14ac:dyDescent="0.25">
      <c r="A67" s="9" t="s">
        <v>164</v>
      </c>
      <c r="B67" s="9" t="s">
        <v>85</v>
      </c>
      <c r="C67" s="9" t="s">
        <v>122</v>
      </c>
      <c r="D67" s="9" t="s">
        <v>544</v>
      </c>
      <c r="E67" s="9">
        <v>0.56799998812523145</v>
      </c>
    </row>
    <row r="68" spans="1:5" ht="36.75" x14ac:dyDescent="0.25">
      <c r="A68" s="9" t="s">
        <v>164</v>
      </c>
      <c r="B68" s="9" t="s">
        <v>85</v>
      </c>
      <c r="C68" s="9" t="s">
        <v>122</v>
      </c>
      <c r="D68" s="9" t="s">
        <v>545</v>
      </c>
      <c r="E68" s="9">
        <v>1.7799999627868168</v>
      </c>
    </row>
    <row r="69" spans="1:5" ht="36.75" x14ac:dyDescent="0.25">
      <c r="A69" s="9" t="s">
        <v>164</v>
      </c>
      <c r="B69" s="9" t="s">
        <v>85</v>
      </c>
      <c r="C69" s="9" t="s">
        <v>122</v>
      </c>
      <c r="D69" s="9" t="s">
        <v>546</v>
      </c>
      <c r="E69" s="9">
        <v>0.83199998260597274</v>
      </c>
    </row>
    <row r="70" spans="1:5" ht="36.75" x14ac:dyDescent="0.25">
      <c r="A70" s="9" t="s">
        <v>164</v>
      </c>
      <c r="B70" s="9" t="s">
        <v>85</v>
      </c>
      <c r="C70" s="9" t="s">
        <v>122</v>
      </c>
      <c r="D70" s="9" t="s">
        <v>547</v>
      </c>
      <c r="E70" s="9">
        <v>2.6049999455391335</v>
      </c>
    </row>
    <row r="71" spans="1:5" ht="36.75" x14ac:dyDescent="0.25">
      <c r="A71" s="9" t="s">
        <v>164</v>
      </c>
      <c r="B71" s="9" t="s">
        <v>85</v>
      </c>
      <c r="C71" s="9" t="s">
        <v>122</v>
      </c>
      <c r="D71" s="9" t="s">
        <v>548</v>
      </c>
      <c r="E71" s="9">
        <v>1.0459999781320284</v>
      </c>
    </row>
    <row r="72" spans="1:5" ht="36.75" x14ac:dyDescent="0.25">
      <c r="A72" s="9" t="s">
        <v>164</v>
      </c>
      <c r="B72" s="9" t="s">
        <v>85</v>
      </c>
      <c r="C72" s="9" t="s">
        <v>122</v>
      </c>
      <c r="D72" s="9" t="s">
        <v>549</v>
      </c>
      <c r="E72" s="9">
        <v>0.6809999857628215</v>
      </c>
    </row>
    <row r="73" spans="1:5" ht="36.75" x14ac:dyDescent="0.25">
      <c r="A73" s="9" t="s">
        <v>164</v>
      </c>
      <c r="B73" s="9" t="s">
        <v>85</v>
      </c>
      <c r="C73" s="9" t="s">
        <v>122</v>
      </c>
      <c r="D73" s="9" t="s">
        <v>550</v>
      </c>
      <c r="E73" s="9">
        <v>1.9909999583755913</v>
      </c>
    </row>
    <row r="74" spans="1:5" ht="36.75" x14ac:dyDescent="0.25">
      <c r="A74" s="9" t="s">
        <v>164</v>
      </c>
      <c r="B74" s="9" t="s">
        <v>85</v>
      </c>
      <c r="C74" s="9" t="s">
        <v>122</v>
      </c>
      <c r="D74" s="9" t="s">
        <v>551</v>
      </c>
      <c r="E74" s="9">
        <v>2.925999938828217</v>
      </c>
    </row>
    <row r="75" spans="1:5" ht="36.75" x14ac:dyDescent="0.25">
      <c r="A75" s="9" t="s">
        <v>164</v>
      </c>
      <c r="B75" s="9" t="s">
        <v>85</v>
      </c>
      <c r="C75" s="9" t="s">
        <v>122</v>
      </c>
      <c r="D75" s="9" t="s">
        <v>552</v>
      </c>
      <c r="E75" s="9">
        <v>2.6379999448492262</v>
      </c>
    </row>
    <row r="76" spans="1:5" ht="36.75" x14ac:dyDescent="0.25">
      <c r="A76" s="9" t="s">
        <v>164</v>
      </c>
      <c r="B76" s="9" t="s">
        <v>85</v>
      </c>
      <c r="C76" s="9" t="s">
        <v>122</v>
      </c>
      <c r="D76" s="9" t="s">
        <v>553</v>
      </c>
      <c r="E76" s="9">
        <v>2.300999951894644</v>
      </c>
    </row>
    <row r="77" spans="1:5" ht="36.75" x14ac:dyDescent="0.25">
      <c r="A77" s="9" t="s">
        <v>164</v>
      </c>
      <c r="B77" s="9" t="s">
        <v>85</v>
      </c>
      <c r="C77" s="9" t="s">
        <v>122</v>
      </c>
      <c r="D77" s="9" t="s">
        <v>554</v>
      </c>
      <c r="E77" s="9">
        <v>1.2759999733235834</v>
      </c>
    </row>
    <row r="78" spans="1:5" ht="36.75" x14ac:dyDescent="0.25">
      <c r="A78" s="9" t="s">
        <v>164</v>
      </c>
      <c r="B78" s="9" t="s">
        <v>85</v>
      </c>
      <c r="C78" s="9" t="s">
        <v>122</v>
      </c>
      <c r="D78" s="9" t="s">
        <v>555</v>
      </c>
      <c r="E78" s="9">
        <v>2.2899999521246128</v>
      </c>
    </row>
    <row r="79" spans="1:5" ht="36.75" x14ac:dyDescent="0.25">
      <c r="A79" s="9" t="s">
        <v>164</v>
      </c>
      <c r="B79" s="9" t="s">
        <v>85</v>
      </c>
      <c r="C79" s="9" t="s">
        <v>122</v>
      </c>
      <c r="D79" s="9" t="s">
        <v>556</v>
      </c>
      <c r="E79" s="9">
        <v>5.565999883635631</v>
      </c>
    </row>
    <row r="80" spans="1:5" ht="36.75" x14ac:dyDescent="0.25">
      <c r="A80" s="9" t="s">
        <v>164</v>
      </c>
      <c r="B80" s="9" t="s">
        <v>85</v>
      </c>
      <c r="C80" s="9" t="s">
        <v>122</v>
      </c>
      <c r="D80" s="9" t="s">
        <v>557</v>
      </c>
      <c r="E80" s="9">
        <v>1.620999966110916</v>
      </c>
    </row>
    <row r="81" spans="1:5" ht="36.75" x14ac:dyDescent="0.25">
      <c r="A81" s="9" t="s">
        <v>164</v>
      </c>
      <c r="B81" s="9" t="s">
        <v>85</v>
      </c>
      <c r="C81" s="9" t="s">
        <v>122</v>
      </c>
      <c r="D81" s="9" t="s">
        <v>558</v>
      </c>
      <c r="E81" s="9">
        <v>0.75199998427847548</v>
      </c>
    </row>
    <row r="82" spans="1:5" ht="36.75" x14ac:dyDescent="0.25">
      <c r="A82" s="9" t="s">
        <v>164</v>
      </c>
      <c r="B82" s="9" t="s">
        <v>85</v>
      </c>
      <c r="C82" s="9" t="s">
        <v>122</v>
      </c>
      <c r="D82" s="9" t="s">
        <v>559</v>
      </c>
      <c r="E82" s="9">
        <v>0.70999998515653928</v>
      </c>
    </row>
    <row r="83" spans="1:5" ht="36.75" x14ac:dyDescent="0.25">
      <c r="A83" s="9" t="s">
        <v>164</v>
      </c>
      <c r="B83" s="9" t="s">
        <v>85</v>
      </c>
      <c r="C83" s="9" t="s">
        <v>122</v>
      </c>
      <c r="D83" s="9" t="s">
        <v>560</v>
      </c>
      <c r="E83" s="9">
        <v>1.8179999619923781</v>
      </c>
    </row>
    <row r="84" spans="1:5" ht="36.75" x14ac:dyDescent="0.25">
      <c r="A84" s="9" t="s">
        <v>164</v>
      </c>
      <c r="B84" s="9" t="s">
        <v>85</v>
      </c>
      <c r="C84" s="9" t="s">
        <v>122</v>
      </c>
      <c r="D84" s="9" t="s">
        <v>561</v>
      </c>
      <c r="E84" s="9">
        <v>1.272999973386302</v>
      </c>
    </row>
    <row r="85" spans="1:5" ht="36.75" x14ac:dyDescent="0.25">
      <c r="A85" s="9" t="s">
        <v>164</v>
      </c>
      <c r="B85" s="9" t="s">
        <v>85</v>
      </c>
      <c r="C85" s="9" t="s">
        <v>122</v>
      </c>
      <c r="D85" s="9" t="s">
        <v>562</v>
      </c>
      <c r="E85" s="9">
        <v>1.712999964187538</v>
      </c>
    </row>
    <row r="86" spans="1:5" ht="36.75" x14ac:dyDescent="0.25">
      <c r="A86" s="9" t="s">
        <v>164</v>
      </c>
      <c r="B86" s="9" t="s">
        <v>85</v>
      </c>
      <c r="C86" s="9" t="s">
        <v>122</v>
      </c>
      <c r="D86" s="9" t="s">
        <v>563</v>
      </c>
      <c r="E86" s="9">
        <v>0.54099998868970112</v>
      </c>
    </row>
    <row r="87" spans="1:5" ht="36.75" x14ac:dyDescent="0.25">
      <c r="A87" s="9" t="s">
        <v>164</v>
      </c>
      <c r="B87" s="9" t="s">
        <v>85</v>
      </c>
      <c r="C87" s="9" t="s">
        <v>122</v>
      </c>
      <c r="D87" s="9" t="s">
        <v>564</v>
      </c>
      <c r="E87" s="9">
        <v>0.50799998937960844</v>
      </c>
    </row>
    <row r="88" spans="1:5" ht="36.75" x14ac:dyDescent="0.25">
      <c r="A88" s="9" t="s">
        <v>164</v>
      </c>
      <c r="B88" s="9" t="s">
        <v>85</v>
      </c>
      <c r="C88" s="9" t="s">
        <v>122</v>
      </c>
      <c r="D88" s="9" t="s">
        <v>565</v>
      </c>
      <c r="E88" s="9">
        <v>1.0779999774630273</v>
      </c>
    </row>
    <row r="89" spans="1:5" ht="36.75" x14ac:dyDescent="0.25">
      <c r="A89" s="9" t="s">
        <v>164</v>
      </c>
      <c r="B89" s="9" t="s">
        <v>85</v>
      </c>
      <c r="C89" s="9" t="s">
        <v>122</v>
      </c>
      <c r="D89" s="9" t="s">
        <v>566</v>
      </c>
      <c r="E89" s="9">
        <v>1.3769999712120489</v>
      </c>
    </row>
    <row r="90" spans="1:5" ht="36.75" x14ac:dyDescent="0.25">
      <c r="A90" s="9" t="s">
        <v>164</v>
      </c>
      <c r="B90" s="9" t="s">
        <v>85</v>
      </c>
      <c r="C90" s="9" t="s">
        <v>122</v>
      </c>
      <c r="D90" s="9" t="s">
        <v>567</v>
      </c>
      <c r="E90" s="9">
        <v>2.2259999534626149</v>
      </c>
    </row>
    <row r="91" spans="1:5" ht="36.75" x14ac:dyDescent="0.25">
      <c r="A91" s="9" t="s">
        <v>164</v>
      </c>
      <c r="B91" s="9" t="s">
        <v>85</v>
      </c>
      <c r="C91" s="9" t="s">
        <v>122</v>
      </c>
      <c r="D91" s="9" t="s">
        <v>568</v>
      </c>
      <c r="E91" s="9">
        <v>0.27999999414624083</v>
      </c>
    </row>
    <row r="92" spans="1:5" ht="36.75" x14ac:dyDescent="0.25">
      <c r="A92" s="9" t="s">
        <v>164</v>
      </c>
      <c r="B92" s="9" t="s">
        <v>85</v>
      </c>
      <c r="C92" s="9" t="s">
        <v>122</v>
      </c>
      <c r="D92" s="9" t="s">
        <v>569</v>
      </c>
      <c r="E92" s="9">
        <v>0.57199998804160623</v>
      </c>
    </row>
    <row r="93" spans="1:5" ht="36.75" x14ac:dyDescent="0.25">
      <c r="A93" s="9" t="s">
        <v>164</v>
      </c>
      <c r="B93" s="9" t="s">
        <v>85</v>
      </c>
      <c r="C93" s="9" t="s">
        <v>122</v>
      </c>
      <c r="D93" s="9" t="s">
        <v>570</v>
      </c>
      <c r="E93" s="9">
        <v>1.4739999691841392</v>
      </c>
    </row>
    <row r="94" spans="1:5" ht="36.75" x14ac:dyDescent="0.25">
      <c r="A94" s="9" t="s">
        <v>164</v>
      </c>
      <c r="B94" s="9" t="s">
        <v>85</v>
      </c>
      <c r="C94" s="9" t="s">
        <v>122</v>
      </c>
      <c r="D94" s="9" t="s">
        <v>571</v>
      </c>
      <c r="E94" s="9">
        <v>0.72599998482203876</v>
      </c>
    </row>
    <row r="95" spans="1:5" ht="36.75" x14ac:dyDescent="0.25">
      <c r="A95" s="9" t="s">
        <v>164</v>
      </c>
      <c r="B95" s="9" t="s">
        <v>85</v>
      </c>
      <c r="C95" s="9" t="s">
        <v>122</v>
      </c>
      <c r="D95" s="9" t="s">
        <v>572</v>
      </c>
      <c r="E95" s="9">
        <v>1.4689999692886708</v>
      </c>
    </row>
    <row r="96" spans="1:5" ht="36.75" x14ac:dyDescent="0.25">
      <c r="A96" s="9" t="s">
        <v>164</v>
      </c>
      <c r="B96" s="9" t="s">
        <v>85</v>
      </c>
      <c r="C96" s="9" t="s">
        <v>122</v>
      </c>
      <c r="D96" s="9" t="s">
        <v>573</v>
      </c>
      <c r="E96" s="9">
        <v>0.62499998693357339</v>
      </c>
    </row>
    <row r="97" spans="1:5" ht="36.75" x14ac:dyDescent="0.25">
      <c r="A97" s="9" t="s">
        <v>164</v>
      </c>
      <c r="B97" s="9" t="s">
        <v>85</v>
      </c>
      <c r="C97" s="9" t="s">
        <v>122</v>
      </c>
      <c r="D97" s="9" t="s">
        <v>574</v>
      </c>
      <c r="E97" s="9">
        <v>0.3999999916374869</v>
      </c>
    </row>
    <row r="98" spans="1:5" ht="36.75" x14ac:dyDescent="0.25">
      <c r="A98" s="9" t="s">
        <v>164</v>
      </c>
      <c r="B98" s="9" t="s">
        <v>85</v>
      </c>
      <c r="C98" s="9" t="s">
        <v>122</v>
      </c>
      <c r="D98" s="9" t="s">
        <v>575</v>
      </c>
      <c r="E98" s="9">
        <v>0.60999998724716742</v>
      </c>
    </row>
    <row r="99" spans="1:5" ht="36.75" x14ac:dyDescent="0.25">
      <c r="A99" s="9" t="s">
        <v>164</v>
      </c>
      <c r="B99" s="9" t="s">
        <v>85</v>
      </c>
      <c r="C99" s="9" t="s">
        <v>122</v>
      </c>
      <c r="D99" s="9" t="s">
        <v>576</v>
      </c>
      <c r="E99" s="9">
        <v>2.869999939998968</v>
      </c>
    </row>
    <row r="100" spans="1:5" ht="36.75" x14ac:dyDescent="0.25">
      <c r="A100" s="9" t="s">
        <v>164</v>
      </c>
      <c r="B100" s="9" t="s">
        <v>85</v>
      </c>
      <c r="C100" s="9" t="s">
        <v>122</v>
      </c>
      <c r="D100" s="9" t="s">
        <v>577</v>
      </c>
      <c r="E100" s="9">
        <v>2.2699999525427379</v>
      </c>
    </row>
    <row r="101" spans="1:5" ht="36.75" x14ac:dyDescent="0.25">
      <c r="A101" s="9" t="s">
        <v>164</v>
      </c>
      <c r="B101" s="9" t="s">
        <v>85</v>
      </c>
      <c r="C101" s="9" t="s">
        <v>122</v>
      </c>
      <c r="D101" s="9" t="s">
        <v>578</v>
      </c>
      <c r="E101" s="9">
        <v>2.8899999395808424</v>
      </c>
    </row>
    <row r="102" spans="1:5" ht="36.75" x14ac:dyDescent="0.25">
      <c r="A102" s="9" t="s">
        <v>164</v>
      </c>
      <c r="B102" s="9" t="s">
        <v>85</v>
      </c>
      <c r="C102" s="9" t="s">
        <v>122</v>
      </c>
      <c r="D102" s="9" t="s">
        <v>579</v>
      </c>
      <c r="E102" s="9">
        <v>2.8899999395808424</v>
      </c>
    </row>
    <row r="103" spans="1:5" ht="36.75" x14ac:dyDescent="0.25">
      <c r="A103" s="9" t="s">
        <v>164</v>
      </c>
      <c r="B103" s="9" t="s">
        <v>85</v>
      </c>
      <c r="C103" s="9" t="s">
        <v>122</v>
      </c>
      <c r="D103" s="9" t="s">
        <v>580</v>
      </c>
      <c r="E103" s="9">
        <v>1.7099999642502564</v>
      </c>
    </row>
    <row r="104" spans="1:5" ht="36.75" x14ac:dyDescent="0.25">
      <c r="A104" s="9" t="s">
        <v>164</v>
      </c>
      <c r="B104" s="9" t="s">
        <v>85</v>
      </c>
      <c r="C104" s="9" t="s">
        <v>122</v>
      </c>
      <c r="D104" s="9" t="s">
        <v>581</v>
      </c>
      <c r="E104" s="9">
        <v>2.8899999395808424</v>
      </c>
    </row>
    <row r="105" spans="1:5" ht="36.75" x14ac:dyDescent="0.25">
      <c r="A105" s="9" t="s">
        <v>164</v>
      </c>
      <c r="B105" s="9" t="s">
        <v>85</v>
      </c>
      <c r="C105" s="9" t="s">
        <v>122</v>
      </c>
      <c r="D105" s="9" t="s">
        <v>582</v>
      </c>
      <c r="E105" s="9">
        <v>2.8799999397899052</v>
      </c>
    </row>
    <row r="106" spans="1:5" ht="36.75" x14ac:dyDescent="0.25">
      <c r="A106" s="9" t="s">
        <v>164</v>
      </c>
      <c r="B106" s="9" t="s">
        <v>85</v>
      </c>
      <c r="C106" s="9" t="s">
        <v>122</v>
      </c>
      <c r="D106" s="9" t="s">
        <v>583</v>
      </c>
      <c r="E106" s="9">
        <v>3.6199999243192562</v>
      </c>
    </row>
    <row r="107" spans="1:5" ht="36.75" x14ac:dyDescent="0.25">
      <c r="A107" s="9" t="s">
        <v>164</v>
      </c>
      <c r="B107" s="9" t="s">
        <v>85</v>
      </c>
      <c r="C107" s="9" t="s">
        <v>122</v>
      </c>
      <c r="D107" s="9" t="s">
        <v>584</v>
      </c>
      <c r="E107" s="9">
        <v>3.4799999272461357</v>
      </c>
    </row>
    <row r="108" spans="1:5" ht="36.75" x14ac:dyDescent="0.25">
      <c r="A108" s="9" t="s">
        <v>164</v>
      </c>
      <c r="B108" s="9" t="s">
        <v>85</v>
      </c>
      <c r="C108" s="9" t="s">
        <v>122</v>
      </c>
      <c r="D108" s="9" t="s">
        <v>585</v>
      </c>
      <c r="E108" s="9">
        <v>1.4599999694768271</v>
      </c>
    </row>
    <row r="109" spans="1:5" ht="36.75" x14ac:dyDescent="0.25">
      <c r="A109" s="9" t="s">
        <v>164</v>
      </c>
      <c r="B109" s="9" t="s">
        <v>85</v>
      </c>
      <c r="C109" s="9" t="s">
        <v>122</v>
      </c>
      <c r="D109" s="9" t="s">
        <v>586</v>
      </c>
      <c r="E109" s="9">
        <v>1.4699999692677643</v>
      </c>
    </row>
    <row r="110" spans="1:5" ht="36.75" x14ac:dyDescent="0.25">
      <c r="A110" s="9" t="s">
        <v>164</v>
      </c>
      <c r="B110" s="9" t="s">
        <v>85</v>
      </c>
      <c r="C110" s="9" t="s">
        <v>122</v>
      </c>
      <c r="D110" s="9" t="s">
        <v>587</v>
      </c>
      <c r="E110" s="9">
        <v>1.4699999692677643</v>
      </c>
    </row>
    <row r="111" spans="1:5" ht="36.75" x14ac:dyDescent="0.25">
      <c r="A111" s="9" t="s">
        <v>164</v>
      </c>
      <c r="B111" s="9" t="s">
        <v>85</v>
      </c>
      <c r="C111" s="9" t="s">
        <v>122</v>
      </c>
      <c r="D111" s="9" t="s">
        <v>588</v>
      </c>
      <c r="E111" s="9">
        <v>1.1599999757487118</v>
      </c>
    </row>
    <row r="112" spans="1:5" ht="36.75" x14ac:dyDescent="0.25">
      <c r="A112" s="9" t="s">
        <v>164</v>
      </c>
      <c r="B112" s="9" t="s">
        <v>85</v>
      </c>
      <c r="C112" s="9" t="s">
        <v>122</v>
      </c>
      <c r="D112" s="9" t="s">
        <v>589</v>
      </c>
      <c r="E112" s="9">
        <v>4.4699999065489155</v>
      </c>
    </row>
    <row r="113" spans="1:5" ht="36.75" x14ac:dyDescent="0.25">
      <c r="A113" s="9" t="s">
        <v>164</v>
      </c>
      <c r="B113" s="9" t="s">
        <v>85</v>
      </c>
      <c r="C113" s="9" t="s">
        <v>122</v>
      </c>
      <c r="D113" s="9" t="s">
        <v>590</v>
      </c>
      <c r="E113" s="9">
        <v>4.4599999067579787</v>
      </c>
    </row>
    <row r="114" spans="1:5" ht="36.75" x14ac:dyDescent="0.25">
      <c r="A114" s="9" t="s">
        <v>164</v>
      </c>
      <c r="B114" s="9" t="s">
        <v>85</v>
      </c>
      <c r="C114" s="9" t="s">
        <v>122</v>
      </c>
      <c r="D114" s="9" t="s">
        <v>591</v>
      </c>
      <c r="E114" s="9">
        <v>4.0199999159567419</v>
      </c>
    </row>
    <row r="115" spans="1:5" ht="36.75" x14ac:dyDescent="0.25">
      <c r="A115" s="9" t="s">
        <v>164</v>
      </c>
      <c r="B115" s="9" t="s">
        <v>85</v>
      </c>
      <c r="C115" s="9" t="s">
        <v>122</v>
      </c>
      <c r="D115" s="9" t="s">
        <v>592</v>
      </c>
      <c r="E115" s="9">
        <v>1.7299999638321306</v>
      </c>
    </row>
    <row r="116" spans="1:5" ht="36.75" x14ac:dyDescent="0.25">
      <c r="A116" s="9" t="s">
        <v>164</v>
      </c>
      <c r="B116" s="9" t="s">
        <v>85</v>
      </c>
      <c r="C116" s="9" t="s">
        <v>122</v>
      </c>
      <c r="D116" s="9" t="s">
        <v>593</v>
      </c>
      <c r="E116" s="9">
        <v>2.2299999533789894</v>
      </c>
    </row>
    <row r="117" spans="1:5" ht="36.75" x14ac:dyDescent="0.25">
      <c r="A117" s="9" t="s">
        <v>164</v>
      </c>
      <c r="B117" s="9" t="s">
        <v>85</v>
      </c>
      <c r="C117" s="9" t="s">
        <v>122</v>
      </c>
      <c r="D117" s="9" t="s">
        <v>594</v>
      </c>
      <c r="E117" s="9">
        <v>1.1499999759577746</v>
      </c>
    </row>
    <row r="118" spans="1:5" ht="36.75" x14ac:dyDescent="0.25">
      <c r="A118" s="9" t="s">
        <v>164</v>
      </c>
      <c r="B118" s="9" t="s">
        <v>85</v>
      </c>
      <c r="C118" s="9" t="s">
        <v>122</v>
      </c>
      <c r="D118" s="9" t="s">
        <v>595</v>
      </c>
      <c r="E118" s="9">
        <v>2.2699999525427379</v>
      </c>
    </row>
    <row r="119" spans="1:5" ht="36.75" x14ac:dyDescent="0.25">
      <c r="A119" s="9" t="s">
        <v>164</v>
      </c>
      <c r="B119" s="9" t="s">
        <v>85</v>
      </c>
      <c r="C119" s="9" t="s">
        <v>122</v>
      </c>
      <c r="D119" s="9" t="s">
        <v>596</v>
      </c>
      <c r="E119" s="9">
        <v>2.869999939998968</v>
      </c>
    </row>
    <row r="120" spans="1:5" ht="36.75" x14ac:dyDescent="0.25">
      <c r="A120" s="9" t="s">
        <v>164</v>
      </c>
      <c r="B120" s="9" t="s">
        <v>85</v>
      </c>
      <c r="C120" s="9" t="s">
        <v>122</v>
      </c>
      <c r="D120" s="9" t="s">
        <v>597</v>
      </c>
      <c r="E120" s="9">
        <v>2.8899999395808424</v>
      </c>
    </row>
    <row r="121" spans="1:5" ht="36.75" x14ac:dyDescent="0.25">
      <c r="A121" s="9" t="s">
        <v>164</v>
      </c>
      <c r="B121" s="9" t="s">
        <v>85</v>
      </c>
      <c r="C121" s="9" t="s">
        <v>122</v>
      </c>
      <c r="D121" s="9" t="s">
        <v>598</v>
      </c>
      <c r="E121" s="9">
        <v>2.8799999397899052</v>
      </c>
    </row>
    <row r="122" spans="1:5" ht="36.75" x14ac:dyDescent="0.25">
      <c r="A122" s="9" t="s">
        <v>164</v>
      </c>
      <c r="B122" s="9" t="s">
        <v>85</v>
      </c>
      <c r="C122" s="9" t="s">
        <v>122</v>
      </c>
      <c r="D122" s="9" t="s">
        <v>599</v>
      </c>
      <c r="E122" s="9">
        <v>3.4199999285005127</v>
      </c>
    </row>
    <row r="123" spans="1:5" ht="36.75" x14ac:dyDescent="0.25">
      <c r="A123" s="9" t="s">
        <v>164</v>
      </c>
      <c r="B123" s="9" t="s">
        <v>85</v>
      </c>
      <c r="C123" s="9" t="s">
        <v>122</v>
      </c>
      <c r="D123" s="9" t="s">
        <v>600</v>
      </c>
      <c r="E123" s="9">
        <v>4.2399999113573612</v>
      </c>
    </row>
    <row r="124" spans="1:5" ht="36.75" x14ac:dyDescent="0.25">
      <c r="A124" s="9" t="s">
        <v>164</v>
      </c>
      <c r="B124" s="9" t="s">
        <v>85</v>
      </c>
      <c r="C124" s="9" t="s">
        <v>122</v>
      </c>
      <c r="D124" s="9" t="s">
        <v>601</v>
      </c>
      <c r="E124" s="9">
        <v>6.64999986097322</v>
      </c>
    </row>
    <row r="125" spans="1:5" ht="36.75" x14ac:dyDescent="0.25">
      <c r="A125" s="9" t="s">
        <v>164</v>
      </c>
      <c r="B125" s="9" t="s">
        <v>85</v>
      </c>
      <c r="C125" s="9" t="s">
        <v>122</v>
      </c>
      <c r="D125" s="9" t="s">
        <v>602</v>
      </c>
      <c r="E125" s="9">
        <v>5.0599998942142088</v>
      </c>
    </row>
    <row r="126" spans="1:5" ht="36.75" x14ac:dyDescent="0.25">
      <c r="A126" s="9" t="s">
        <v>164</v>
      </c>
      <c r="B126" s="9" t="s">
        <v>85</v>
      </c>
      <c r="C126" s="9" t="s">
        <v>122</v>
      </c>
      <c r="D126" s="9" t="s">
        <v>603</v>
      </c>
      <c r="E126" s="9">
        <v>2.6599999443892877</v>
      </c>
    </row>
    <row r="127" spans="1:5" ht="36.75" x14ac:dyDescent="0.25">
      <c r="A127" s="9" t="s">
        <v>164</v>
      </c>
      <c r="B127" s="9" t="s">
        <v>85</v>
      </c>
      <c r="C127" s="9" t="s">
        <v>122</v>
      </c>
      <c r="D127" s="9" t="s">
        <v>604</v>
      </c>
      <c r="E127" s="9">
        <v>2.3399999510792981</v>
      </c>
    </row>
    <row r="128" spans="1:5" ht="36.75" x14ac:dyDescent="0.25">
      <c r="A128" s="9" t="s">
        <v>164</v>
      </c>
      <c r="B128" s="9" t="s">
        <v>85</v>
      </c>
      <c r="C128" s="9" t="s">
        <v>122</v>
      </c>
      <c r="D128" s="9" t="s">
        <v>605</v>
      </c>
      <c r="E128" s="9">
        <v>1.3199999724037068</v>
      </c>
    </row>
    <row r="129" spans="1:5" ht="36.75" x14ac:dyDescent="0.25">
      <c r="A129" s="9" t="s">
        <v>164</v>
      </c>
      <c r="B129" s="9" t="s">
        <v>85</v>
      </c>
      <c r="C129" s="9" t="s">
        <v>122</v>
      </c>
      <c r="D129" s="9" t="s">
        <v>606</v>
      </c>
      <c r="E129" s="9">
        <v>2.3099999517064864</v>
      </c>
    </row>
    <row r="130" spans="1:5" ht="36.75" x14ac:dyDescent="0.25">
      <c r="A130" s="9" t="s">
        <v>164</v>
      </c>
      <c r="B130" s="9" t="s">
        <v>85</v>
      </c>
      <c r="C130" s="9" t="s">
        <v>122</v>
      </c>
      <c r="D130" s="9" t="s">
        <v>607</v>
      </c>
      <c r="E130" s="9">
        <v>5.6599998816704398</v>
      </c>
    </row>
    <row r="131" spans="1:5" ht="36.75" x14ac:dyDescent="0.25">
      <c r="A131" s="9" t="s">
        <v>164</v>
      </c>
      <c r="B131" s="9" t="s">
        <v>85</v>
      </c>
      <c r="C131" s="9" t="s">
        <v>122</v>
      </c>
      <c r="D131" s="9" t="s">
        <v>608</v>
      </c>
      <c r="E131" s="9">
        <v>3.4399999280823867</v>
      </c>
    </row>
    <row r="132" spans="1:5" ht="36.75" x14ac:dyDescent="0.25">
      <c r="A132" s="9" t="s">
        <v>164</v>
      </c>
      <c r="B132" s="9" t="s">
        <v>85</v>
      </c>
      <c r="C132" s="9" t="s">
        <v>122</v>
      </c>
      <c r="D132" s="9" t="s">
        <v>609</v>
      </c>
      <c r="E132" s="9">
        <v>1.0699999776302775</v>
      </c>
    </row>
    <row r="133" spans="1:5" ht="36.75" x14ac:dyDescent="0.25">
      <c r="A133" s="9" t="s">
        <v>164</v>
      </c>
      <c r="B133" s="9" t="s">
        <v>85</v>
      </c>
      <c r="C133" s="9" t="s">
        <v>122</v>
      </c>
      <c r="D133" s="9" t="s">
        <v>610</v>
      </c>
      <c r="E133" s="9">
        <v>0.3999999916374869</v>
      </c>
    </row>
    <row r="134" spans="1:5" ht="36.75" x14ac:dyDescent="0.25">
      <c r="A134" s="9" t="s">
        <v>164</v>
      </c>
      <c r="B134" s="9" t="s">
        <v>85</v>
      </c>
      <c r="C134" s="9" t="s">
        <v>122</v>
      </c>
      <c r="D134" s="9" t="s">
        <v>611</v>
      </c>
      <c r="E134" s="9">
        <v>1.5899999667590103</v>
      </c>
    </row>
    <row r="135" spans="1:5" ht="36.75" x14ac:dyDescent="0.25">
      <c r="A135" s="9" t="s">
        <v>164</v>
      </c>
      <c r="B135" s="9" t="s">
        <v>85</v>
      </c>
      <c r="C135" s="9" t="s">
        <v>122</v>
      </c>
      <c r="D135" s="9" t="s">
        <v>612</v>
      </c>
      <c r="E135" s="9">
        <v>1.2699999734490208</v>
      </c>
    </row>
    <row r="136" spans="1:5" ht="36.75" x14ac:dyDescent="0.25">
      <c r="A136" s="9" t="s">
        <v>164</v>
      </c>
      <c r="B136" s="9" t="s">
        <v>85</v>
      </c>
      <c r="C136" s="9" t="s">
        <v>122</v>
      </c>
      <c r="D136" s="9" t="s">
        <v>613</v>
      </c>
      <c r="E136" s="9">
        <v>1.7099999642502564</v>
      </c>
    </row>
    <row r="137" spans="1:5" ht="36.75" x14ac:dyDescent="0.25">
      <c r="A137" s="9" t="s">
        <v>164</v>
      </c>
      <c r="B137" s="9" t="s">
        <v>85</v>
      </c>
      <c r="C137" s="9" t="s">
        <v>122</v>
      </c>
      <c r="D137" s="9" t="s">
        <v>614</v>
      </c>
      <c r="E137" s="9">
        <v>1.8099999621596281</v>
      </c>
    </row>
    <row r="138" spans="1:5" ht="36.75" x14ac:dyDescent="0.25">
      <c r="A138" s="9" t="s">
        <v>164</v>
      </c>
      <c r="B138" s="9" t="s">
        <v>85</v>
      </c>
      <c r="C138" s="9" t="s">
        <v>122</v>
      </c>
      <c r="D138" s="9" t="s">
        <v>615</v>
      </c>
      <c r="E138" s="9">
        <v>0.41899999124026754</v>
      </c>
    </row>
    <row r="139" spans="1:5" ht="36.75" x14ac:dyDescent="0.25">
      <c r="A139" s="9" t="s">
        <v>164</v>
      </c>
      <c r="B139" s="9" t="s">
        <v>85</v>
      </c>
      <c r="C139" s="9" t="s">
        <v>122</v>
      </c>
      <c r="D139" s="9" t="s">
        <v>616</v>
      </c>
      <c r="E139" s="9">
        <v>0.63999998661997903</v>
      </c>
    </row>
    <row r="140" spans="1:5" ht="36.75" x14ac:dyDescent="0.25">
      <c r="A140" s="9" t="s">
        <v>164</v>
      </c>
      <c r="B140" s="9" t="s">
        <v>85</v>
      </c>
      <c r="C140" s="9" t="s">
        <v>122</v>
      </c>
      <c r="D140" s="9" t="s">
        <v>617</v>
      </c>
      <c r="E140" s="9">
        <v>1.4699999692677643</v>
      </c>
    </row>
    <row r="141" spans="1:5" ht="36.75" x14ac:dyDescent="0.25">
      <c r="A141" s="9" t="s">
        <v>164</v>
      </c>
      <c r="B141" s="9" t="s">
        <v>85</v>
      </c>
      <c r="C141" s="9" t="s">
        <v>122</v>
      </c>
      <c r="D141" s="9" t="s">
        <v>618</v>
      </c>
      <c r="E141" s="9">
        <v>0.62999998682904179</v>
      </c>
    </row>
    <row r="142" spans="1:5" ht="36.75" x14ac:dyDescent="0.25">
      <c r="A142" s="9" t="s">
        <v>164</v>
      </c>
      <c r="B142" s="9" t="s">
        <v>85</v>
      </c>
      <c r="C142" s="9" t="s">
        <v>122</v>
      </c>
      <c r="D142" s="9" t="s">
        <v>619</v>
      </c>
      <c r="E142" s="9">
        <v>1.4699999692677643</v>
      </c>
    </row>
    <row r="143" spans="1:5" ht="36.75" x14ac:dyDescent="0.25">
      <c r="A143" s="9" t="s">
        <v>164</v>
      </c>
      <c r="B143" s="9" t="s">
        <v>85</v>
      </c>
      <c r="C143" s="9" t="s">
        <v>122</v>
      </c>
      <c r="D143" s="9" t="s">
        <v>620</v>
      </c>
      <c r="E143" s="9">
        <v>0.72999998473841354</v>
      </c>
    </row>
    <row r="144" spans="1:5" ht="36.75" x14ac:dyDescent="0.25">
      <c r="A144" s="9" t="s">
        <v>164</v>
      </c>
      <c r="B144" s="9" t="s">
        <v>85</v>
      </c>
      <c r="C144" s="9" t="s">
        <v>122</v>
      </c>
      <c r="D144" s="9" t="s">
        <v>621</v>
      </c>
      <c r="E144" s="9">
        <v>0.95999997992996833</v>
      </c>
    </row>
    <row r="145" spans="1:5" ht="36.75" x14ac:dyDescent="0.25">
      <c r="A145" s="9" t="s">
        <v>164</v>
      </c>
      <c r="B145" s="9" t="s">
        <v>85</v>
      </c>
      <c r="C145" s="9" t="s">
        <v>122</v>
      </c>
      <c r="D145" s="9" t="s">
        <v>622</v>
      </c>
      <c r="E145" s="9">
        <v>2.8859999396644684</v>
      </c>
    </row>
    <row r="146" spans="1:5" x14ac:dyDescent="0.25">
      <c r="A146" s="1" t="s">
        <v>68</v>
      </c>
      <c r="B146" s="1" t="s">
        <v>68</v>
      </c>
      <c r="C146" s="1">
        <f>SUBTOTAL(103,Elements9_103[Elemento])</f>
        <v>115</v>
      </c>
      <c r="D146" s="1" t="s">
        <v>68</v>
      </c>
      <c r="E146" s="1">
        <f>SUBTOTAL(109,Elements9_103[Totais:])</f>
        <v>243.02299491929247</v>
      </c>
    </row>
    <row r="149" spans="1:5" x14ac:dyDescent="0.25">
      <c r="A149" s="21" t="s">
        <v>56</v>
      </c>
      <c r="B149" s="21" t="s">
        <v>56</v>
      </c>
      <c r="C149" s="21" t="s">
        <v>56</v>
      </c>
      <c r="D149" s="21" t="s">
        <v>56</v>
      </c>
      <c r="E149" s="21" t="s">
        <v>56</v>
      </c>
    </row>
    <row r="150" spans="1:5" x14ac:dyDescent="0.25">
      <c r="A150" s="21" t="s">
        <v>56</v>
      </c>
      <c r="B150" s="21" t="s">
        <v>56</v>
      </c>
      <c r="C150" s="21" t="s">
        <v>56</v>
      </c>
      <c r="D150" s="21" t="s">
        <v>56</v>
      </c>
      <c r="E150" s="21" t="s">
        <v>56</v>
      </c>
    </row>
    <row r="152" spans="1:5" x14ac:dyDescent="0.25">
      <c r="A152" s="16" t="s">
        <v>115</v>
      </c>
      <c r="B152" s="16" t="s">
        <v>115</v>
      </c>
      <c r="C152" s="16" t="s">
        <v>115</v>
      </c>
      <c r="D152" s="16" t="s">
        <v>115</v>
      </c>
      <c r="E152" s="16" t="s">
        <v>115</v>
      </c>
    </row>
    <row r="153" spans="1:5" x14ac:dyDescent="0.25">
      <c r="A153" s="22" t="s">
        <v>68</v>
      </c>
      <c r="B153" s="22" t="s">
        <v>68</v>
      </c>
      <c r="C153" s="22" t="s">
        <v>68</v>
      </c>
      <c r="D153" s="22" t="s">
        <v>68</v>
      </c>
      <c r="E153" s="22" t="s">
        <v>68</v>
      </c>
    </row>
    <row r="154" spans="1:5" x14ac:dyDescent="0.25">
      <c r="A154" s="8" t="s">
        <v>159</v>
      </c>
      <c r="B154" s="8" t="s">
        <v>160</v>
      </c>
      <c r="C154" s="8" t="s">
        <v>161</v>
      </c>
      <c r="D154" s="8" t="s">
        <v>162</v>
      </c>
      <c r="E154" s="8" t="s">
        <v>163</v>
      </c>
    </row>
    <row r="155" spans="1:5" ht="36.75" x14ac:dyDescent="0.25">
      <c r="A155" s="9" t="s">
        <v>164</v>
      </c>
      <c r="B155" s="9" t="s">
        <v>85</v>
      </c>
      <c r="C155" s="9" t="s">
        <v>123</v>
      </c>
      <c r="D155" s="9" t="s">
        <v>623</v>
      </c>
      <c r="E155" s="9">
        <v>20.839999564313064</v>
      </c>
    </row>
    <row r="156" spans="1:5" ht="36.75" x14ac:dyDescent="0.25">
      <c r="A156" s="9" t="s">
        <v>164</v>
      </c>
      <c r="B156" s="9" t="s">
        <v>85</v>
      </c>
      <c r="C156" s="9" t="s">
        <v>123</v>
      </c>
      <c r="D156" s="9" t="s">
        <v>624</v>
      </c>
      <c r="E156" s="9">
        <v>20.839999564313064</v>
      </c>
    </row>
    <row r="157" spans="1:5" x14ac:dyDescent="0.25">
      <c r="A157" s="1" t="s">
        <v>68</v>
      </c>
      <c r="B157" s="1" t="s">
        <v>68</v>
      </c>
      <c r="C157" s="1">
        <f>SUBTOTAL(103,Elements9_104[Elemento])</f>
        <v>2</v>
      </c>
      <c r="D157" s="1" t="s">
        <v>68</v>
      </c>
      <c r="E157" s="1">
        <f>SUBTOTAL(109,Elements9_104[Totais:])</f>
        <v>41.679999128626129</v>
      </c>
    </row>
    <row r="160" spans="1:5" x14ac:dyDescent="0.25">
      <c r="A160" s="21" t="s">
        <v>56</v>
      </c>
      <c r="B160" s="21" t="s">
        <v>56</v>
      </c>
      <c r="C160" s="21" t="s">
        <v>56</v>
      </c>
      <c r="D160" s="21" t="s">
        <v>56</v>
      </c>
      <c r="E160" s="21" t="s">
        <v>56</v>
      </c>
    </row>
    <row r="161" spans="1:5" x14ac:dyDescent="0.25">
      <c r="A161" s="21" t="s">
        <v>56</v>
      </c>
      <c r="B161" s="21" t="s">
        <v>56</v>
      </c>
      <c r="C161" s="21" t="s">
        <v>56</v>
      </c>
      <c r="D161" s="21" t="s">
        <v>56</v>
      </c>
      <c r="E161" s="21" t="s">
        <v>56</v>
      </c>
    </row>
    <row r="163" spans="1:5" x14ac:dyDescent="0.25">
      <c r="A163" s="16" t="s">
        <v>115</v>
      </c>
      <c r="B163" s="16" t="s">
        <v>115</v>
      </c>
      <c r="C163" s="16" t="s">
        <v>115</v>
      </c>
      <c r="D163" s="16" t="s">
        <v>115</v>
      </c>
      <c r="E163" s="16" t="s">
        <v>115</v>
      </c>
    </row>
    <row r="164" spans="1:5" x14ac:dyDescent="0.25">
      <c r="A164" s="22" t="s">
        <v>68</v>
      </c>
      <c r="B164" s="22" t="s">
        <v>68</v>
      </c>
      <c r="C164" s="22" t="s">
        <v>68</v>
      </c>
      <c r="D164" s="22" t="s">
        <v>68</v>
      </c>
      <c r="E164" s="22" t="s">
        <v>68</v>
      </c>
    </row>
    <row r="165" spans="1:5" x14ac:dyDescent="0.25">
      <c r="A165" s="8" t="s">
        <v>159</v>
      </c>
      <c r="B165" s="8" t="s">
        <v>160</v>
      </c>
      <c r="C165" s="8" t="s">
        <v>161</v>
      </c>
      <c r="D165" s="8" t="s">
        <v>162</v>
      </c>
      <c r="E165" s="8" t="s">
        <v>163</v>
      </c>
    </row>
    <row r="166" spans="1:5" ht="36.75" x14ac:dyDescent="0.25">
      <c r="A166" s="9" t="s">
        <v>164</v>
      </c>
      <c r="B166" s="9" t="s">
        <v>85</v>
      </c>
      <c r="C166" s="9" t="s">
        <v>104</v>
      </c>
      <c r="D166" s="9" t="s">
        <v>653</v>
      </c>
      <c r="E166" s="9">
        <v>9.019999811425329</v>
      </c>
    </row>
    <row r="167" spans="1:5" ht="36.75" x14ac:dyDescent="0.25">
      <c r="A167" s="9" t="s">
        <v>164</v>
      </c>
      <c r="B167" s="9" t="s">
        <v>85</v>
      </c>
      <c r="C167" s="9" t="s">
        <v>104</v>
      </c>
      <c r="D167" s="9" t="s">
        <v>654</v>
      </c>
      <c r="E167" s="9">
        <v>4.8799998979773394</v>
      </c>
    </row>
    <row r="168" spans="1:5" ht="36.75" x14ac:dyDescent="0.25">
      <c r="A168" s="9" t="s">
        <v>164</v>
      </c>
      <c r="B168" s="9" t="s">
        <v>85</v>
      </c>
      <c r="C168" s="9" t="s">
        <v>104</v>
      </c>
      <c r="D168" s="9" t="s">
        <v>655</v>
      </c>
      <c r="E168" s="9">
        <v>8.7199998176972127</v>
      </c>
    </row>
    <row r="169" spans="1:5" ht="36.75" x14ac:dyDescent="0.25">
      <c r="A169" s="9" t="s">
        <v>164</v>
      </c>
      <c r="B169" s="9" t="s">
        <v>85</v>
      </c>
      <c r="C169" s="9" t="s">
        <v>104</v>
      </c>
      <c r="D169" s="9" t="s">
        <v>656</v>
      </c>
      <c r="E169" s="9">
        <v>4.8699998981864026</v>
      </c>
    </row>
    <row r="170" spans="1:5" ht="36.75" x14ac:dyDescent="0.25">
      <c r="A170" s="9" t="s">
        <v>164</v>
      </c>
      <c r="B170" s="9" t="s">
        <v>85</v>
      </c>
      <c r="C170" s="9" t="s">
        <v>104</v>
      </c>
      <c r="D170" s="9" t="s">
        <v>657</v>
      </c>
      <c r="E170" s="9">
        <v>4.7799999000679678</v>
      </c>
    </row>
    <row r="171" spans="1:5" ht="36.75" x14ac:dyDescent="0.25">
      <c r="A171" s="9" t="s">
        <v>164</v>
      </c>
      <c r="B171" s="9" t="s">
        <v>85</v>
      </c>
      <c r="C171" s="9" t="s">
        <v>104</v>
      </c>
      <c r="D171" s="9" t="s">
        <v>658</v>
      </c>
      <c r="E171" s="9">
        <v>4.289999910312047</v>
      </c>
    </row>
    <row r="172" spans="1:5" x14ac:dyDescent="0.25">
      <c r="A172" s="1" t="s">
        <v>68</v>
      </c>
      <c r="B172" s="1" t="s">
        <v>68</v>
      </c>
      <c r="C172" s="1">
        <f>SUBTOTAL(103,Elements9_105[Elemento])</f>
        <v>6</v>
      </c>
      <c r="D172" s="1" t="s">
        <v>68</v>
      </c>
      <c r="E172" s="1">
        <f>SUBTOTAL(109,Elements9_105[Totais:])</f>
        <v>36.559999235666297</v>
      </c>
    </row>
    <row r="175" spans="1:5" x14ac:dyDescent="0.25">
      <c r="A175" s="21" t="s">
        <v>56</v>
      </c>
      <c r="B175" s="21" t="s">
        <v>56</v>
      </c>
      <c r="C175" s="21" t="s">
        <v>56</v>
      </c>
      <c r="D175" s="21" t="s">
        <v>56</v>
      </c>
      <c r="E175" s="21" t="s">
        <v>56</v>
      </c>
    </row>
    <row r="176" spans="1:5" x14ac:dyDescent="0.25">
      <c r="A176" s="21" t="s">
        <v>56</v>
      </c>
      <c r="B176" s="21" t="s">
        <v>56</v>
      </c>
      <c r="C176" s="21" t="s">
        <v>56</v>
      </c>
      <c r="D176" s="21" t="s">
        <v>56</v>
      </c>
      <c r="E176" s="21" t="s">
        <v>56</v>
      </c>
    </row>
    <row r="178" spans="1:5" x14ac:dyDescent="0.25">
      <c r="A178" s="16" t="s">
        <v>115</v>
      </c>
      <c r="B178" s="16" t="s">
        <v>115</v>
      </c>
      <c r="C178" s="16" t="s">
        <v>115</v>
      </c>
      <c r="D178" s="16" t="s">
        <v>115</v>
      </c>
      <c r="E178" s="16" t="s">
        <v>115</v>
      </c>
    </row>
    <row r="179" spans="1:5" x14ac:dyDescent="0.25">
      <c r="A179" s="22" t="s">
        <v>68</v>
      </c>
      <c r="B179" s="22" t="s">
        <v>68</v>
      </c>
      <c r="C179" s="22" t="s">
        <v>68</v>
      </c>
      <c r="D179" s="22" t="s">
        <v>68</v>
      </c>
      <c r="E179" s="22" t="s">
        <v>68</v>
      </c>
    </row>
    <row r="180" spans="1:5" x14ac:dyDescent="0.25">
      <c r="A180" s="8" t="s">
        <v>159</v>
      </c>
      <c r="B180" s="8" t="s">
        <v>160</v>
      </c>
      <c r="C180" s="8" t="s">
        <v>161</v>
      </c>
      <c r="D180" s="8" t="s">
        <v>162</v>
      </c>
      <c r="E180" s="8" t="s">
        <v>163</v>
      </c>
    </row>
    <row r="181" spans="1:5" ht="36.75" x14ac:dyDescent="0.25">
      <c r="A181" s="9" t="s">
        <v>164</v>
      </c>
      <c r="B181" s="9" t="s">
        <v>85</v>
      </c>
      <c r="C181" s="9" t="s">
        <v>124</v>
      </c>
      <c r="D181" s="9" t="s">
        <v>625</v>
      </c>
      <c r="E181" s="9">
        <v>2.1899999542152404</v>
      </c>
    </row>
    <row r="182" spans="1:5" x14ac:dyDescent="0.25">
      <c r="A182" s="1" t="s">
        <v>68</v>
      </c>
      <c r="B182" s="1" t="s">
        <v>68</v>
      </c>
      <c r="C182" s="1">
        <f>SUBTOTAL(103,Elements9_106[Elemento])</f>
        <v>1</v>
      </c>
      <c r="D182" s="1" t="s">
        <v>68</v>
      </c>
      <c r="E182" s="1">
        <f>SUBTOTAL(109,Elements9_106[Totais:])</f>
        <v>2.1899999542152404</v>
      </c>
    </row>
    <row r="185" spans="1:5" x14ac:dyDescent="0.25">
      <c r="A185" s="21" t="s">
        <v>56</v>
      </c>
      <c r="B185" s="21" t="s">
        <v>56</v>
      </c>
      <c r="C185" s="21" t="s">
        <v>56</v>
      </c>
      <c r="D185" s="21" t="s">
        <v>56</v>
      </c>
      <c r="E185" s="21" t="s">
        <v>56</v>
      </c>
    </row>
    <row r="186" spans="1:5" x14ac:dyDescent="0.25">
      <c r="A186" s="21" t="s">
        <v>56</v>
      </c>
      <c r="B186" s="21" t="s">
        <v>56</v>
      </c>
      <c r="C186" s="21" t="s">
        <v>56</v>
      </c>
      <c r="D186" s="21" t="s">
        <v>56</v>
      </c>
      <c r="E186" s="21" t="s">
        <v>56</v>
      </c>
    </row>
    <row r="188" spans="1:5" x14ac:dyDescent="0.25">
      <c r="A188" s="16" t="s">
        <v>115</v>
      </c>
      <c r="B188" s="16" t="s">
        <v>115</v>
      </c>
      <c r="C188" s="16" t="s">
        <v>115</v>
      </c>
      <c r="D188" s="16" t="s">
        <v>115</v>
      </c>
      <c r="E188" s="16" t="s">
        <v>115</v>
      </c>
    </row>
    <row r="189" spans="1:5" x14ac:dyDescent="0.25">
      <c r="A189" s="22" t="s">
        <v>68</v>
      </c>
      <c r="B189" s="22" t="s">
        <v>68</v>
      </c>
      <c r="C189" s="22" t="s">
        <v>68</v>
      </c>
      <c r="D189" s="22" t="s">
        <v>68</v>
      </c>
      <c r="E189" s="22" t="s">
        <v>68</v>
      </c>
    </row>
    <row r="190" spans="1:5" x14ac:dyDescent="0.25">
      <c r="A190" s="8" t="s">
        <v>159</v>
      </c>
      <c r="B190" s="8" t="s">
        <v>160</v>
      </c>
      <c r="C190" s="8" t="s">
        <v>161</v>
      </c>
      <c r="D190" s="8" t="s">
        <v>162</v>
      </c>
      <c r="E190" s="8" t="s">
        <v>163</v>
      </c>
    </row>
    <row r="191" spans="1:5" ht="36.75" x14ac:dyDescent="0.25">
      <c r="A191" s="9" t="s">
        <v>164</v>
      </c>
      <c r="B191" s="9" t="s">
        <v>85</v>
      </c>
      <c r="C191" s="9" t="s">
        <v>125</v>
      </c>
      <c r="D191" s="9" t="s">
        <v>626</v>
      </c>
      <c r="E191" s="9">
        <v>1.0899999772121516</v>
      </c>
    </row>
    <row r="192" spans="1:5" ht="36.75" x14ac:dyDescent="0.25">
      <c r="A192" s="9" t="s">
        <v>164</v>
      </c>
      <c r="B192" s="9" t="s">
        <v>85</v>
      </c>
      <c r="C192" s="9" t="s">
        <v>125</v>
      </c>
      <c r="D192" s="9" t="s">
        <v>627</v>
      </c>
      <c r="E192" s="9">
        <v>0.34999999268280096</v>
      </c>
    </row>
    <row r="193" spans="1:5" ht="36.75" x14ac:dyDescent="0.25">
      <c r="A193" s="9" t="s">
        <v>164</v>
      </c>
      <c r="B193" s="9" t="s">
        <v>85</v>
      </c>
      <c r="C193" s="9" t="s">
        <v>125</v>
      </c>
      <c r="D193" s="9" t="s">
        <v>628</v>
      </c>
      <c r="E193" s="9">
        <v>0.36999999226467534</v>
      </c>
    </row>
    <row r="194" spans="1:5" ht="36.75" x14ac:dyDescent="0.25">
      <c r="A194" s="9" t="s">
        <v>164</v>
      </c>
      <c r="B194" s="9" t="s">
        <v>85</v>
      </c>
      <c r="C194" s="9" t="s">
        <v>125</v>
      </c>
      <c r="D194" s="9" t="s">
        <v>629</v>
      </c>
      <c r="E194" s="9">
        <v>1.3499999717765183</v>
      </c>
    </row>
    <row r="195" spans="1:5" ht="36.75" x14ac:dyDescent="0.25">
      <c r="A195" s="9" t="s">
        <v>164</v>
      </c>
      <c r="B195" s="9" t="s">
        <v>85</v>
      </c>
      <c r="C195" s="9" t="s">
        <v>125</v>
      </c>
      <c r="D195" s="9" t="s">
        <v>630</v>
      </c>
      <c r="E195" s="9">
        <v>0.67999998578372778</v>
      </c>
    </row>
    <row r="196" spans="1:5" ht="36.75" x14ac:dyDescent="0.25">
      <c r="A196" s="9" t="s">
        <v>164</v>
      </c>
      <c r="B196" s="9" t="s">
        <v>85</v>
      </c>
      <c r="C196" s="9" t="s">
        <v>125</v>
      </c>
      <c r="D196" s="9" t="s">
        <v>631</v>
      </c>
      <c r="E196" s="9">
        <v>0.36999999226467534</v>
      </c>
    </row>
    <row r="197" spans="1:5" ht="36.75" x14ac:dyDescent="0.25">
      <c r="A197" s="9" t="s">
        <v>164</v>
      </c>
      <c r="B197" s="9" t="s">
        <v>85</v>
      </c>
      <c r="C197" s="9" t="s">
        <v>125</v>
      </c>
      <c r="D197" s="9" t="s">
        <v>632</v>
      </c>
      <c r="E197" s="9">
        <v>0.58999998766529316</v>
      </c>
    </row>
    <row r="198" spans="1:5" ht="36.75" x14ac:dyDescent="0.25">
      <c r="A198" s="9" t="s">
        <v>164</v>
      </c>
      <c r="B198" s="9" t="s">
        <v>85</v>
      </c>
      <c r="C198" s="9" t="s">
        <v>125</v>
      </c>
      <c r="D198" s="9" t="s">
        <v>633</v>
      </c>
      <c r="E198" s="9">
        <v>0.36999999226467534</v>
      </c>
    </row>
    <row r="199" spans="1:5" ht="36.75" x14ac:dyDescent="0.25">
      <c r="A199" s="9" t="s">
        <v>164</v>
      </c>
      <c r="B199" s="9" t="s">
        <v>85</v>
      </c>
      <c r="C199" s="9" t="s">
        <v>125</v>
      </c>
      <c r="D199" s="9" t="s">
        <v>634</v>
      </c>
      <c r="E199" s="9">
        <v>0.64999998641091616</v>
      </c>
    </row>
    <row r="200" spans="1:5" x14ac:dyDescent="0.25">
      <c r="A200" s="1" t="s">
        <v>68</v>
      </c>
      <c r="B200" s="1" t="s">
        <v>68</v>
      </c>
      <c r="C200" s="1">
        <f>SUBTOTAL(103,Elements9_107[Elemento])</f>
        <v>9</v>
      </c>
      <c r="D200" s="1" t="s">
        <v>68</v>
      </c>
      <c r="E200" s="1">
        <f>SUBTOTAL(109,Elements9_107[Totais:])</f>
        <v>5.8199998783254348</v>
      </c>
    </row>
    <row r="203" spans="1:5" x14ac:dyDescent="0.25">
      <c r="A203" s="21" t="s">
        <v>56</v>
      </c>
      <c r="B203" s="21" t="s">
        <v>56</v>
      </c>
      <c r="C203" s="21" t="s">
        <v>56</v>
      </c>
      <c r="D203" s="21" t="s">
        <v>56</v>
      </c>
      <c r="E203" s="21" t="s">
        <v>56</v>
      </c>
    </row>
    <row r="204" spans="1:5" x14ac:dyDescent="0.25">
      <c r="A204" s="21" t="s">
        <v>56</v>
      </c>
      <c r="B204" s="21" t="s">
        <v>56</v>
      </c>
      <c r="C204" s="21" t="s">
        <v>56</v>
      </c>
      <c r="D204" s="21" t="s">
        <v>56</v>
      </c>
      <c r="E204" s="21" t="s">
        <v>56</v>
      </c>
    </row>
    <row r="206" spans="1:5" x14ac:dyDescent="0.25">
      <c r="A206" s="16" t="s">
        <v>115</v>
      </c>
      <c r="B206" s="16" t="s">
        <v>115</v>
      </c>
      <c r="C206" s="16" t="s">
        <v>115</v>
      </c>
      <c r="D206" s="16" t="s">
        <v>115</v>
      </c>
      <c r="E206" s="16" t="s">
        <v>115</v>
      </c>
    </row>
    <row r="207" spans="1:5" x14ac:dyDescent="0.25">
      <c r="A207" s="22" t="s">
        <v>68</v>
      </c>
      <c r="B207" s="22" t="s">
        <v>68</v>
      </c>
      <c r="C207" s="22" t="s">
        <v>68</v>
      </c>
      <c r="D207" s="22" t="s">
        <v>68</v>
      </c>
      <c r="E207" s="22" t="s">
        <v>68</v>
      </c>
    </row>
    <row r="208" spans="1:5" x14ac:dyDescent="0.25">
      <c r="A208" s="8" t="s">
        <v>159</v>
      </c>
      <c r="B208" s="8" t="s">
        <v>160</v>
      </c>
      <c r="C208" s="8" t="s">
        <v>161</v>
      </c>
      <c r="D208" s="8" t="s">
        <v>162</v>
      </c>
      <c r="E208" s="8" t="s">
        <v>163</v>
      </c>
    </row>
    <row r="209" spans="1:5" ht="36.75" x14ac:dyDescent="0.25">
      <c r="A209" s="9" t="s">
        <v>164</v>
      </c>
      <c r="B209" s="9" t="s">
        <v>85</v>
      </c>
      <c r="C209" s="9" t="s">
        <v>126</v>
      </c>
      <c r="D209" s="9" t="s">
        <v>635</v>
      </c>
      <c r="E209" s="9">
        <v>0.89999998118434543</v>
      </c>
    </row>
    <row r="210" spans="1:5" ht="36.75" x14ac:dyDescent="0.25">
      <c r="A210" s="9" t="s">
        <v>164</v>
      </c>
      <c r="B210" s="9" t="s">
        <v>85</v>
      </c>
      <c r="C210" s="9" t="s">
        <v>126</v>
      </c>
      <c r="D210" s="9" t="s">
        <v>636</v>
      </c>
      <c r="E210" s="9">
        <v>0.89999998118434543</v>
      </c>
    </row>
    <row r="211" spans="1:5" ht="36.75" x14ac:dyDescent="0.25">
      <c r="A211" s="9" t="s">
        <v>164</v>
      </c>
      <c r="B211" s="9" t="s">
        <v>85</v>
      </c>
      <c r="C211" s="9" t="s">
        <v>126</v>
      </c>
      <c r="D211" s="9" t="s">
        <v>637</v>
      </c>
      <c r="E211" s="9">
        <v>0.89999998118434543</v>
      </c>
    </row>
    <row r="212" spans="1:5" ht="36.75" x14ac:dyDescent="0.25">
      <c r="A212" s="9" t="s">
        <v>164</v>
      </c>
      <c r="B212" s="9" t="s">
        <v>85</v>
      </c>
      <c r="C212" s="9" t="s">
        <v>126</v>
      </c>
      <c r="D212" s="9" t="s">
        <v>638</v>
      </c>
      <c r="E212" s="9">
        <v>0.89999998118434543</v>
      </c>
    </row>
    <row r="213" spans="1:5" ht="36.75" x14ac:dyDescent="0.25">
      <c r="A213" s="9" t="s">
        <v>164</v>
      </c>
      <c r="B213" s="9" t="s">
        <v>85</v>
      </c>
      <c r="C213" s="9" t="s">
        <v>126</v>
      </c>
      <c r="D213" s="9" t="s">
        <v>639</v>
      </c>
      <c r="E213" s="9">
        <v>0.89999998118434543</v>
      </c>
    </row>
    <row r="214" spans="1:5" ht="36.75" x14ac:dyDescent="0.25">
      <c r="A214" s="9" t="s">
        <v>164</v>
      </c>
      <c r="B214" s="9" t="s">
        <v>85</v>
      </c>
      <c r="C214" s="9" t="s">
        <v>126</v>
      </c>
      <c r="D214" s="9" t="s">
        <v>640</v>
      </c>
      <c r="E214" s="9">
        <v>0.89999998118434543</v>
      </c>
    </row>
    <row r="215" spans="1:5" ht="36.75" x14ac:dyDescent="0.25">
      <c r="A215" s="9" t="s">
        <v>164</v>
      </c>
      <c r="B215" s="9" t="s">
        <v>85</v>
      </c>
      <c r="C215" s="9" t="s">
        <v>126</v>
      </c>
      <c r="D215" s="9" t="s">
        <v>641</v>
      </c>
      <c r="E215" s="9">
        <v>0.89999998118434543</v>
      </c>
    </row>
    <row r="216" spans="1:5" ht="36.75" x14ac:dyDescent="0.25">
      <c r="A216" s="9" t="s">
        <v>164</v>
      </c>
      <c r="B216" s="9" t="s">
        <v>85</v>
      </c>
      <c r="C216" s="9" t="s">
        <v>126</v>
      </c>
      <c r="D216" s="9" t="s">
        <v>642</v>
      </c>
      <c r="E216" s="9">
        <v>0.89999998118434543</v>
      </c>
    </row>
    <row r="217" spans="1:5" x14ac:dyDescent="0.25">
      <c r="A217" s="1" t="s">
        <v>68</v>
      </c>
      <c r="B217" s="1" t="s">
        <v>68</v>
      </c>
      <c r="C217" s="1">
        <f>SUBTOTAL(103,Elements9_108[Elemento])</f>
        <v>8</v>
      </c>
      <c r="D217" s="1" t="s">
        <v>68</v>
      </c>
      <c r="E217" s="1">
        <f>SUBTOTAL(109,Elements9_108[Totais:])</f>
        <v>7.1999998494747635</v>
      </c>
    </row>
    <row r="220" spans="1:5" x14ac:dyDescent="0.25">
      <c r="A220" s="21" t="s">
        <v>56</v>
      </c>
      <c r="B220" s="21" t="s">
        <v>56</v>
      </c>
      <c r="C220" s="21" t="s">
        <v>56</v>
      </c>
      <c r="D220" s="21" t="s">
        <v>56</v>
      </c>
      <c r="E220" s="21" t="s">
        <v>56</v>
      </c>
    </row>
    <row r="221" spans="1:5" x14ac:dyDescent="0.25">
      <c r="A221" s="21" t="s">
        <v>56</v>
      </c>
      <c r="B221" s="21" t="s">
        <v>56</v>
      </c>
      <c r="C221" s="21" t="s">
        <v>56</v>
      </c>
      <c r="D221" s="21" t="s">
        <v>56</v>
      </c>
      <c r="E221" s="21" t="s">
        <v>56</v>
      </c>
    </row>
    <row r="223" spans="1:5" x14ac:dyDescent="0.25">
      <c r="A223" s="16" t="s">
        <v>116</v>
      </c>
      <c r="B223" s="16" t="s">
        <v>116</v>
      </c>
      <c r="C223" s="16" t="s">
        <v>116</v>
      </c>
      <c r="D223" s="16" t="s">
        <v>116</v>
      </c>
      <c r="E223" s="16" t="s">
        <v>116</v>
      </c>
    </row>
    <row r="224" spans="1:5" x14ac:dyDescent="0.25">
      <c r="A224" s="22" t="s">
        <v>68</v>
      </c>
      <c r="B224" s="22" t="s">
        <v>68</v>
      </c>
      <c r="C224" s="22" t="s">
        <v>68</v>
      </c>
      <c r="D224" s="22" t="s">
        <v>68</v>
      </c>
      <c r="E224" s="22" t="s">
        <v>68</v>
      </c>
    </row>
    <row r="225" spans="1:5" x14ac:dyDescent="0.25">
      <c r="A225" s="8" t="s">
        <v>159</v>
      </c>
      <c r="B225" s="8" t="s">
        <v>160</v>
      </c>
      <c r="C225" s="8" t="s">
        <v>161</v>
      </c>
      <c r="D225" s="8" t="s">
        <v>162</v>
      </c>
      <c r="E225" s="8" t="s">
        <v>163</v>
      </c>
    </row>
    <row r="226" spans="1:5" ht="36.75" x14ac:dyDescent="0.25">
      <c r="A226" s="9" t="s">
        <v>164</v>
      </c>
      <c r="B226" s="9" t="s">
        <v>85</v>
      </c>
      <c r="C226" s="9" t="s">
        <v>127</v>
      </c>
      <c r="D226" s="9" t="s">
        <v>7226</v>
      </c>
      <c r="E226" s="9">
        <v>0.50999998933779578</v>
      </c>
    </row>
    <row r="227" spans="1:5" x14ac:dyDescent="0.25">
      <c r="A227" s="1" t="s">
        <v>68</v>
      </c>
      <c r="B227" s="1" t="s">
        <v>68</v>
      </c>
      <c r="C227" s="1">
        <f>SUBTOTAL(103,Elements9_109[Elemento])</f>
        <v>1</v>
      </c>
      <c r="D227" s="1" t="s">
        <v>68</v>
      </c>
      <c r="E227" s="1">
        <f>SUBTOTAL(109,Elements9_109[Totais:])</f>
        <v>0.50999998933779578</v>
      </c>
    </row>
    <row r="230" spans="1:5" x14ac:dyDescent="0.25">
      <c r="A230" s="21" t="s">
        <v>56</v>
      </c>
      <c r="B230" s="21" t="s">
        <v>56</v>
      </c>
      <c r="C230" s="21" t="s">
        <v>56</v>
      </c>
      <c r="D230" s="21" t="s">
        <v>56</v>
      </c>
      <c r="E230" s="21" t="s">
        <v>56</v>
      </c>
    </row>
    <row r="231" spans="1:5" x14ac:dyDescent="0.25">
      <c r="A231" s="21" t="s">
        <v>56</v>
      </c>
      <c r="B231" s="21" t="s">
        <v>56</v>
      </c>
      <c r="C231" s="21" t="s">
        <v>56</v>
      </c>
      <c r="D231" s="21" t="s">
        <v>56</v>
      </c>
      <c r="E231" s="21" t="s">
        <v>56</v>
      </c>
    </row>
    <row r="233" spans="1:5" x14ac:dyDescent="0.25">
      <c r="A233" s="16" t="s">
        <v>116</v>
      </c>
      <c r="B233" s="16" t="s">
        <v>116</v>
      </c>
      <c r="C233" s="16" t="s">
        <v>116</v>
      </c>
      <c r="D233" s="16" t="s">
        <v>116</v>
      </c>
      <c r="E233" s="16" t="s">
        <v>116</v>
      </c>
    </row>
    <row r="234" spans="1:5" x14ac:dyDescent="0.25">
      <c r="A234" s="22" t="s">
        <v>68</v>
      </c>
      <c r="B234" s="22" t="s">
        <v>68</v>
      </c>
      <c r="C234" s="22" t="s">
        <v>68</v>
      </c>
      <c r="D234" s="22" t="s">
        <v>68</v>
      </c>
      <c r="E234" s="22" t="s">
        <v>68</v>
      </c>
    </row>
    <row r="235" spans="1:5" x14ac:dyDescent="0.25">
      <c r="A235" s="8" t="s">
        <v>159</v>
      </c>
      <c r="B235" s="8" t="s">
        <v>160</v>
      </c>
      <c r="C235" s="8" t="s">
        <v>161</v>
      </c>
      <c r="D235" s="8" t="s">
        <v>162</v>
      </c>
      <c r="E235" s="8" t="s">
        <v>163</v>
      </c>
    </row>
    <row r="236" spans="1:5" ht="36.75" x14ac:dyDescent="0.25">
      <c r="A236" s="9" t="s">
        <v>164</v>
      </c>
      <c r="B236" s="9" t="s">
        <v>85</v>
      </c>
      <c r="C236" s="9" t="s">
        <v>128</v>
      </c>
      <c r="D236" s="9" t="s">
        <v>7227</v>
      </c>
      <c r="E236" s="9">
        <v>1.4199999703130783</v>
      </c>
    </row>
    <row r="237" spans="1:5" x14ac:dyDescent="0.25">
      <c r="A237" s="1" t="s">
        <v>68</v>
      </c>
      <c r="B237" s="1" t="s">
        <v>68</v>
      </c>
      <c r="C237" s="1">
        <f>SUBTOTAL(103,Elements9_1010[Elemento])</f>
        <v>1</v>
      </c>
      <c r="D237" s="1" t="s">
        <v>68</v>
      </c>
      <c r="E237" s="1">
        <f>SUBTOTAL(109,Elements9_1010[Totais:])</f>
        <v>1.4199999703130783</v>
      </c>
    </row>
    <row r="240" spans="1:5" x14ac:dyDescent="0.25">
      <c r="A240" s="21" t="s">
        <v>56</v>
      </c>
      <c r="B240" s="21" t="s">
        <v>56</v>
      </c>
      <c r="C240" s="21" t="s">
        <v>56</v>
      </c>
      <c r="D240" s="21" t="s">
        <v>56</v>
      </c>
      <c r="E240" s="21" t="s">
        <v>56</v>
      </c>
    </row>
    <row r="241" spans="1:5" x14ac:dyDescent="0.25">
      <c r="A241" s="21" t="s">
        <v>56</v>
      </c>
      <c r="B241" s="21" t="s">
        <v>56</v>
      </c>
      <c r="C241" s="21" t="s">
        <v>56</v>
      </c>
      <c r="D241" s="21" t="s">
        <v>56</v>
      </c>
      <c r="E241" s="21" t="s">
        <v>56</v>
      </c>
    </row>
    <row r="243" spans="1:5" x14ac:dyDescent="0.25">
      <c r="A243" s="16" t="s">
        <v>116</v>
      </c>
      <c r="B243" s="16" t="s">
        <v>116</v>
      </c>
      <c r="C243" s="16" t="s">
        <v>116</v>
      </c>
      <c r="D243" s="16" t="s">
        <v>116</v>
      </c>
      <c r="E243" s="16" t="s">
        <v>116</v>
      </c>
    </row>
    <row r="244" spans="1:5" x14ac:dyDescent="0.25">
      <c r="A244" s="22" t="s">
        <v>68</v>
      </c>
      <c r="B244" s="22" t="s">
        <v>68</v>
      </c>
      <c r="C244" s="22" t="s">
        <v>68</v>
      </c>
      <c r="D244" s="22" t="s">
        <v>68</v>
      </c>
      <c r="E244" s="22" t="s">
        <v>68</v>
      </c>
    </row>
    <row r="245" spans="1:5" x14ac:dyDescent="0.25">
      <c r="A245" s="8" t="s">
        <v>159</v>
      </c>
      <c r="B245" s="8" t="s">
        <v>160</v>
      </c>
      <c r="C245" s="8" t="s">
        <v>161</v>
      </c>
      <c r="D245" s="8" t="s">
        <v>162</v>
      </c>
      <c r="E245" s="8" t="s">
        <v>163</v>
      </c>
    </row>
    <row r="246" spans="1:5" ht="36.75" x14ac:dyDescent="0.25">
      <c r="A246" s="9" t="s">
        <v>164</v>
      </c>
      <c r="B246" s="9" t="s">
        <v>85</v>
      </c>
      <c r="C246" s="9" t="s">
        <v>129</v>
      </c>
      <c r="D246" s="9" t="s">
        <v>648</v>
      </c>
      <c r="E246" s="9">
        <v>1.1499999759577746</v>
      </c>
    </row>
    <row r="247" spans="1:5" x14ac:dyDescent="0.25">
      <c r="A247" s="1" t="s">
        <v>68</v>
      </c>
      <c r="B247" s="1" t="s">
        <v>68</v>
      </c>
      <c r="C247" s="1">
        <f>SUBTOTAL(103,Elements9_1011[Elemento])</f>
        <v>1</v>
      </c>
      <c r="D247" s="1" t="s">
        <v>68</v>
      </c>
      <c r="E247" s="1">
        <f>SUBTOTAL(109,Elements9_1011[Totais:])</f>
        <v>1.1499999759577746</v>
      </c>
    </row>
    <row r="250" spans="1:5" x14ac:dyDescent="0.25">
      <c r="A250" s="21" t="s">
        <v>56</v>
      </c>
      <c r="B250" s="21" t="s">
        <v>56</v>
      </c>
      <c r="C250" s="21" t="s">
        <v>56</v>
      </c>
      <c r="D250" s="21" t="s">
        <v>56</v>
      </c>
      <c r="E250" s="21" t="s">
        <v>56</v>
      </c>
    </row>
    <row r="251" spans="1:5" x14ac:dyDescent="0.25">
      <c r="A251" s="21" t="s">
        <v>56</v>
      </c>
      <c r="B251" s="21" t="s">
        <v>56</v>
      </c>
      <c r="C251" s="21" t="s">
        <v>56</v>
      </c>
      <c r="D251" s="21" t="s">
        <v>56</v>
      </c>
      <c r="E251" s="21" t="s">
        <v>56</v>
      </c>
    </row>
    <row r="253" spans="1:5" x14ac:dyDescent="0.25">
      <c r="A253" s="16" t="s">
        <v>116</v>
      </c>
      <c r="B253" s="16" t="s">
        <v>116</v>
      </c>
      <c r="C253" s="16" t="s">
        <v>116</v>
      </c>
      <c r="D253" s="16" t="s">
        <v>116</v>
      </c>
      <c r="E253" s="16" t="s">
        <v>116</v>
      </c>
    </row>
    <row r="254" spans="1:5" x14ac:dyDescent="0.25">
      <c r="A254" s="22" t="s">
        <v>68</v>
      </c>
      <c r="B254" s="22" t="s">
        <v>68</v>
      </c>
      <c r="C254" s="22" t="s">
        <v>68</v>
      </c>
      <c r="D254" s="22" t="s">
        <v>68</v>
      </c>
      <c r="E254" s="22" t="s">
        <v>68</v>
      </c>
    </row>
    <row r="255" spans="1:5" x14ac:dyDescent="0.25">
      <c r="A255" s="8" t="s">
        <v>159</v>
      </c>
      <c r="B255" s="8" t="s">
        <v>160</v>
      </c>
      <c r="C255" s="8" t="s">
        <v>161</v>
      </c>
      <c r="D255" s="8" t="s">
        <v>162</v>
      </c>
      <c r="E255" s="8" t="s">
        <v>163</v>
      </c>
    </row>
    <row r="256" spans="1:5" ht="36.75" x14ac:dyDescent="0.25">
      <c r="A256" s="9" t="s">
        <v>164</v>
      </c>
      <c r="B256" s="9" t="s">
        <v>85</v>
      </c>
      <c r="C256" s="9" t="s">
        <v>130</v>
      </c>
      <c r="D256" s="9" t="s">
        <v>649</v>
      </c>
      <c r="E256" s="9">
        <v>1.1969999749751796</v>
      </c>
    </row>
    <row r="257" spans="1:5" x14ac:dyDescent="0.25">
      <c r="A257" s="1" t="s">
        <v>68</v>
      </c>
      <c r="B257" s="1" t="s">
        <v>68</v>
      </c>
      <c r="C257" s="1">
        <f>SUBTOTAL(103,Elements9_1012[Elemento])</f>
        <v>1</v>
      </c>
      <c r="D257" s="1" t="s">
        <v>68</v>
      </c>
      <c r="E257" s="1">
        <f>SUBTOTAL(109,Elements9_1012[Totais:])</f>
        <v>1.1969999749751796</v>
      </c>
    </row>
    <row r="260" spans="1:5" x14ac:dyDescent="0.25">
      <c r="A260" s="21" t="s">
        <v>56</v>
      </c>
      <c r="B260" s="21" t="s">
        <v>56</v>
      </c>
      <c r="C260" s="21" t="s">
        <v>56</v>
      </c>
      <c r="D260" s="21" t="s">
        <v>56</v>
      </c>
      <c r="E260" s="21" t="s">
        <v>56</v>
      </c>
    </row>
    <row r="261" spans="1:5" x14ac:dyDescent="0.25">
      <c r="A261" s="21" t="s">
        <v>56</v>
      </c>
      <c r="B261" s="21" t="s">
        <v>56</v>
      </c>
      <c r="C261" s="21" t="s">
        <v>56</v>
      </c>
      <c r="D261" s="21" t="s">
        <v>56</v>
      </c>
      <c r="E261" s="21" t="s">
        <v>56</v>
      </c>
    </row>
    <row r="263" spans="1:5" x14ac:dyDescent="0.25">
      <c r="A263" s="16" t="s">
        <v>116</v>
      </c>
      <c r="B263" s="16" t="s">
        <v>116</v>
      </c>
      <c r="C263" s="16" t="s">
        <v>116</v>
      </c>
      <c r="D263" s="16" t="s">
        <v>116</v>
      </c>
      <c r="E263" s="16" t="s">
        <v>116</v>
      </c>
    </row>
    <row r="264" spans="1:5" x14ac:dyDescent="0.25">
      <c r="A264" s="22" t="s">
        <v>68</v>
      </c>
      <c r="B264" s="22" t="s">
        <v>68</v>
      </c>
      <c r="C264" s="22" t="s">
        <v>68</v>
      </c>
      <c r="D264" s="22" t="s">
        <v>68</v>
      </c>
      <c r="E264" s="22" t="s">
        <v>68</v>
      </c>
    </row>
    <row r="265" spans="1:5" x14ac:dyDescent="0.25">
      <c r="A265" s="8" t="s">
        <v>159</v>
      </c>
      <c r="B265" s="8" t="s">
        <v>160</v>
      </c>
      <c r="C265" s="8" t="s">
        <v>161</v>
      </c>
      <c r="D265" s="8" t="s">
        <v>162</v>
      </c>
      <c r="E265" s="8" t="s">
        <v>163</v>
      </c>
    </row>
    <row r="266" spans="1:5" ht="36.75" x14ac:dyDescent="0.25">
      <c r="A266" s="9" t="s">
        <v>164</v>
      </c>
      <c r="B266" s="9" t="s">
        <v>85</v>
      </c>
      <c r="C266" s="9" t="s">
        <v>131</v>
      </c>
      <c r="D266" s="9" t="s">
        <v>7228</v>
      </c>
      <c r="E266" s="9">
        <v>0.93999998034809396</v>
      </c>
    </row>
    <row r="267" spans="1:5" x14ac:dyDescent="0.25">
      <c r="A267" s="1" t="s">
        <v>68</v>
      </c>
      <c r="B267" s="1" t="s">
        <v>68</v>
      </c>
      <c r="C267" s="1">
        <f>SUBTOTAL(103,Elements9_1013[Elemento])</f>
        <v>1</v>
      </c>
      <c r="D267" s="1" t="s">
        <v>68</v>
      </c>
      <c r="E267" s="1">
        <f>SUBTOTAL(109,Elements9_1013[Totais:])</f>
        <v>0.93999998034809396</v>
      </c>
    </row>
    <row r="270" spans="1:5" x14ac:dyDescent="0.25">
      <c r="A270" s="21" t="s">
        <v>56</v>
      </c>
      <c r="B270" s="21" t="s">
        <v>56</v>
      </c>
      <c r="C270" s="21" t="s">
        <v>56</v>
      </c>
      <c r="D270" s="21" t="s">
        <v>56</v>
      </c>
      <c r="E270" s="21" t="s">
        <v>56</v>
      </c>
    </row>
    <row r="271" spans="1:5" x14ac:dyDescent="0.25">
      <c r="A271" s="21" t="s">
        <v>56</v>
      </c>
      <c r="B271" s="21" t="s">
        <v>56</v>
      </c>
      <c r="C271" s="21" t="s">
        <v>56</v>
      </c>
      <c r="D271" s="21" t="s">
        <v>56</v>
      </c>
      <c r="E271" s="21" t="s">
        <v>56</v>
      </c>
    </row>
    <row r="273" spans="1:5" x14ac:dyDescent="0.25">
      <c r="A273" s="16" t="s">
        <v>116</v>
      </c>
      <c r="B273" s="16" t="s">
        <v>116</v>
      </c>
      <c r="C273" s="16" t="s">
        <v>116</v>
      </c>
      <c r="D273" s="16" t="s">
        <v>116</v>
      </c>
      <c r="E273" s="16" t="s">
        <v>116</v>
      </c>
    </row>
    <row r="274" spans="1:5" x14ac:dyDescent="0.25">
      <c r="A274" s="22" t="s">
        <v>68</v>
      </c>
      <c r="B274" s="22" t="s">
        <v>68</v>
      </c>
      <c r="C274" s="22" t="s">
        <v>68</v>
      </c>
      <c r="D274" s="22" t="s">
        <v>68</v>
      </c>
      <c r="E274" s="22" t="s">
        <v>68</v>
      </c>
    </row>
    <row r="275" spans="1:5" x14ac:dyDescent="0.25">
      <c r="A275" s="8" t="s">
        <v>159</v>
      </c>
      <c r="B275" s="8" t="s">
        <v>160</v>
      </c>
      <c r="C275" s="8" t="s">
        <v>161</v>
      </c>
      <c r="D275" s="8" t="s">
        <v>162</v>
      </c>
      <c r="E275" s="8" t="s">
        <v>163</v>
      </c>
    </row>
    <row r="276" spans="1:5" ht="36.75" x14ac:dyDescent="0.25">
      <c r="A276" s="9" t="s">
        <v>164</v>
      </c>
      <c r="B276" s="9" t="s">
        <v>85</v>
      </c>
      <c r="C276" s="9" t="s">
        <v>132</v>
      </c>
      <c r="D276" s="9" t="s">
        <v>650</v>
      </c>
      <c r="E276" s="9">
        <v>1.1969999749751798</v>
      </c>
    </row>
    <row r="277" spans="1:5" x14ac:dyDescent="0.25">
      <c r="A277" s="1" t="s">
        <v>68</v>
      </c>
      <c r="B277" s="1" t="s">
        <v>68</v>
      </c>
      <c r="C277" s="1">
        <f>SUBTOTAL(103,Elements9_1014[Elemento])</f>
        <v>1</v>
      </c>
      <c r="D277" s="1" t="s">
        <v>68</v>
      </c>
      <c r="E277" s="1">
        <f>SUBTOTAL(109,Elements9_1014[Totais:])</f>
        <v>1.1969999749751798</v>
      </c>
    </row>
    <row r="280" spans="1:5" x14ac:dyDescent="0.25">
      <c r="A280" s="21" t="s">
        <v>56</v>
      </c>
      <c r="B280" s="21" t="s">
        <v>56</v>
      </c>
      <c r="C280" s="21" t="s">
        <v>56</v>
      </c>
      <c r="D280" s="21" t="s">
        <v>56</v>
      </c>
      <c r="E280" s="21" t="s">
        <v>56</v>
      </c>
    </row>
    <row r="281" spans="1:5" x14ac:dyDescent="0.25">
      <c r="A281" s="21" t="s">
        <v>56</v>
      </c>
      <c r="B281" s="21" t="s">
        <v>56</v>
      </c>
      <c r="C281" s="21" t="s">
        <v>56</v>
      </c>
      <c r="D281" s="21" t="s">
        <v>56</v>
      </c>
      <c r="E281" s="21" t="s">
        <v>56</v>
      </c>
    </row>
    <row r="283" spans="1:5" x14ac:dyDescent="0.25">
      <c r="A283" s="16" t="s">
        <v>116</v>
      </c>
      <c r="B283" s="16" t="s">
        <v>116</v>
      </c>
      <c r="C283" s="16" t="s">
        <v>116</v>
      </c>
      <c r="D283" s="16" t="s">
        <v>116</v>
      </c>
      <c r="E283" s="16" t="s">
        <v>116</v>
      </c>
    </row>
    <row r="284" spans="1:5" x14ac:dyDescent="0.25">
      <c r="A284" s="22" t="s">
        <v>68</v>
      </c>
      <c r="B284" s="22" t="s">
        <v>68</v>
      </c>
      <c r="C284" s="22" t="s">
        <v>68</v>
      </c>
      <c r="D284" s="22" t="s">
        <v>68</v>
      </c>
      <c r="E284" s="22" t="s">
        <v>68</v>
      </c>
    </row>
    <row r="285" spans="1:5" x14ac:dyDescent="0.25">
      <c r="A285" s="8" t="s">
        <v>159</v>
      </c>
      <c r="B285" s="8" t="s">
        <v>160</v>
      </c>
      <c r="C285" s="8" t="s">
        <v>161</v>
      </c>
      <c r="D285" s="8" t="s">
        <v>162</v>
      </c>
      <c r="E285" s="8" t="s">
        <v>163</v>
      </c>
    </row>
    <row r="286" spans="1:5" ht="36.75" x14ac:dyDescent="0.25">
      <c r="A286" s="9" t="s">
        <v>164</v>
      </c>
      <c r="B286" s="9" t="s">
        <v>85</v>
      </c>
      <c r="C286" s="9" t="s">
        <v>133</v>
      </c>
      <c r="D286" s="9" t="s">
        <v>651</v>
      </c>
      <c r="E286" s="9">
        <v>1.4489999697067966</v>
      </c>
    </row>
    <row r="287" spans="1:5" x14ac:dyDescent="0.25">
      <c r="A287" s="1" t="s">
        <v>68</v>
      </c>
      <c r="B287" s="1" t="s">
        <v>68</v>
      </c>
      <c r="C287" s="1">
        <f>SUBTOTAL(103,Elements9_1015[Elemento])</f>
        <v>1</v>
      </c>
      <c r="D287" s="1" t="s">
        <v>68</v>
      </c>
      <c r="E287" s="1">
        <f>SUBTOTAL(109,Elements9_1015[Totais:])</f>
        <v>1.4489999697067966</v>
      </c>
    </row>
    <row r="290" spans="1:5" x14ac:dyDescent="0.25">
      <c r="A290" s="21" t="s">
        <v>56</v>
      </c>
      <c r="B290" s="21" t="s">
        <v>56</v>
      </c>
      <c r="C290" s="21" t="s">
        <v>56</v>
      </c>
      <c r="D290" s="21" t="s">
        <v>56</v>
      </c>
      <c r="E290" s="21" t="s">
        <v>56</v>
      </c>
    </row>
    <row r="291" spans="1:5" x14ac:dyDescent="0.25">
      <c r="A291" s="21" t="s">
        <v>56</v>
      </c>
      <c r="B291" s="21" t="s">
        <v>56</v>
      </c>
      <c r="C291" s="21" t="s">
        <v>56</v>
      </c>
      <c r="D291" s="21" t="s">
        <v>56</v>
      </c>
      <c r="E291" s="21" t="s">
        <v>56</v>
      </c>
    </row>
    <row r="293" spans="1:5" x14ac:dyDescent="0.25">
      <c r="A293" s="16" t="s">
        <v>116</v>
      </c>
      <c r="B293" s="16" t="s">
        <v>116</v>
      </c>
      <c r="C293" s="16" t="s">
        <v>116</v>
      </c>
      <c r="D293" s="16" t="s">
        <v>116</v>
      </c>
      <c r="E293" s="16" t="s">
        <v>116</v>
      </c>
    </row>
    <row r="294" spans="1:5" x14ac:dyDescent="0.25">
      <c r="A294" s="22" t="s">
        <v>68</v>
      </c>
      <c r="B294" s="22" t="s">
        <v>68</v>
      </c>
      <c r="C294" s="22" t="s">
        <v>68</v>
      </c>
      <c r="D294" s="22" t="s">
        <v>68</v>
      </c>
      <c r="E294" s="22" t="s">
        <v>68</v>
      </c>
    </row>
    <row r="295" spans="1:5" x14ac:dyDescent="0.25">
      <c r="A295" s="8" t="s">
        <v>159</v>
      </c>
      <c r="B295" s="8" t="s">
        <v>160</v>
      </c>
      <c r="C295" s="8" t="s">
        <v>161</v>
      </c>
      <c r="D295" s="8" t="s">
        <v>162</v>
      </c>
      <c r="E295" s="8" t="s">
        <v>163</v>
      </c>
    </row>
    <row r="296" spans="1:5" ht="36.75" x14ac:dyDescent="0.25">
      <c r="A296" s="9" t="s">
        <v>164</v>
      </c>
      <c r="B296" s="9" t="s">
        <v>85</v>
      </c>
      <c r="C296" s="9" t="s">
        <v>134</v>
      </c>
      <c r="D296" s="9" t="s">
        <v>652</v>
      </c>
      <c r="E296" s="9">
        <v>0.33499999299639532</v>
      </c>
    </row>
    <row r="297" spans="1:5" x14ac:dyDescent="0.25">
      <c r="A297" s="1" t="s">
        <v>68</v>
      </c>
      <c r="B297" s="1" t="s">
        <v>68</v>
      </c>
      <c r="C297" s="1">
        <f>SUBTOTAL(103,Elements9_1016[Elemento])</f>
        <v>1</v>
      </c>
      <c r="D297" s="1" t="s">
        <v>68</v>
      </c>
      <c r="E297" s="1">
        <f>SUBTOTAL(109,Elements9_1016[Totais:])</f>
        <v>0.33499999299639532</v>
      </c>
    </row>
    <row r="300" spans="1:5" x14ac:dyDescent="0.25">
      <c r="A300" s="21" t="s">
        <v>56</v>
      </c>
      <c r="B300" s="21" t="s">
        <v>56</v>
      </c>
      <c r="C300" s="21" t="s">
        <v>56</v>
      </c>
      <c r="D300" s="21" t="s">
        <v>56</v>
      </c>
      <c r="E300" s="21" t="s">
        <v>56</v>
      </c>
    </row>
    <row r="301" spans="1:5" x14ac:dyDescent="0.25">
      <c r="A301" s="21" t="s">
        <v>56</v>
      </c>
      <c r="B301" s="21" t="s">
        <v>56</v>
      </c>
      <c r="C301" s="21" t="s">
        <v>56</v>
      </c>
      <c r="D301" s="21" t="s">
        <v>56</v>
      </c>
      <c r="E301" s="21" t="s">
        <v>56</v>
      </c>
    </row>
    <row r="303" spans="1:5" x14ac:dyDescent="0.25">
      <c r="A303" s="16" t="s">
        <v>117</v>
      </c>
      <c r="B303" s="16" t="s">
        <v>117</v>
      </c>
      <c r="C303" s="16" t="s">
        <v>117</v>
      </c>
      <c r="D303" s="16" t="s">
        <v>117</v>
      </c>
      <c r="E303" s="16" t="s">
        <v>117</v>
      </c>
    </row>
    <row r="304" spans="1:5" x14ac:dyDescent="0.25">
      <c r="A304" s="22" t="s">
        <v>68</v>
      </c>
      <c r="B304" s="22" t="s">
        <v>68</v>
      </c>
      <c r="C304" s="22" t="s">
        <v>68</v>
      </c>
      <c r="D304" s="22" t="s">
        <v>68</v>
      </c>
      <c r="E304" s="22" t="s">
        <v>68</v>
      </c>
    </row>
    <row r="305" spans="1:5" x14ac:dyDescent="0.25">
      <c r="A305" s="8" t="s">
        <v>159</v>
      </c>
      <c r="B305" s="8" t="s">
        <v>160</v>
      </c>
      <c r="C305" s="8" t="s">
        <v>161</v>
      </c>
      <c r="D305" s="8" t="s">
        <v>162</v>
      </c>
      <c r="E305" s="8" t="s">
        <v>163</v>
      </c>
    </row>
    <row r="306" spans="1:5" ht="36.75" x14ac:dyDescent="0.25">
      <c r="A306" s="9" t="s">
        <v>164</v>
      </c>
      <c r="B306" s="9" t="s">
        <v>85</v>
      </c>
      <c r="C306" s="9" t="s">
        <v>136</v>
      </c>
      <c r="D306" s="9" t="s">
        <v>359</v>
      </c>
      <c r="E306" s="9">
        <v>1.2599999736580836</v>
      </c>
    </row>
    <row r="307" spans="1:5" ht="36.75" x14ac:dyDescent="0.25">
      <c r="A307" s="9" t="s">
        <v>164</v>
      </c>
      <c r="B307" s="9" t="s">
        <v>85</v>
      </c>
      <c r="C307" s="9" t="s">
        <v>136</v>
      </c>
      <c r="D307" s="9" t="s">
        <v>360</v>
      </c>
      <c r="E307" s="9">
        <v>1.2599999736580836</v>
      </c>
    </row>
    <row r="308" spans="1:5" ht="36.75" x14ac:dyDescent="0.25">
      <c r="A308" s="9" t="s">
        <v>164</v>
      </c>
      <c r="B308" s="9" t="s">
        <v>85</v>
      </c>
      <c r="C308" s="9" t="s">
        <v>136</v>
      </c>
      <c r="D308" s="9" t="s">
        <v>361</v>
      </c>
      <c r="E308" s="9">
        <v>1.2599999736580836</v>
      </c>
    </row>
    <row r="309" spans="1:5" ht="36.75" x14ac:dyDescent="0.25">
      <c r="A309" s="9" t="s">
        <v>164</v>
      </c>
      <c r="B309" s="9" t="s">
        <v>85</v>
      </c>
      <c r="C309" s="9" t="s">
        <v>136</v>
      </c>
      <c r="D309" s="9" t="s">
        <v>362</v>
      </c>
      <c r="E309" s="9">
        <v>1.2599999736580836</v>
      </c>
    </row>
    <row r="310" spans="1:5" x14ac:dyDescent="0.25">
      <c r="A310" s="1" t="s">
        <v>68</v>
      </c>
      <c r="B310" s="1" t="s">
        <v>68</v>
      </c>
      <c r="C310" s="1">
        <f>SUBTOTAL(103,Elements9_1017[Elemento])</f>
        <v>4</v>
      </c>
      <c r="D310" s="1" t="s">
        <v>68</v>
      </c>
      <c r="E310" s="1">
        <f>SUBTOTAL(109,Elements9_1017[Totais:])</f>
        <v>5.0399998946323343</v>
      </c>
    </row>
    <row r="313" spans="1:5" x14ac:dyDescent="0.25">
      <c r="A313" s="21" t="s">
        <v>56</v>
      </c>
      <c r="B313" s="21" t="s">
        <v>56</v>
      </c>
      <c r="C313" s="21" t="s">
        <v>56</v>
      </c>
      <c r="D313" s="21" t="s">
        <v>56</v>
      </c>
      <c r="E313" s="21" t="s">
        <v>56</v>
      </c>
    </row>
    <row r="314" spans="1:5" x14ac:dyDescent="0.25">
      <c r="A314" s="21" t="s">
        <v>56</v>
      </c>
      <c r="B314" s="21" t="s">
        <v>56</v>
      </c>
      <c r="C314" s="21" t="s">
        <v>56</v>
      </c>
      <c r="D314" s="21" t="s">
        <v>56</v>
      </c>
      <c r="E314" s="21" t="s">
        <v>56</v>
      </c>
    </row>
    <row r="316" spans="1:5" x14ac:dyDescent="0.25">
      <c r="A316" s="16" t="s">
        <v>117</v>
      </c>
      <c r="B316" s="16" t="s">
        <v>117</v>
      </c>
      <c r="C316" s="16" t="s">
        <v>117</v>
      </c>
      <c r="D316" s="16" t="s">
        <v>117</v>
      </c>
      <c r="E316" s="16" t="s">
        <v>117</v>
      </c>
    </row>
    <row r="317" spans="1:5" x14ac:dyDescent="0.25">
      <c r="A317" s="22" t="s">
        <v>68</v>
      </c>
      <c r="B317" s="22" t="s">
        <v>68</v>
      </c>
      <c r="C317" s="22" t="s">
        <v>68</v>
      </c>
      <c r="D317" s="22" t="s">
        <v>68</v>
      </c>
      <c r="E317" s="22" t="s">
        <v>68</v>
      </c>
    </row>
    <row r="318" spans="1:5" x14ac:dyDescent="0.25">
      <c r="A318" s="8" t="s">
        <v>159</v>
      </c>
      <c r="B318" s="8" t="s">
        <v>160</v>
      </c>
      <c r="C318" s="8" t="s">
        <v>161</v>
      </c>
      <c r="D318" s="8" t="s">
        <v>162</v>
      </c>
      <c r="E318" s="8" t="s">
        <v>163</v>
      </c>
    </row>
    <row r="319" spans="1:5" ht="36.75" x14ac:dyDescent="0.25">
      <c r="A319" s="9" t="s">
        <v>164</v>
      </c>
      <c r="B319" s="9" t="s">
        <v>85</v>
      </c>
      <c r="C319" s="9" t="s">
        <v>138</v>
      </c>
      <c r="D319" s="9" t="s">
        <v>219</v>
      </c>
      <c r="E319" s="9">
        <v>3.999999916374869E-2</v>
      </c>
    </row>
    <row r="320" spans="1:5" ht="36.75" x14ac:dyDescent="0.25">
      <c r="A320" s="9" t="s">
        <v>164</v>
      </c>
      <c r="B320" s="9" t="s">
        <v>85</v>
      </c>
      <c r="C320" s="9" t="s">
        <v>138</v>
      </c>
      <c r="D320" s="9" t="s">
        <v>220</v>
      </c>
      <c r="E320" s="9">
        <v>3.999999916374869E-2</v>
      </c>
    </row>
    <row r="321" spans="1:5" ht="36.75" x14ac:dyDescent="0.25">
      <c r="A321" s="9" t="s">
        <v>164</v>
      </c>
      <c r="B321" s="9" t="s">
        <v>85</v>
      </c>
      <c r="C321" s="9" t="s">
        <v>138</v>
      </c>
      <c r="D321" s="9" t="s">
        <v>221</v>
      </c>
      <c r="E321" s="9">
        <v>2.999999937281151E-2</v>
      </c>
    </row>
    <row r="322" spans="1:5" ht="36.75" x14ac:dyDescent="0.25">
      <c r="A322" s="9" t="s">
        <v>164</v>
      </c>
      <c r="B322" s="9" t="s">
        <v>85</v>
      </c>
      <c r="C322" s="9" t="s">
        <v>138</v>
      </c>
      <c r="D322" s="9" t="s">
        <v>222</v>
      </c>
      <c r="E322" s="9">
        <v>3.999999916374869E-2</v>
      </c>
    </row>
    <row r="323" spans="1:5" ht="36.75" x14ac:dyDescent="0.25">
      <c r="A323" s="9" t="s">
        <v>164</v>
      </c>
      <c r="B323" s="9" t="s">
        <v>85</v>
      </c>
      <c r="C323" s="9" t="s">
        <v>138</v>
      </c>
      <c r="D323" s="9" t="s">
        <v>223</v>
      </c>
      <c r="E323" s="9">
        <v>3.999999916374869E-2</v>
      </c>
    </row>
    <row r="324" spans="1:5" ht="36.75" x14ac:dyDescent="0.25">
      <c r="A324" s="9" t="s">
        <v>164</v>
      </c>
      <c r="B324" s="9" t="s">
        <v>85</v>
      </c>
      <c r="C324" s="9" t="s">
        <v>138</v>
      </c>
      <c r="D324" s="9" t="s">
        <v>224</v>
      </c>
      <c r="E324" s="9">
        <v>2.999999937281151E-2</v>
      </c>
    </row>
    <row r="325" spans="1:5" ht="36.75" x14ac:dyDescent="0.25">
      <c r="A325" s="9" t="s">
        <v>164</v>
      </c>
      <c r="B325" s="9" t="s">
        <v>85</v>
      </c>
      <c r="C325" s="9" t="s">
        <v>138</v>
      </c>
      <c r="D325" s="9" t="s">
        <v>225</v>
      </c>
      <c r="E325" s="9">
        <v>3.999999916374869E-2</v>
      </c>
    </row>
    <row r="326" spans="1:5" ht="36.75" x14ac:dyDescent="0.25">
      <c r="A326" s="9" t="s">
        <v>164</v>
      </c>
      <c r="B326" s="9" t="s">
        <v>85</v>
      </c>
      <c r="C326" s="9" t="s">
        <v>138</v>
      </c>
      <c r="D326" s="9" t="s">
        <v>226</v>
      </c>
      <c r="E326" s="9">
        <v>3.999999916374869E-2</v>
      </c>
    </row>
    <row r="327" spans="1:5" ht="36.75" x14ac:dyDescent="0.25">
      <c r="A327" s="9" t="s">
        <v>164</v>
      </c>
      <c r="B327" s="9" t="s">
        <v>85</v>
      </c>
      <c r="C327" s="9" t="s">
        <v>138</v>
      </c>
      <c r="D327" s="9" t="s">
        <v>227</v>
      </c>
      <c r="E327" s="9">
        <v>3.999999916374869E-2</v>
      </c>
    </row>
    <row r="328" spans="1:5" ht="36.75" x14ac:dyDescent="0.25">
      <c r="A328" s="9" t="s">
        <v>164</v>
      </c>
      <c r="B328" s="9" t="s">
        <v>85</v>
      </c>
      <c r="C328" s="9" t="s">
        <v>138</v>
      </c>
      <c r="D328" s="9" t="s">
        <v>228</v>
      </c>
      <c r="E328" s="9">
        <v>3.999999916374869E-2</v>
      </c>
    </row>
    <row r="329" spans="1:5" ht="36.75" x14ac:dyDescent="0.25">
      <c r="A329" s="9" t="s">
        <v>164</v>
      </c>
      <c r="B329" s="9" t="s">
        <v>85</v>
      </c>
      <c r="C329" s="9" t="s">
        <v>138</v>
      </c>
      <c r="D329" s="9" t="s">
        <v>229</v>
      </c>
      <c r="E329" s="9">
        <v>3.999999916374869E-2</v>
      </c>
    </row>
    <row r="330" spans="1:5" ht="36.75" x14ac:dyDescent="0.25">
      <c r="A330" s="9" t="s">
        <v>164</v>
      </c>
      <c r="B330" s="9" t="s">
        <v>85</v>
      </c>
      <c r="C330" s="9" t="s">
        <v>138</v>
      </c>
      <c r="D330" s="9" t="s">
        <v>230</v>
      </c>
      <c r="E330" s="9">
        <v>3.999999916374869E-2</v>
      </c>
    </row>
    <row r="331" spans="1:5" ht="36.75" x14ac:dyDescent="0.25">
      <c r="A331" s="9" t="s">
        <v>164</v>
      </c>
      <c r="B331" s="9" t="s">
        <v>85</v>
      </c>
      <c r="C331" s="9" t="s">
        <v>138</v>
      </c>
      <c r="D331" s="9" t="s">
        <v>231</v>
      </c>
      <c r="E331" s="9">
        <v>3.999999916374869E-2</v>
      </c>
    </row>
    <row r="332" spans="1:5" ht="36.75" x14ac:dyDescent="0.25">
      <c r="A332" s="9" t="s">
        <v>164</v>
      </c>
      <c r="B332" s="9" t="s">
        <v>85</v>
      </c>
      <c r="C332" s="9" t="s">
        <v>138</v>
      </c>
      <c r="D332" s="9" t="s">
        <v>232</v>
      </c>
      <c r="E332" s="9">
        <v>3.999999916374869E-2</v>
      </c>
    </row>
    <row r="333" spans="1:5" ht="36.75" x14ac:dyDescent="0.25">
      <c r="A333" s="9" t="s">
        <v>164</v>
      </c>
      <c r="B333" s="9" t="s">
        <v>85</v>
      </c>
      <c r="C333" s="9" t="s">
        <v>138</v>
      </c>
      <c r="D333" s="9" t="s">
        <v>233</v>
      </c>
      <c r="E333" s="9">
        <v>3.999999916374869E-2</v>
      </c>
    </row>
    <row r="334" spans="1:5" ht="36.75" x14ac:dyDescent="0.25">
      <c r="A334" s="9" t="s">
        <v>164</v>
      </c>
      <c r="B334" s="9" t="s">
        <v>85</v>
      </c>
      <c r="C334" s="9" t="s">
        <v>138</v>
      </c>
      <c r="D334" s="9" t="s">
        <v>234</v>
      </c>
      <c r="E334" s="9">
        <v>3.999999916374869E-2</v>
      </c>
    </row>
    <row r="335" spans="1:5" ht="36.75" x14ac:dyDescent="0.25">
      <c r="A335" s="9" t="s">
        <v>164</v>
      </c>
      <c r="B335" s="9" t="s">
        <v>85</v>
      </c>
      <c r="C335" s="9" t="s">
        <v>138</v>
      </c>
      <c r="D335" s="9" t="s">
        <v>235</v>
      </c>
      <c r="E335" s="9">
        <v>3.999999916374869E-2</v>
      </c>
    </row>
    <row r="336" spans="1:5" ht="36.75" x14ac:dyDescent="0.25">
      <c r="A336" s="9" t="s">
        <v>164</v>
      </c>
      <c r="B336" s="9" t="s">
        <v>85</v>
      </c>
      <c r="C336" s="9" t="s">
        <v>138</v>
      </c>
      <c r="D336" s="9" t="s">
        <v>236</v>
      </c>
      <c r="E336" s="9">
        <v>3.999999916374869E-2</v>
      </c>
    </row>
    <row r="337" spans="1:5" ht="36.75" x14ac:dyDescent="0.25">
      <c r="A337" s="9" t="s">
        <v>164</v>
      </c>
      <c r="B337" s="9" t="s">
        <v>85</v>
      </c>
      <c r="C337" s="9" t="s">
        <v>138</v>
      </c>
      <c r="D337" s="9" t="s">
        <v>237</v>
      </c>
      <c r="E337" s="9">
        <v>3.999999916374869E-2</v>
      </c>
    </row>
    <row r="338" spans="1:5" ht="36.75" x14ac:dyDescent="0.25">
      <c r="A338" s="9" t="s">
        <v>164</v>
      </c>
      <c r="B338" s="9" t="s">
        <v>85</v>
      </c>
      <c r="C338" s="9" t="s">
        <v>138</v>
      </c>
      <c r="D338" s="9" t="s">
        <v>238</v>
      </c>
      <c r="E338" s="9">
        <v>3.999999916374869E-2</v>
      </c>
    </row>
    <row r="339" spans="1:5" ht="36.75" x14ac:dyDescent="0.25">
      <c r="A339" s="9" t="s">
        <v>164</v>
      </c>
      <c r="B339" s="9" t="s">
        <v>85</v>
      </c>
      <c r="C339" s="9" t="s">
        <v>138</v>
      </c>
      <c r="D339" s="9" t="s">
        <v>239</v>
      </c>
      <c r="E339" s="9">
        <v>3.999999916374869E-2</v>
      </c>
    </row>
    <row r="340" spans="1:5" ht="36.75" x14ac:dyDescent="0.25">
      <c r="A340" s="9" t="s">
        <v>164</v>
      </c>
      <c r="B340" s="9" t="s">
        <v>85</v>
      </c>
      <c r="C340" s="9" t="s">
        <v>138</v>
      </c>
      <c r="D340" s="9" t="s">
        <v>240</v>
      </c>
      <c r="E340" s="9">
        <v>3.999999916374869E-2</v>
      </c>
    </row>
    <row r="341" spans="1:5" ht="36.75" x14ac:dyDescent="0.25">
      <c r="A341" s="9" t="s">
        <v>164</v>
      </c>
      <c r="B341" s="9" t="s">
        <v>85</v>
      </c>
      <c r="C341" s="9" t="s">
        <v>138</v>
      </c>
      <c r="D341" s="9" t="s">
        <v>241</v>
      </c>
      <c r="E341" s="9">
        <v>3.999999916374869E-2</v>
      </c>
    </row>
    <row r="342" spans="1:5" ht="36.75" x14ac:dyDescent="0.25">
      <c r="A342" s="9" t="s">
        <v>164</v>
      </c>
      <c r="B342" s="9" t="s">
        <v>85</v>
      </c>
      <c r="C342" s="9" t="s">
        <v>138</v>
      </c>
      <c r="D342" s="9" t="s">
        <v>242</v>
      </c>
      <c r="E342" s="9">
        <v>3.999999916374869E-2</v>
      </c>
    </row>
    <row r="343" spans="1:5" ht="36.75" x14ac:dyDescent="0.25">
      <c r="A343" s="9" t="s">
        <v>164</v>
      </c>
      <c r="B343" s="9" t="s">
        <v>85</v>
      </c>
      <c r="C343" s="9" t="s">
        <v>138</v>
      </c>
      <c r="D343" s="9" t="s">
        <v>243</v>
      </c>
      <c r="E343" s="9">
        <v>3.999999916374869E-2</v>
      </c>
    </row>
    <row r="344" spans="1:5" ht="36.75" x14ac:dyDescent="0.25">
      <c r="A344" s="9" t="s">
        <v>164</v>
      </c>
      <c r="B344" s="9" t="s">
        <v>85</v>
      </c>
      <c r="C344" s="9" t="s">
        <v>138</v>
      </c>
      <c r="D344" s="9" t="s">
        <v>244</v>
      </c>
      <c r="E344" s="9">
        <v>3.999999916374869E-2</v>
      </c>
    </row>
    <row r="345" spans="1:5" ht="36.75" x14ac:dyDescent="0.25">
      <c r="A345" s="9" t="s">
        <v>164</v>
      </c>
      <c r="B345" s="9" t="s">
        <v>85</v>
      </c>
      <c r="C345" s="9" t="s">
        <v>138</v>
      </c>
      <c r="D345" s="9" t="s">
        <v>245</v>
      </c>
      <c r="E345" s="9">
        <v>3.999999916374869E-2</v>
      </c>
    </row>
    <row r="346" spans="1:5" ht="36.75" x14ac:dyDescent="0.25">
      <c r="A346" s="9" t="s">
        <v>164</v>
      </c>
      <c r="B346" s="9" t="s">
        <v>85</v>
      </c>
      <c r="C346" s="9" t="s">
        <v>138</v>
      </c>
      <c r="D346" s="9" t="s">
        <v>246</v>
      </c>
      <c r="E346" s="9">
        <v>3.999999916374869E-2</v>
      </c>
    </row>
    <row r="347" spans="1:5" ht="36.75" x14ac:dyDescent="0.25">
      <c r="A347" s="9" t="s">
        <v>164</v>
      </c>
      <c r="B347" s="9" t="s">
        <v>85</v>
      </c>
      <c r="C347" s="9" t="s">
        <v>138</v>
      </c>
      <c r="D347" s="9" t="s">
        <v>247</v>
      </c>
      <c r="E347" s="9">
        <v>3.999999916374869E-2</v>
      </c>
    </row>
    <row r="348" spans="1:5" ht="36.75" x14ac:dyDescent="0.25">
      <c r="A348" s="9" t="s">
        <v>164</v>
      </c>
      <c r="B348" s="9" t="s">
        <v>85</v>
      </c>
      <c r="C348" s="9" t="s">
        <v>138</v>
      </c>
      <c r="D348" s="9" t="s">
        <v>248</v>
      </c>
      <c r="E348" s="9">
        <v>3.999999916374869E-2</v>
      </c>
    </row>
    <row r="349" spans="1:5" ht="36.75" x14ac:dyDescent="0.25">
      <c r="A349" s="9" t="s">
        <v>164</v>
      </c>
      <c r="B349" s="9" t="s">
        <v>85</v>
      </c>
      <c r="C349" s="9" t="s">
        <v>138</v>
      </c>
      <c r="D349" s="9" t="s">
        <v>249</v>
      </c>
      <c r="E349" s="9">
        <v>3.999999916374869E-2</v>
      </c>
    </row>
    <row r="350" spans="1:5" ht="36.75" x14ac:dyDescent="0.25">
      <c r="A350" s="9" t="s">
        <v>164</v>
      </c>
      <c r="B350" s="9" t="s">
        <v>85</v>
      </c>
      <c r="C350" s="9" t="s">
        <v>138</v>
      </c>
      <c r="D350" s="9" t="s">
        <v>250</v>
      </c>
      <c r="E350" s="9">
        <v>3.999999916374869E-2</v>
      </c>
    </row>
    <row r="351" spans="1:5" ht="36.75" x14ac:dyDescent="0.25">
      <c r="A351" s="9" t="s">
        <v>164</v>
      </c>
      <c r="B351" s="9" t="s">
        <v>85</v>
      </c>
      <c r="C351" s="9" t="s">
        <v>138</v>
      </c>
      <c r="D351" s="9" t="s">
        <v>251</v>
      </c>
      <c r="E351" s="9">
        <v>3.999999916374869E-2</v>
      </c>
    </row>
    <row r="352" spans="1:5" x14ac:dyDescent="0.25">
      <c r="A352" s="1" t="s">
        <v>68</v>
      </c>
      <c r="B352" s="1" t="s">
        <v>68</v>
      </c>
      <c r="C352" s="1">
        <f>SUBTOTAL(103,Elements9_1018[Elemento])</f>
        <v>33</v>
      </c>
      <c r="D352" s="1" t="s">
        <v>68</v>
      </c>
      <c r="E352" s="1">
        <f>SUBTOTAL(109,Elements9_1018[Totais:])</f>
        <v>1.2999999728218334</v>
      </c>
    </row>
    <row r="355" spans="1:5" x14ac:dyDescent="0.25">
      <c r="A355" s="21" t="s">
        <v>56</v>
      </c>
      <c r="B355" s="21" t="s">
        <v>56</v>
      </c>
      <c r="C355" s="21" t="s">
        <v>56</v>
      </c>
      <c r="D355" s="21" t="s">
        <v>56</v>
      </c>
      <c r="E355" s="21" t="s">
        <v>56</v>
      </c>
    </row>
    <row r="356" spans="1:5" x14ac:dyDescent="0.25">
      <c r="A356" s="21" t="s">
        <v>56</v>
      </c>
      <c r="B356" s="21" t="s">
        <v>56</v>
      </c>
      <c r="C356" s="21" t="s">
        <v>56</v>
      </c>
      <c r="D356" s="21" t="s">
        <v>56</v>
      </c>
      <c r="E356" s="21" t="s">
        <v>56</v>
      </c>
    </row>
    <row r="358" spans="1:5" x14ac:dyDescent="0.25">
      <c r="A358" s="16" t="s">
        <v>117</v>
      </c>
      <c r="B358" s="16" t="s">
        <v>117</v>
      </c>
      <c r="C358" s="16" t="s">
        <v>117</v>
      </c>
      <c r="D358" s="16" t="s">
        <v>117</v>
      </c>
      <c r="E358" s="16" t="s">
        <v>117</v>
      </c>
    </row>
    <row r="359" spans="1:5" x14ac:dyDescent="0.25">
      <c r="A359" s="22" t="s">
        <v>68</v>
      </c>
      <c r="B359" s="22" t="s">
        <v>68</v>
      </c>
      <c r="C359" s="22" t="s">
        <v>68</v>
      </c>
      <c r="D359" s="22" t="s">
        <v>68</v>
      </c>
      <c r="E359" s="22" t="s">
        <v>68</v>
      </c>
    </row>
    <row r="360" spans="1:5" x14ac:dyDescent="0.25">
      <c r="A360" s="8" t="s">
        <v>159</v>
      </c>
      <c r="B360" s="8" t="s">
        <v>160</v>
      </c>
      <c r="C360" s="8" t="s">
        <v>161</v>
      </c>
      <c r="D360" s="8" t="s">
        <v>162</v>
      </c>
      <c r="E360" s="8" t="s">
        <v>163</v>
      </c>
    </row>
    <row r="361" spans="1:5" ht="36.75" x14ac:dyDescent="0.25">
      <c r="A361" s="9" t="s">
        <v>164</v>
      </c>
      <c r="B361" s="9" t="s">
        <v>85</v>
      </c>
      <c r="C361" s="9" t="s">
        <v>139</v>
      </c>
      <c r="D361" s="9" t="s">
        <v>252</v>
      </c>
      <c r="E361" s="9">
        <v>0.22999999519155495</v>
      </c>
    </row>
    <row r="362" spans="1:5" ht="36.75" x14ac:dyDescent="0.25">
      <c r="A362" s="9" t="s">
        <v>164</v>
      </c>
      <c r="B362" s="9" t="s">
        <v>85</v>
      </c>
      <c r="C362" s="9" t="s">
        <v>139</v>
      </c>
      <c r="D362" s="9" t="s">
        <v>253</v>
      </c>
      <c r="E362" s="9">
        <v>0.12999999728218323</v>
      </c>
    </row>
    <row r="363" spans="1:5" x14ac:dyDescent="0.25">
      <c r="A363" s="1" t="s">
        <v>68</v>
      </c>
      <c r="B363" s="1" t="s">
        <v>68</v>
      </c>
      <c r="C363" s="1">
        <f>SUBTOTAL(103,Elements9_1019[Elemento])</f>
        <v>2</v>
      </c>
      <c r="D363" s="1" t="s">
        <v>68</v>
      </c>
      <c r="E363" s="1">
        <f>SUBTOTAL(109,Elements9_1019[Totais:])</f>
        <v>0.35999999247373815</v>
      </c>
    </row>
    <row r="366" spans="1:5" x14ac:dyDescent="0.25">
      <c r="A366" s="21" t="s">
        <v>56</v>
      </c>
      <c r="B366" s="21" t="s">
        <v>56</v>
      </c>
      <c r="C366" s="21" t="s">
        <v>56</v>
      </c>
      <c r="D366" s="21" t="s">
        <v>56</v>
      </c>
      <c r="E366" s="21" t="s">
        <v>56</v>
      </c>
    </row>
    <row r="367" spans="1:5" x14ac:dyDescent="0.25">
      <c r="A367" s="21" t="s">
        <v>56</v>
      </c>
      <c r="B367" s="21" t="s">
        <v>56</v>
      </c>
      <c r="C367" s="21" t="s">
        <v>56</v>
      </c>
      <c r="D367" s="21" t="s">
        <v>56</v>
      </c>
      <c r="E367" s="21" t="s">
        <v>56</v>
      </c>
    </row>
    <row r="369" spans="1:5" x14ac:dyDescent="0.25">
      <c r="A369" s="16" t="s">
        <v>117</v>
      </c>
      <c r="B369" s="16" t="s">
        <v>117</v>
      </c>
      <c r="C369" s="16" t="s">
        <v>117</v>
      </c>
      <c r="D369" s="16" t="s">
        <v>117</v>
      </c>
      <c r="E369" s="16" t="s">
        <v>117</v>
      </c>
    </row>
    <row r="370" spans="1:5" x14ac:dyDescent="0.25">
      <c r="A370" s="22" t="s">
        <v>68</v>
      </c>
      <c r="B370" s="22" t="s">
        <v>68</v>
      </c>
      <c r="C370" s="22" t="s">
        <v>68</v>
      </c>
      <c r="D370" s="22" t="s">
        <v>68</v>
      </c>
      <c r="E370" s="22" t="s">
        <v>68</v>
      </c>
    </row>
    <row r="371" spans="1:5" x14ac:dyDescent="0.25">
      <c r="A371" s="8" t="s">
        <v>159</v>
      </c>
      <c r="B371" s="8" t="s">
        <v>160</v>
      </c>
      <c r="C371" s="8" t="s">
        <v>161</v>
      </c>
      <c r="D371" s="8" t="s">
        <v>162</v>
      </c>
      <c r="E371" s="8" t="s">
        <v>163</v>
      </c>
    </row>
    <row r="372" spans="1:5" ht="36.75" x14ac:dyDescent="0.25">
      <c r="A372" s="9" t="s">
        <v>164</v>
      </c>
      <c r="B372" s="9" t="s">
        <v>85</v>
      </c>
      <c r="C372" s="9" t="s">
        <v>140</v>
      </c>
      <c r="D372" s="9" t="s">
        <v>254</v>
      </c>
      <c r="E372" s="9">
        <v>0.65999998620185341</v>
      </c>
    </row>
    <row r="373" spans="1:5" ht="36.75" x14ac:dyDescent="0.25">
      <c r="A373" s="9" t="s">
        <v>164</v>
      </c>
      <c r="B373" s="9" t="s">
        <v>85</v>
      </c>
      <c r="C373" s="9" t="s">
        <v>140</v>
      </c>
      <c r="D373" s="9" t="s">
        <v>255</v>
      </c>
      <c r="E373" s="9">
        <v>0.64999998641091616</v>
      </c>
    </row>
    <row r="374" spans="1:5" ht="36.75" x14ac:dyDescent="0.25">
      <c r="A374" s="9" t="s">
        <v>164</v>
      </c>
      <c r="B374" s="9" t="s">
        <v>85</v>
      </c>
      <c r="C374" s="9" t="s">
        <v>140</v>
      </c>
      <c r="D374" s="9" t="s">
        <v>256</v>
      </c>
      <c r="E374" s="9">
        <v>0.65999998620185341</v>
      </c>
    </row>
    <row r="375" spans="1:5" ht="36.75" x14ac:dyDescent="0.25">
      <c r="A375" s="9" t="s">
        <v>164</v>
      </c>
      <c r="B375" s="9" t="s">
        <v>85</v>
      </c>
      <c r="C375" s="9" t="s">
        <v>140</v>
      </c>
      <c r="D375" s="9" t="s">
        <v>257</v>
      </c>
      <c r="E375" s="9">
        <v>0.34999999268280096</v>
      </c>
    </row>
    <row r="376" spans="1:5" ht="36.75" x14ac:dyDescent="0.25">
      <c r="A376" s="9" t="s">
        <v>164</v>
      </c>
      <c r="B376" s="9" t="s">
        <v>85</v>
      </c>
      <c r="C376" s="9" t="s">
        <v>140</v>
      </c>
      <c r="D376" s="9" t="s">
        <v>258</v>
      </c>
      <c r="E376" s="9">
        <v>0.64999998641091616</v>
      </c>
    </row>
    <row r="377" spans="1:5" ht="36.75" x14ac:dyDescent="0.25">
      <c r="A377" s="9" t="s">
        <v>164</v>
      </c>
      <c r="B377" s="9" t="s">
        <v>85</v>
      </c>
      <c r="C377" s="9" t="s">
        <v>140</v>
      </c>
      <c r="D377" s="9" t="s">
        <v>259</v>
      </c>
      <c r="E377" s="9">
        <v>0.34999999268280096</v>
      </c>
    </row>
    <row r="378" spans="1:5" ht="36.75" x14ac:dyDescent="0.25">
      <c r="A378" s="9" t="s">
        <v>164</v>
      </c>
      <c r="B378" s="9" t="s">
        <v>85</v>
      </c>
      <c r="C378" s="9" t="s">
        <v>140</v>
      </c>
      <c r="D378" s="9" t="s">
        <v>260</v>
      </c>
      <c r="E378" s="9">
        <v>0.65999998620185341</v>
      </c>
    </row>
    <row r="379" spans="1:5" ht="36.75" x14ac:dyDescent="0.25">
      <c r="A379" s="9" t="s">
        <v>164</v>
      </c>
      <c r="B379" s="9" t="s">
        <v>85</v>
      </c>
      <c r="C379" s="9" t="s">
        <v>140</v>
      </c>
      <c r="D379" s="9" t="s">
        <v>261</v>
      </c>
      <c r="E379" s="9">
        <v>0.65999998620185341</v>
      </c>
    </row>
    <row r="380" spans="1:5" ht="36.75" x14ac:dyDescent="0.25">
      <c r="A380" s="9" t="s">
        <v>164</v>
      </c>
      <c r="B380" s="9" t="s">
        <v>85</v>
      </c>
      <c r="C380" s="9" t="s">
        <v>140</v>
      </c>
      <c r="D380" s="9" t="s">
        <v>262</v>
      </c>
      <c r="E380" s="9">
        <v>0.64999998641091616</v>
      </c>
    </row>
    <row r="381" spans="1:5" ht="36.75" x14ac:dyDescent="0.25">
      <c r="A381" s="9" t="s">
        <v>164</v>
      </c>
      <c r="B381" s="9" t="s">
        <v>85</v>
      </c>
      <c r="C381" s="9" t="s">
        <v>140</v>
      </c>
      <c r="D381" s="9" t="s">
        <v>263</v>
      </c>
      <c r="E381" s="9">
        <v>0.64999998641091616</v>
      </c>
    </row>
    <row r="382" spans="1:5" ht="36.75" x14ac:dyDescent="0.25">
      <c r="A382" s="9" t="s">
        <v>164</v>
      </c>
      <c r="B382" s="9" t="s">
        <v>85</v>
      </c>
      <c r="C382" s="9" t="s">
        <v>140</v>
      </c>
      <c r="D382" s="9" t="s">
        <v>264</v>
      </c>
      <c r="E382" s="9">
        <v>0.65999998620185341</v>
      </c>
    </row>
    <row r="383" spans="1:5" ht="36.75" x14ac:dyDescent="0.25">
      <c r="A383" s="9" t="s">
        <v>164</v>
      </c>
      <c r="B383" s="9" t="s">
        <v>85</v>
      </c>
      <c r="C383" s="9" t="s">
        <v>140</v>
      </c>
      <c r="D383" s="9" t="s">
        <v>265</v>
      </c>
      <c r="E383" s="9">
        <v>0.34999999268280096</v>
      </c>
    </row>
    <row r="384" spans="1:5" ht="36.75" x14ac:dyDescent="0.25">
      <c r="A384" s="9" t="s">
        <v>164</v>
      </c>
      <c r="B384" s="9" t="s">
        <v>85</v>
      </c>
      <c r="C384" s="9" t="s">
        <v>140</v>
      </c>
      <c r="D384" s="9" t="s">
        <v>266</v>
      </c>
      <c r="E384" s="9">
        <v>0.37999999205561252</v>
      </c>
    </row>
    <row r="385" spans="1:5" ht="36.75" x14ac:dyDescent="0.25">
      <c r="A385" s="9" t="s">
        <v>164</v>
      </c>
      <c r="B385" s="9" t="s">
        <v>85</v>
      </c>
      <c r="C385" s="9" t="s">
        <v>140</v>
      </c>
      <c r="D385" s="9" t="s">
        <v>267</v>
      </c>
      <c r="E385" s="9">
        <v>0.37999999205561252</v>
      </c>
    </row>
    <row r="386" spans="1:5" ht="36.75" x14ac:dyDescent="0.25">
      <c r="A386" s="9" t="s">
        <v>164</v>
      </c>
      <c r="B386" s="9" t="s">
        <v>85</v>
      </c>
      <c r="C386" s="9" t="s">
        <v>140</v>
      </c>
      <c r="D386" s="9" t="s">
        <v>268</v>
      </c>
      <c r="E386" s="9">
        <v>0.34999999268280096</v>
      </c>
    </row>
    <row r="387" spans="1:5" ht="36.75" x14ac:dyDescent="0.25">
      <c r="A387" s="9" t="s">
        <v>164</v>
      </c>
      <c r="B387" s="9" t="s">
        <v>85</v>
      </c>
      <c r="C387" s="9" t="s">
        <v>140</v>
      </c>
      <c r="D387" s="9" t="s">
        <v>269</v>
      </c>
      <c r="E387" s="9">
        <v>0.64999998641091616</v>
      </c>
    </row>
    <row r="388" spans="1:5" ht="36.75" x14ac:dyDescent="0.25">
      <c r="A388" s="9" t="s">
        <v>164</v>
      </c>
      <c r="B388" s="9" t="s">
        <v>85</v>
      </c>
      <c r="C388" s="9" t="s">
        <v>140</v>
      </c>
      <c r="D388" s="9" t="s">
        <v>270</v>
      </c>
      <c r="E388" s="9">
        <v>0.37999999205561252</v>
      </c>
    </row>
    <row r="389" spans="1:5" ht="36.75" x14ac:dyDescent="0.25">
      <c r="A389" s="9" t="s">
        <v>164</v>
      </c>
      <c r="B389" s="9" t="s">
        <v>85</v>
      </c>
      <c r="C389" s="9" t="s">
        <v>140</v>
      </c>
      <c r="D389" s="9" t="s">
        <v>271</v>
      </c>
      <c r="E389" s="9">
        <v>0.64999998641091616</v>
      </c>
    </row>
    <row r="390" spans="1:5" ht="36.75" x14ac:dyDescent="0.25">
      <c r="A390" s="9" t="s">
        <v>164</v>
      </c>
      <c r="B390" s="9" t="s">
        <v>85</v>
      </c>
      <c r="C390" s="9" t="s">
        <v>140</v>
      </c>
      <c r="D390" s="9" t="s">
        <v>272</v>
      </c>
      <c r="E390" s="9">
        <v>0.64999998641091616</v>
      </c>
    </row>
    <row r="391" spans="1:5" ht="36.75" x14ac:dyDescent="0.25">
      <c r="A391" s="9" t="s">
        <v>164</v>
      </c>
      <c r="B391" s="9" t="s">
        <v>85</v>
      </c>
      <c r="C391" s="9" t="s">
        <v>140</v>
      </c>
      <c r="D391" s="9" t="s">
        <v>273</v>
      </c>
      <c r="E391" s="9">
        <v>0.37999999205561252</v>
      </c>
    </row>
    <row r="392" spans="1:5" ht="36.75" x14ac:dyDescent="0.25">
      <c r="A392" s="9" t="s">
        <v>164</v>
      </c>
      <c r="B392" s="9" t="s">
        <v>85</v>
      </c>
      <c r="C392" s="9" t="s">
        <v>140</v>
      </c>
      <c r="D392" s="9" t="s">
        <v>274</v>
      </c>
      <c r="E392" s="9">
        <v>0.37999999205561252</v>
      </c>
    </row>
    <row r="393" spans="1:5" ht="36.75" x14ac:dyDescent="0.25">
      <c r="A393" s="9" t="s">
        <v>164</v>
      </c>
      <c r="B393" s="9" t="s">
        <v>85</v>
      </c>
      <c r="C393" s="9" t="s">
        <v>140</v>
      </c>
      <c r="D393" s="9" t="s">
        <v>275</v>
      </c>
      <c r="E393" s="9">
        <v>0.34999999268280096</v>
      </c>
    </row>
    <row r="394" spans="1:5" ht="36.75" x14ac:dyDescent="0.25">
      <c r="A394" s="9" t="s">
        <v>164</v>
      </c>
      <c r="B394" s="9" t="s">
        <v>85</v>
      </c>
      <c r="C394" s="9" t="s">
        <v>140</v>
      </c>
      <c r="D394" s="9" t="s">
        <v>276</v>
      </c>
      <c r="E394" s="9">
        <v>0.34999999268280096</v>
      </c>
    </row>
    <row r="395" spans="1:5" ht="36.75" x14ac:dyDescent="0.25">
      <c r="A395" s="9" t="s">
        <v>164</v>
      </c>
      <c r="B395" s="9" t="s">
        <v>85</v>
      </c>
      <c r="C395" s="9" t="s">
        <v>140</v>
      </c>
      <c r="D395" s="9" t="s">
        <v>277</v>
      </c>
      <c r="E395" s="9">
        <v>0.65999998620185341</v>
      </c>
    </row>
    <row r="396" spans="1:5" ht="36.75" x14ac:dyDescent="0.25">
      <c r="A396" s="9" t="s">
        <v>164</v>
      </c>
      <c r="B396" s="9" t="s">
        <v>85</v>
      </c>
      <c r="C396" s="9" t="s">
        <v>140</v>
      </c>
      <c r="D396" s="9" t="s">
        <v>278</v>
      </c>
      <c r="E396" s="9">
        <v>0.65999998620185341</v>
      </c>
    </row>
    <row r="397" spans="1:5" ht="36.75" x14ac:dyDescent="0.25">
      <c r="A397" s="9" t="s">
        <v>164</v>
      </c>
      <c r="B397" s="9" t="s">
        <v>85</v>
      </c>
      <c r="C397" s="9" t="s">
        <v>140</v>
      </c>
      <c r="D397" s="9" t="s">
        <v>279</v>
      </c>
      <c r="E397" s="9">
        <v>0.65999998620185341</v>
      </c>
    </row>
    <row r="398" spans="1:5" ht="36.75" x14ac:dyDescent="0.25">
      <c r="A398" s="9" t="s">
        <v>164</v>
      </c>
      <c r="B398" s="9" t="s">
        <v>85</v>
      </c>
      <c r="C398" s="9" t="s">
        <v>140</v>
      </c>
      <c r="D398" s="9" t="s">
        <v>280</v>
      </c>
      <c r="E398" s="9">
        <v>0.65999998620185341</v>
      </c>
    </row>
    <row r="399" spans="1:5" ht="36.75" x14ac:dyDescent="0.25">
      <c r="A399" s="9" t="s">
        <v>164</v>
      </c>
      <c r="B399" s="9" t="s">
        <v>85</v>
      </c>
      <c r="C399" s="9" t="s">
        <v>140</v>
      </c>
      <c r="D399" s="9" t="s">
        <v>281</v>
      </c>
      <c r="E399" s="9">
        <v>0.65999998620185341</v>
      </c>
    </row>
    <row r="400" spans="1:5" ht="36.75" x14ac:dyDescent="0.25">
      <c r="A400" s="9" t="s">
        <v>164</v>
      </c>
      <c r="B400" s="9" t="s">
        <v>85</v>
      </c>
      <c r="C400" s="9" t="s">
        <v>140</v>
      </c>
      <c r="D400" s="9" t="s">
        <v>282</v>
      </c>
      <c r="E400" s="9">
        <v>0.34999999268280096</v>
      </c>
    </row>
    <row r="401" spans="1:5" ht="36.75" x14ac:dyDescent="0.25">
      <c r="A401" s="9" t="s">
        <v>164</v>
      </c>
      <c r="B401" s="9" t="s">
        <v>85</v>
      </c>
      <c r="C401" s="9" t="s">
        <v>140</v>
      </c>
      <c r="D401" s="9" t="s">
        <v>283</v>
      </c>
      <c r="E401" s="9">
        <v>0.65999998620185341</v>
      </c>
    </row>
    <row r="402" spans="1:5" ht="36.75" x14ac:dyDescent="0.25">
      <c r="A402" s="9" t="s">
        <v>164</v>
      </c>
      <c r="B402" s="9" t="s">
        <v>85</v>
      </c>
      <c r="C402" s="9" t="s">
        <v>140</v>
      </c>
      <c r="D402" s="9" t="s">
        <v>284</v>
      </c>
      <c r="E402" s="9">
        <v>0.65999998620185341</v>
      </c>
    </row>
    <row r="403" spans="1:5" ht="36.75" x14ac:dyDescent="0.25">
      <c r="A403" s="9" t="s">
        <v>164</v>
      </c>
      <c r="B403" s="9" t="s">
        <v>85</v>
      </c>
      <c r="C403" s="9" t="s">
        <v>140</v>
      </c>
      <c r="D403" s="9" t="s">
        <v>285</v>
      </c>
      <c r="E403" s="9">
        <v>0.65999998620185341</v>
      </c>
    </row>
    <row r="404" spans="1:5" ht="36.75" x14ac:dyDescent="0.25">
      <c r="A404" s="9" t="s">
        <v>164</v>
      </c>
      <c r="B404" s="9" t="s">
        <v>85</v>
      </c>
      <c r="C404" s="9" t="s">
        <v>140</v>
      </c>
      <c r="D404" s="9" t="s">
        <v>286</v>
      </c>
      <c r="E404" s="9">
        <v>0.65999998620185341</v>
      </c>
    </row>
    <row r="405" spans="1:5" ht="36.75" x14ac:dyDescent="0.25">
      <c r="A405" s="9" t="s">
        <v>164</v>
      </c>
      <c r="B405" s="9" t="s">
        <v>85</v>
      </c>
      <c r="C405" s="9" t="s">
        <v>140</v>
      </c>
      <c r="D405" s="9" t="s">
        <v>287</v>
      </c>
      <c r="E405" s="9">
        <v>0.65999998620185341</v>
      </c>
    </row>
    <row r="406" spans="1:5" ht="36.75" x14ac:dyDescent="0.25">
      <c r="A406" s="9" t="s">
        <v>164</v>
      </c>
      <c r="B406" s="9" t="s">
        <v>85</v>
      </c>
      <c r="C406" s="9" t="s">
        <v>140</v>
      </c>
      <c r="D406" s="9" t="s">
        <v>288</v>
      </c>
      <c r="E406" s="9">
        <v>0.65999998620185341</v>
      </c>
    </row>
    <row r="407" spans="1:5" ht="36.75" x14ac:dyDescent="0.25">
      <c r="A407" s="9" t="s">
        <v>164</v>
      </c>
      <c r="B407" s="9" t="s">
        <v>85</v>
      </c>
      <c r="C407" s="9" t="s">
        <v>140</v>
      </c>
      <c r="D407" s="9" t="s">
        <v>289</v>
      </c>
      <c r="E407" s="9">
        <v>0.65999998620185341</v>
      </c>
    </row>
    <row r="408" spans="1:5" ht="36.75" x14ac:dyDescent="0.25">
      <c r="A408" s="9" t="s">
        <v>164</v>
      </c>
      <c r="B408" s="9" t="s">
        <v>85</v>
      </c>
      <c r="C408" s="9" t="s">
        <v>140</v>
      </c>
      <c r="D408" s="9" t="s">
        <v>290</v>
      </c>
      <c r="E408" s="9">
        <v>0.65999998620185341</v>
      </c>
    </row>
    <row r="409" spans="1:5" ht="36.75" x14ac:dyDescent="0.25">
      <c r="A409" s="9" t="s">
        <v>164</v>
      </c>
      <c r="B409" s="9" t="s">
        <v>85</v>
      </c>
      <c r="C409" s="9" t="s">
        <v>140</v>
      </c>
      <c r="D409" s="9" t="s">
        <v>291</v>
      </c>
      <c r="E409" s="9">
        <v>0.65999998620185341</v>
      </c>
    </row>
    <row r="410" spans="1:5" ht="36.75" x14ac:dyDescent="0.25">
      <c r="A410" s="9" t="s">
        <v>164</v>
      </c>
      <c r="B410" s="9" t="s">
        <v>85</v>
      </c>
      <c r="C410" s="9" t="s">
        <v>140</v>
      </c>
      <c r="D410" s="9" t="s">
        <v>292</v>
      </c>
      <c r="E410" s="9">
        <v>0.65999998620185341</v>
      </c>
    </row>
    <row r="411" spans="1:5" ht="36.75" x14ac:dyDescent="0.25">
      <c r="A411" s="9" t="s">
        <v>164</v>
      </c>
      <c r="B411" s="9" t="s">
        <v>85</v>
      </c>
      <c r="C411" s="9" t="s">
        <v>140</v>
      </c>
      <c r="D411" s="9" t="s">
        <v>293</v>
      </c>
      <c r="E411" s="9">
        <v>0.65999998620185341</v>
      </c>
    </row>
    <row r="412" spans="1:5" ht="36.75" x14ac:dyDescent="0.25">
      <c r="A412" s="9" t="s">
        <v>164</v>
      </c>
      <c r="B412" s="9" t="s">
        <v>85</v>
      </c>
      <c r="C412" s="9" t="s">
        <v>140</v>
      </c>
      <c r="D412" s="9" t="s">
        <v>294</v>
      </c>
      <c r="E412" s="9">
        <v>0.65999998620185341</v>
      </c>
    </row>
    <row r="413" spans="1:5" ht="36.75" x14ac:dyDescent="0.25">
      <c r="A413" s="9" t="s">
        <v>164</v>
      </c>
      <c r="B413" s="9" t="s">
        <v>85</v>
      </c>
      <c r="C413" s="9" t="s">
        <v>140</v>
      </c>
      <c r="D413" s="9" t="s">
        <v>295</v>
      </c>
      <c r="E413" s="9">
        <v>0.65999998620185341</v>
      </c>
    </row>
    <row r="414" spans="1:5" ht="36.75" x14ac:dyDescent="0.25">
      <c r="A414" s="9" t="s">
        <v>164</v>
      </c>
      <c r="B414" s="9" t="s">
        <v>85</v>
      </c>
      <c r="C414" s="9" t="s">
        <v>140</v>
      </c>
      <c r="D414" s="9" t="s">
        <v>296</v>
      </c>
      <c r="E414" s="9">
        <v>0.65999998620185341</v>
      </c>
    </row>
    <row r="415" spans="1:5" ht="36.75" x14ac:dyDescent="0.25">
      <c r="A415" s="9" t="s">
        <v>164</v>
      </c>
      <c r="B415" s="9" t="s">
        <v>85</v>
      </c>
      <c r="C415" s="9" t="s">
        <v>140</v>
      </c>
      <c r="D415" s="9" t="s">
        <v>297</v>
      </c>
      <c r="E415" s="9">
        <v>0.65999998620185341</v>
      </c>
    </row>
    <row r="416" spans="1:5" ht="36.75" x14ac:dyDescent="0.25">
      <c r="A416" s="9" t="s">
        <v>164</v>
      </c>
      <c r="B416" s="9" t="s">
        <v>85</v>
      </c>
      <c r="C416" s="9" t="s">
        <v>140</v>
      </c>
      <c r="D416" s="9" t="s">
        <v>298</v>
      </c>
      <c r="E416" s="9">
        <v>0.65999998620185341</v>
      </c>
    </row>
    <row r="417" spans="1:5" x14ac:dyDescent="0.25">
      <c r="A417" s="1" t="s">
        <v>68</v>
      </c>
      <c r="B417" s="1" t="s">
        <v>68</v>
      </c>
      <c r="C417" s="1">
        <f>SUBTOTAL(103,Elements9_1020[Elemento])</f>
        <v>45</v>
      </c>
      <c r="D417" s="1" t="s">
        <v>68</v>
      </c>
      <c r="E417" s="1">
        <f>SUBTOTAL(109,Elements9_1020[Totais:])</f>
        <v>26.059999455182272</v>
      </c>
    </row>
    <row r="420" spans="1:5" x14ac:dyDescent="0.25">
      <c r="A420" s="21" t="s">
        <v>56</v>
      </c>
      <c r="B420" s="21" t="s">
        <v>56</v>
      </c>
      <c r="C420" s="21" t="s">
        <v>56</v>
      </c>
      <c r="D420" s="21" t="s">
        <v>56</v>
      </c>
      <c r="E420" s="21" t="s">
        <v>56</v>
      </c>
    </row>
    <row r="421" spans="1:5" x14ac:dyDescent="0.25">
      <c r="A421" s="21" t="s">
        <v>56</v>
      </c>
      <c r="B421" s="21" t="s">
        <v>56</v>
      </c>
      <c r="C421" s="21" t="s">
        <v>56</v>
      </c>
      <c r="D421" s="21" t="s">
        <v>56</v>
      </c>
      <c r="E421" s="21" t="s">
        <v>56</v>
      </c>
    </row>
    <row r="423" spans="1:5" x14ac:dyDescent="0.25">
      <c r="A423" s="16" t="s">
        <v>117</v>
      </c>
      <c r="B423" s="16" t="s">
        <v>117</v>
      </c>
      <c r="C423" s="16" t="s">
        <v>117</v>
      </c>
      <c r="D423" s="16" t="s">
        <v>117</v>
      </c>
      <c r="E423" s="16" t="s">
        <v>117</v>
      </c>
    </row>
    <row r="424" spans="1:5" x14ac:dyDescent="0.25">
      <c r="A424" s="22" t="s">
        <v>68</v>
      </c>
      <c r="B424" s="22" t="s">
        <v>68</v>
      </c>
      <c r="C424" s="22" t="s">
        <v>68</v>
      </c>
      <c r="D424" s="22" t="s">
        <v>68</v>
      </c>
      <c r="E424" s="22" t="s">
        <v>68</v>
      </c>
    </row>
    <row r="425" spans="1:5" x14ac:dyDescent="0.25">
      <c r="A425" s="8" t="s">
        <v>159</v>
      </c>
      <c r="B425" s="8" t="s">
        <v>160</v>
      </c>
      <c r="C425" s="8" t="s">
        <v>161</v>
      </c>
      <c r="D425" s="8" t="s">
        <v>162</v>
      </c>
      <c r="E425" s="8" t="s">
        <v>163</v>
      </c>
    </row>
    <row r="426" spans="1:5" ht="36.75" x14ac:dyDescent="0.25">
      <c r="A426" s="9" t="s">
        <v>164</v>
      </c>
      <c r="B426" s="9" t="s">
        <v>85</v>
      </c>
      <c r="C426" s="9" t="s">
        <v>141</v>
      </c>
      <c r="D426" s="9" t="s">
        <v>299</v>
      </c>
      <c r="E426" s="9">
        <v>0.4599999903831099</v>
      </c>
    </row>
    <row r="427" spans="1:5" ht="36.75" x14ac:dyDescent="0.25">
      <c r="A427" s="9" t="s">
        <v>164</v>
      </c>
      <c r="B427" s="9" t="s">
        <v>85</v>
      </c>
      <c r="C427" s="9" t="s">
        <v>141</v>
      </c>
      <c r="D427" s="9" t="s">
        <v>300</v>
      </c>
      <c r="E427" s="9">
        <v>0.4599999903831099</v>
      </c>
    </row>
    <row r="428" spans="1:5" ht="36.75" x14ac:dyDescent="0.25">
      <c r="A428" s="9" t="s">
        <v>164</v>
      </c>
      <c r="B428" s="9" t="s">
        <v>85</v>
      </c>
      <c r="C428" s="9" t="s">
        <v>141</v>
      </c>
      <c r="D428" s="9" t="s">
        <v>301</v>
      </c>
      <c r="E428" s="9">
        <v>0.4599999903831099</v>
      </c>
    </row>
    <row r="429" spans="1:5" ht="36.75" x14ac:dyDescent="0.25">
      <c r="A429" s="9" t="s">
        <v>164</v>
      </c>
      <c r="B429" s="9" t="s">
        <v>85</v>
      </c>
      <c r="C429" s="9" t="s">
        <v>141</v>
      </c>
      <c r="D429" s="9" t="s">
        <v>302</v>
      </c>
      <c r="E429" s="9">
        <v>1.0899999772121516</v>
      </c>
    </row>
    <row r="430" spans="1:5" ht="36.75" x14ac:dyDescent="0.25">
      <c r="A430" s="9" t="s">
        <v>164</v>
      </c>
      <c r="B430" s="9" t="s">
        <v>85</v>
      </c>
      <c r="C430" s="9" t="s">
        <v>141</v>
      </c>
      <c r="D430" s="9" t="s">
        <v>303</v>
      </c>
      <c r="E430" s="9">
        <v>1.0999999770030888</v>
      </c>
    </row>
    <row r="431" spans="1:5" ht="36.75" x14ac:dyDescent="0.25">
      <c r="A431" s="9" t="s">
        <v>164</v>
      </c>
      <c r="B431" s="9" t="s">
        <v>85</v>
      </c>
      <c r="C431" s="9" t="s">
        <v>141</v>
      </c>
      <c r="D431" s="9" t="s">
        <v>304</v>
      </c>
      <c r="E431" s="9">
        <v>1.0899999772121516</v>
      </c>
    </row>
    <row r="432" spans="1:5" ht="36.75" x14ac:dyDescent="0.25">
      <c r="A432" s="9" t="s">
        <v>164</v>
      </c>
      <c r="B432" s="9" t="s">
        <v>85</v>
      </c>
      <c r="C432" s="9" t="s">
        <v>141</v>
      </c>
      <c r="D432" s="9" t="s">
        <v>305</v>
      </c>
      <c r="E432" s="9">
        <v>1.0899999772121516</v>
      </c>
    </row>
    <row r="433" spans="1:5" ht="36.75" x14ac:dyDescent="0.25">
      <c r="A433" s="9" t="s">
        <v>164</v>
      </c>
      <c r="B433" s="9" t="s">
        <v>85</v>
      </c>
      <c r="C433" s="9" t="s">
        <v>141</v>
      </c>
      <c r="D433" s="9" t="s">
        <v>306</v>
      </c>
      <c r="E433" s="9">
        <v>0.85999998202059669</v>
      </c>
    </row>
    <row r="434" spans="1:5" ht="36.75" x14ac:dyDescent="0.25">
      <c r="A434" s="9" t="s">
        <v>164</v>
      </c>
      <c r="B434" s="9" t="s">
        <v>85</v>
      </c>
      <c r="C434" s="9" t="s">
        <v>141</v>
      </c>
      <c r="D434" s="9" t="s">
        <v>307</v>
      </c>
      <c r="E434" s="9">
        <v>0.85999998202059669</v>
      </c>
    </row>
    <row r="435" spans="1:5" ht="36.75" x14ac:dyDescent="0.25">
      <c r="A435" s="9" t="s">
        <v>164</v>
      </c>
      <c r="B435" s="9" t="s">
        <v>85</v>
      </c>
      <c r="C435" s="9" t="s">
        <v>141</v>
      </c>
      <c r="D435" s="9" t="s">
        <v>308</v>
      </c>
      <c r="E435" s="9">
        <v>0.85999998202059669</v>
      </c>
    </row>
    <row r="436" spans="1:5" ht="36.75" x14ac:dyDescent="0.25">
      <c r="A436" s="9" t="s">
        <v>164</v>
      </c>
      <c r="B436" s="9" t="s">
        <v>85</v>
      </c>
      <c r="C436" s="9" t="s">
        <v>141</v>
      </c>
      <c r="D436" s="9" t="s">
        <v>309</v>
      </c>
      <c r="E436" s="9">
        <v>0.85999998202059669</v>
      </c>
    </row>
    <row r="437" spans="1:5" ht="36.75" x14ac:dyDescent="0.25">
      <c r="A437" s="9" t="s">
        <v>164</v>
      </c>
      <c r="B437" s="9" t="s">
        <v>85</v>
      </c>
      <c r="C437" s="9" t="s">
        <v>141</v>
      </c>
      <c r="D437" s="9" t="s">
        <v>310</v>
      </c>
      <c r="E437" s="9">
        <v>0.85999998202059669</v>
      </c>
    </row>
    <row r="438" spans="1:5" ht="36.75" x14ac:dyDescent="0.25">
      <c r="A438" s="9" t="s">
        <v>164</v>
      </c>
      <c r="B438" s="9" t="s">
        <v>85</v>
      </c>
      <c r="C438" s="9" t="s">
        <v>141</v>
      </c>
      <c r="D438" s="9" t="s">
        <v>311</v>
      </c>
      <c r="E438" s="9">
        <v>0.85999998202059669</v>
      </c>
    </row>
    <row r="439" spans="1:5" ht="36.75" x14ac:dyDescent="0.25">
      <c r="A439" s="9" t="s">
        <v>164</v>
      </c>
      <c r="B439" s="9" t="s">
        <v>85</v>
      </c>
      <c r="C439" s="9" t="s">
        <v>141</v>
      </c>
      <c r="D439" s="9" t="s">
        <v>312</v>
      </c>
      <c r="E439" s="9">
        <v>0.85999998202059669</v>
      </c>
    </row>
    <row r="440" spans="1:5" ht="36.75" x14ac:dyDescent="0.25">
      <c r="A440" s="9" t="s">
        <v>164</v>
      </c>
      <c r="B440" s="9" t="s">
        <v>85</v>
      </c>
      <c r="C440" s="9" t="s">
        <v>141</v>
      </c>
      <c r="D440" s="9" t="s">
        <v>313</v>
      </c>
      <c r="E440" s="9">
        <v>0.85999998202059669</v>
      </c>
    </row>
    <row r="441" spans="1:5" ht="36.75" x14ac:dyDescent="0.25">
      <c r="A441" s="9" t="s">
        <v>164</v>
      </c>
      <c r="B441" s="9" t="s">
        <v>85</v>
      </c>
      <c r="C441" s="9" t="s">
        <v>141</v>
      </c>
      <c r="D441" s="9" t="s">
        <v>314</v>
      </c>
      <c r="E441" s="9">
        <v>0.85999998202059669</v>
      </c>
    </row>
    <row r="442" spans="1:5" ht="36.75" x14ac:dyDescent="0.25">
      <c r="A442" s="9" t="s">
        <v>164</v>
      </c>
      <c r="B442" s="9" t="s">
        <v>85</v>
      </c>
      <c r="C442" s="9" t="s">
        <v>141</v>
      </c>
      <c r="D442" s="9" t="s">
        <v>315</v>
      </c>
      <c r="E442" s="9">
        <v>0.87999998160247117</v>
      </c>
    </row>
    <row r="443" spans="1:5" ht="36.75" x14ac:dyDescent="0.25">
      <c r="A443" s="9" t="s">
        <v>164</v>
      </c>
      <c r="B443" s="9" t="s">
        <v>85</v>
      </c>
      <c r="C443" s="9" t="s">
        <v>141</v>
      </c>
      <c r="D443" s="9" t="s">
        <v>316</v>
      </c>
      <c r="E443" s="9">
        <v>0.85999998202059669</v>
      </c>
    </row>
    <row r="444" spans="1:5" ht="36.75" x14ac:dyDescent="0.25">
      <c r="A444" s="9" t="s">
        <v>164</v>
      </c>
      <c r="B444" s="9" t="s">
        <v>85</v>
      </c>
      <c r="C444" s="9" t="s">
        <v>141</v>
      </c>
      <c r="D444" s="9" t="s">
        <v>317</v>
      </c>
      <c r="E444" s="9">
        <v>0.85999998202059669</v>
      </c>
    </row>
    <row r="445" spans="1:5" ht="36.75" x14ac:dyDescent="0.25">
      <c r="A445" s="9" t="s">
        <v>164</v>
      </c>
      <c r="B445" s="9" t="s">
        <v>85</v>
      </c>
      <c r="C445" s="9" t="s">
        <v>141</v>
      </c>
      <c r="D445" s="9" t="s">
        <v>318</v>
      </c>
      <c r="E445" s="9">
        <v>0.85999998202059669</v>
      </c>
    </row>
    <row r="446" spans="1:5" ht="36.75" x14ac:dyDescent="0.25">
      <c r="A446" s="9" t="s">
        <v>164</v>
      </c>
      <c r="B446" s="9" t="s">
        <v>85</v>
      </c>
      <c r="C446" s="9" t="s">
        <v>141</v>
      </c>
      <c r="D446" s="9" t="s">
        <v>319</v>
      </c>
      <c r="E446" s="9">
        <v>0.85999998202059669</v>
      </c>
    </row>
    <row r="447" spans="1:5" ht="36.75" x14ac:dyDescent="0.25">
      <c r="A447" s="9" t="s">
        <v>164</v>
      </c>
      <c r="B447" s="9" t="s">
        <v>85</v>
      </c>
      <c r="C447" s="9" t="s">
        <v>141</v>
      </c>
      <c r="D447" s="9" t="s">
        <v>320</v>
      </c>
      <c r="E447" s="9">
        <v>0.85999998202059669</v>
      </c>
    </row>
    <row r="448" spans="1:5" ht="36.75" x14ac:dyDescent="0.25">
      <c r="A448" s="9" t="s">
        <v>164</v>
      </c>
      <c r="B448" s="9" t="s">
        <v>85</v>
      </c>
      <c r="C448" s="9" t="s">
        <v>141</v>
      </c>
      <c r="D448" s="9" t="s">
        <v>321</v>
      </c>
      <c r="E448" s="9">
        <v>0.85999998202059669</v>
      </c>
    </row>
    <row r="449" spans="1:5" ht="36.75" x14ac:dyDescent="0.25">
      <c r="A449" s="9" t="s">
        <v>164</v>
      </c>
      <c r="B449" s="9" t="s">
        <v>85</v>
      </c>
      <c r="C449" s="9" t="s">
        <v>141</v>
      </c>
      <c r="D449" s="9" t="s">
        <v>322</v>
      </c>
      <c r="E449" s="9">
        <v>0.85999998202059669</v>
      </c>
    </row>
    <row r="450" spans="1:5" ht="36.75" x14ac:dyDescent="0.25">
      <c r="A450" s="9" t="s">
        <v>164</v>
      </c>
      <c r="B450" s="9" t="s">
        <v>85</v>
      </c>
      <c r="C450" s="9" t="s">
        <v>141</v>
      </c>
      <c r="D450" s="9" t="s">
        <v>323</v>
      </c>
      <c r="E450" s="9">
        <v>0.85999998202059669</v>
      </c>
    </row>
    <row r="451" spans="1:5" ht="36.75" x14ac:dyDescent="0.25">
      <c r="A451" s="9" t="s">
        <v>164</v>
      </c>
      <c r="B451" s="9" t="s">
        <v>85</v>
      </c>
      <c r="C451" s="9" t="s">
        <v>141</v>
      </c>
      <c r="D451" s="9" t="s">
        <v>324</v>
      </c>
      <c r="E451" s="9">
        <v>0.85999998202059669</v>
      </c>
    </row>
    <row r="452" spans="1:5" ht="36.75" x14ac:dyDescent="0.25">
      <c r="A452" s="9" t="s">
        <v>164</v>
      </c>
      <c r="B452" s="9" t="s">
        <v>85</v>
      </c>
      <c r="C452" s="9" t="s">
        <v>141</v>
      </c>
      <c r="D452" s="9" t="s">
        <v>325</v>
      </c>
      <c r="E452" s="9">
        <v>0.85999998202059669</v>
      </c>
    </row>
    <row r="453" spans="1:5" ht="36.75" x14ac:dyDescent="0.25">
      <c r="A453" s="9" t="s">
        <v>164</v>
      </c>
      <c r="B453" s="9" t="s">
        <v>85</v>
      </c>
      <c r="C453" s="9" t="s">
        <v>141</v>
      </c>
      <c r="D453" s="9" t="s">
        <v>326</v>
      </c>
      <c r="E453" s="9">
        <v>0.85999998202059669</v>
      </c>
    </row>
    <row r="454" spans="1:5" ht="36.75" x14ac:dyDescent="0.25">
      <c r="A454" s="9" t="s">
        <v>164</v>
      </c>
      <c r="B454" s="9" t="s">
        <v>85</v>
      </c>
      <c r="C454" s="9" t="s">
        <v>141</v>
      </c>
      <c r="D454" s="9" t="s">
        <v>327</v>
      </c>
      <c r="E454" s="9">
        <v>0.85999998202059669</v>
      </c>
    </row>
    <row r="455" spans="1:5" ht="36.75" x14ac:dyDescent="0.25">
      <c r="A455" s="9" t="s">
        <v>164</v>
      </c>
      <c r="B455" s="9" t="s">
        <v>85</v>
      </c>
      <c r="C455" s="9" t="s">
        <v>141</v>
      </c>
      <c r="D455" s="9" t="s">
        <v>328</v>
      </c>
      <c r="E455" s="9">
        <v>0.85999998202059669</v>
      </c>
    </row>
    <row r="456" spans="1:5" ht="36.75" x14ac:dyDescent="0.25">
      <c r="A456" s="9" t="s">
        <v>164</v>
      </c>
      <c r="B456" s="9" t="s">
        <v>85</v>
      </c>
      <c r="C456" s="9" t="s">
        <v>141</v>
      </c>
      <c r="D456" s="9" t="s">
        <v>329</v>
      </c>
      <c r="E456" s="9">
        <v>0.85999998202059669</v>
      </c>
    </row>
    <row r="457" spans="1:5" ht="36.75" x14ac:dyDescent="0.25">
      <c r="A457" s="9" t="s">
        <v>164</v>
      </c>
      <c r="B457" s="9" t="s">
        <v>85</v>
      </c>
      <c r="C457" s="9" t="s">
        <v>141</v>
      </c>
      <c r="D457" s="9" t="s">
        <v>330</v>
      </c>
      <c r="E457" s="9">
        <v>0.85999998202059669</v>
      </c>
    </row>
    <row r="458" spans="1:5" ht="36.75" x14ac:dyDescent="0.25">
      <c r="A458" s="9" t="s">
        <v>164</v>
      </c>
      <c r="B458" s="9" t="s">
        <v>85</v>
      </c>
      <c r="C458" s="9" t="s">
        <v>141</v>
      </c>
      <c r="D458" s="9" t="s">
        <v>331</v>
      </c>
      <c r="E458" s="9">
        <v>0.4599999903831099</v>
      </c>
    </row>
    <row r="459" spans="1:5" ht="36.75" x14ac:dyDescent="0.25">
      <c r="A459" s="9" t="s">
        <v>164</v>
      </c>
      <c r="B459" s="9" t="s">
        <v>85</v>
      </c>
      <c r="C459" s="9" t="s">
        <v>141</v>
      </c>
      <c r="D459" s="9" t="s">
        <v>332</v>
      </c>
      <c r="E459" s="9">
        <v>0.4599999903831099</v>
      </c>
    </row>
    <row r="460" spans="1:5" ht="36.75" x14ac:dyDescent="0.25">
      <c r="A460" s="9" t="s">
        <v>164</v>
      </c>
      <c r="B460" s="9" t="s">
        <v>85</v>
      </c>
      <c r="C460" s="9" t="s">
        <v>141</v>
      </c>
      <c r="D460" s="9" t="s">
        <v>333</v>
      </c>
      <c r="E460" s="9">
        <v>0.4599999903831099</v>
      </c>
    </row>
    <row r="461" spans="1:5" x14ac:dyDescent="0.25">
      <c r="A461" s="1" t="s">
        <v>68</v>
      </c>
      <c r="B461" s="1" t="s">
        <v>68</v>
      </c>
      <c r="C461" s="1">
        <f>SUBTOTAL(103,Elements9_1021[Elemento])</f>
        <v>35</v>
      </c>
      <c r="D461" s="1" t="s">
        <v>68</v>
      </c>
      <c r="E461" s="1">
        <f>SUBTOTAL(109,Elements9_1021[Totais:])</f>
        <v>28.649999401034997</v>
      </c>
    </row>
    <row r="464" spans="1:5" x14ac:dyDescent="0.25">
      <c r="A464" s="21" t="s">
        <v>56</v>
      </c>
      <c r="B464" s="21" t="s">
        <v>56</v>
      </c>
      <c r="C464" s="21" t="s">
        <v>56</v>
      </c>
      <c r="D464" s="21" t="s">
        <v>56</v>
      </c>
      <c r="E464" s="21" t="s">
        <v>56</v>
      </c>
    </row>
    <row r="465" spans="1:5" x14ac:dyDescent="0.25">
      <c r="A465" s="21" t="s">
        <v>56</v>
      </c>
      <c r="B465" s="21" t="s">
        <v>56</v>
      </c>
      <c r="C465" s="21" t="s">
        <v>56</v>
      </c>
      <c r="D465" s="21" t="s">
        <v>56</v>
      </c>
      <c r="E465" s="21" t="s">
        <v>56</v>
      </c>
    </row>
    <row r="467" spans="1:5" x14ac:dyDescent="0.25">
      <c r="A467" s="16" t="s">
        <v>117</v>
      </c>
      <c r="B467" s="16" t="s">
        <v>117</v>
      </c>
      <c r="C467" s="16" t="s">
        <v>117</v>
      </c>
      <c r="D467" s="16" t="s">
        <v>117</v>
      </c>
      <c r="E467" s="16" t="s">
        <v>117</v>
      </c>
    </row>
    <row r="468" spans="1:5" x14ac:dyDescent="0.25">
      <c r="A468" s="22" t="s">
        <v>68</v>
      </c>
      <c r="B468" s="22" t="s">
        <v>68</v>
      </c>
      <c r="C468" s="22" t="s">
        <v>68</v>
      </c>
      <c r="D468" s="22" t="s">
        <v>68</v>
      </c>
      <c r="E468" s="22" t="s">
        <v>68</v>
      </c>
    </row>
    <row r="469" spans="1:5" x14ac:dyDescent="0.25">
      <c r="A469" s="8" t="s">
        <v>159</v>
      </c>
      <c r="B469" s="8" t="s">
        <v>160</v>
      </c>
      <c r="C469" s="8" t="s">
        <v>161</v>
      </c>
      <c r="D469" s="8" t="s">
        <v>162</v>
      </c>
      <c r="E469" s="8" t="s">
        <v>163</v>
      </c>
    </row>
    <row r="470" spans="1:5" ht="36.75" x14ac:dyDescent="0.25">
      <c r="A470" s="9" t="s">
        <v>164</v>
      </c>
      <c r="B470" s="9" t="s">
        <v>85</v>
      </c>
      <c r="C470" s="9" t="s">
        <v>142</v>
      </c>
      <c r="D470" s="9" t="s">
        <v>334</v>
      </c>
      <c r="E470" s="9">
        <v>1.0799999774212146</v>
      </c>
    </row>
    <row r="471" spans="1:5" ht="36.75" x14ac:dyDescent="0.25">
      <c r="A471" s="9" t="s">
        <v>164</v>
      </c>
      <c r="B471" s="9" t="s">
        <v>85</v>
      </c>
      <c r="C471" s="9" t="s">
        <v>142</v>
      </c>
      <c r="D471" s="9" t="s">
        <v>335</v>
      </c>
      <c r="E471" s="9">
        <v>1.0799999774212146</v>
      </c>
    </row>
    <row r="472" spans="1:5" ht="36.75" x14ac:dyDescent="0.25">
      <c r="A472" s="9" t="s">
        <v>164</v>
      </c>
      <c r="B472" s="9" t="s">
        <v>85</v>
      </c>
      <c r="C472" s="9" t="s">
        <v>142</v>
      </c>
      <c r="D472" s="9" t="s">
        <v>336</v>
      </c>
      <c r="E472" s="9">
        <v>1.0799999774212146</v>
      </c>
    </row>
    <row r="473" spans="1:5" ht="36.75" x14ac:dyDescent="0.25">
      <c r="A473" s="9" t="s">
        <v>164</v>
      </c>
      <c r="B473" s="9" t="s">
        <v>85</v>
      </c>
      <c r="C473" s="9" t="s">
        <v>142</v>
      </c>
      <c r="D473" s="9" t="s">
        <v>337</v>
      </c>
      <c r="E473" s="9">
        <v>1.0799999774212146</v>
      </c>
    </row>
    <row r="474" spans="1:5" ht="36.75" x14ac:dyDescent="0.25">
      <c r="A474" s="9" t="s">
        <v>164</v>
      </c>
      <c r="B474" s="9" t="s">
        <v>85</v>
      </c>
      <c r="C474" s="9" t="s">
        <v>142</v>
      </c>
      <c r="D474" s="9" t="s">
        <v>338</v>
      </c>
      <c r="E474" s="9">
        <v>1.0799999774212146</v>
      </c>
    </row>
    <row r="475" spans="1:5" ht="36.75" x14ac:dyDescent="0.25">
      <c r="A475" s="9" t="s">
        <v>164</v>
      </c>
      <c r="B475" s="9" t="s">
        <v>85</v>
      </c>
      <c r="C475" s="9" t="s">
        <v>142</v>
      </c>
      <c r="D475" s="9" t="s">
        <v>339</v>
      </c>
      <c r="E475" s="9">
        <v>1.0799999774212146</v>
      </c>
    </row>
    <row r="476" spans="1:5" ht="36.75" x14ac:dyDescent="0.25">
      <c r="A476" s="9" t="s">
        <v>164</v>
      </c>
      <c r="B476" s="9" t="s">
        <v>85</v>
      </c>
      <c r="C476" s="9" t="s">
        <v>142</v>
      </c>
      <c r="D476" s="9" t="s">
        <v>340</v>
      </c>
      <c r="E476" s="9">
        <v>1.0799999774212146</v>
      </c>
    </row>
    <row r="477" spans="1:5" ht="36.75" x14ac:dyDescent="0.25">
      <c r="A477" s="9" t="s">
        <v>164</v>
      </c>
      <c r="B477" s="9" t="s">
        <v>85</v>
      </c>
      <c r="C477" s="9" t="s">
        <v>142</v>
      </c>
      <c r="D477" s="9" t="s">
        <v>341</v>
      </c>
      <c r="E477" s="9">
        <v>1.0799999774212146</v>
      </c>
    </row>
    <row r="478" spans="1:5" ht="36.75" x14ac:dyDescent="0.25">
      <c r="A478" s="9" t="s">
        <v>164</v>
      </c>
      <c r="B478" s="9" t="s">
        <v>85</v>
      </c>
      <c r="C478" s="9" t="s">
        <v>142</v>
      </c>
      <c r="D478" s="9" t="s">
        <v>342</v>
      </c>
      <c r="E478" s="9">
        <v>1.0799999774212146</v>
      </c>
    </row>
    <row r="479" spans="1:5" x14ac:dyDescent="0.25">
      <c r="A479" s="1" t="s">
        <v>68</v>
      </c>
      <c r="B479" s="1" t="s">
        <v>68</v>
      </c>
      <c r="C479" s="1">
        <f>SUBTOTAL(103,Elements9_1022[Elemento])</f>
        <v>9</v>
      </c>
      <c r="D479" s="1" t="s">
        <v>68</v>
      </c>
      <c r="E479" s="1">
        <f>SUBTOTAL(109,Elements9_1022[Totais:])</f>
        <v>9.7199997967909333</v>
      </c>
    </row>
    <row r="482" spans="1:5" x14ac:dyDescent="0.25">
      <c r="A482" s="21" t="s">
        <v>56</v>
      </c>
      <c r="B482" s="21" t="s">
        <v>56</v>
      </c>
      <c r="C482" s="21" t="s">
        <v>56</v>
      </c>
      <c r="D482" s="21" t="s">
        <v>56</v>
      </c>
      <c r="E482" s="21" t="s">
        <v>56</v>
      </c>
    </row>
    <row r="483" spans="1:5" x14ac:dyDescent="0.25">
      <c r="A483" s="21" t="s">
        <v>56</v>
      </c>
      <c r="B483" s="21" t="s">
        <v>56</v>
      </c>
      <c r="C483" s="21" t="s">
        <v>56</v>
      </c>
      <c r="D483" s="21" t="s">
        <v>56</v>
      </c>
      <c r="E483" s="21" t="s">
        <v>56</v>
      </c>
    </row>
    <row r="485" spans="1:5" x14ac:dyDescent="0.25">
      <c r="A485" s="16" t="s">
        <v>117</v>
      </c>
      <c r="B485" s="16" t="s">
        <v>117</v>
      </c>
      <c r="C485" s="16" t="s">
        <v>117</v>
      </c>
      <c r="D485" s="16" t="s">
        <v>117</v>
      </c>
      <c r="E485" s="16" t="s">
        <v>117</v>
      </c>
    </row>
    <row r="486" spans="1:5" x14ac:dyDescent="0.25">
      <c r="A486" s="22" t="s">
        <v>68</v>
      </c>
      <c r="B486" s="22" t="s">
        <v>68</v>
      </c>
      <c r="C486" s="22" t="s">
        <v>68</v>
      </c>
      <c r="D486" s="22" t="s">
        <v>68</v>
      </c>
      <c r="E486" s="22" t="s">
        <v>68</v>
      </c>
    </row>
    <row r="487" spans="1:5" x14ac:dyDescent="0.25">
      <c r="A487" s="8" t="s">
        <v>159</v>
      </c>
      <c r="B487" s="8" t="s">
        <v>160</v>
      </c>
      <c r="C487" s="8" t="s">
        <v>161</v>
      </c>
      <c r="D487" s="8" t="s">
        <v>162</v>
      </c>
      <c r="E487" s="8" t="s">
        <v>163</v>
      </c>
    </row>
    <row r="488" spans="1:5" ht="36.75" x14ac:dyDescent="0.25">
      <c r="A488" s="9" t="s">
        <v>164</v>
      </c>
      <c r="B488" s="9" t="s">
        <v>85</v>
      </c>
      <c r="C488" s="9" t="s">
        <v>143</v>
      </c>
      <c r="D488" s="9" t="s">
        <v>343</v>
      </c>
      <c r="E488" s="9">
        <v>1.2999999728218323</v>
      </c>
    </row>
    <row r="489" spans="1:5" x14ac:dyDescent="0.25">
      <c r="A489" s="1" t="s">
        <v>68</v>
      </c>
      <c r="B489" s="1" t="s">
        <v>68</v>
      </c>
      <c r="C489" s="1">
        <f>SUBTOTAL(103,Elements9_1023[Elemento])</f>
        <v>1</v>
      </c>
      <c r="D489" s="1" t="s">
        <v>68</v>
      </c>
      <c r="E489" s="1">
        <f>SUBTOTAL(109,Elements9_1023[Totais:])</f>
        <v>1.2999999728218323</v>
      </c>
    </row>
    <row r="492" spans="1:5" x14ac:dyDescent="0.25">
      <c r="A492" s="21" t="s">
        <v>56</v>
      </c>
      <c r="B492" s="21" t="s">
        <v>56</v>
      </c>
      <c r="C492" s="21" t="s">
        <v>56</v>
      </c>
      <c r="D492" s="21" t="s">
        <v>56</v>
      </c>
      <c r="E492" s="21" t="s">
        <v>56</v>
      </c>
    </row>
    <row r="493" spans="1:5" x14ac:dyDescent="0.25">
      <c r="A493" s="21" t="s">
        <v>56</v>
      </c>
      <c r="B493" s="21" t="s">
        <v>56</v>
      </c>
      <c r="C493" s="21" t="s">
        <v>56</v>
      </c>
      <c r="D493" s="21" t="s">
        <v>56</v>
      </c>
      <c r="E493" s="21" t="s">
        <v>56</v>
      </c>
    </row>
    <row r="495" spans="1:5" x14ac:dyDescent="0.25">
      <c r="A495" s="16" t="s">
        <v>117</v>
      </c>
      <c r="B495" s="16" t="s">
        <v>117</v>
      </c>
      <c r="C495" s="16" t="s">
        <v>117</v>
      </c>
      <c r="D495" s="16" t="s">
        <v>117</v>
      </c>
      <c r="E495" s="16" t="s">
        <v>117</v>
      </c>
    </row>
    <row r="496" spans="1:5" x14ac:dyDescent="0.25">
      <c r="A496" s="22" t="s">
        <v>68</v>
      </c>
      <c r="B496" s="22" t="s">
        <v>68</v>
      </c>
      <c r="C496" s="22" t="s">
        <v>68</v>
      </c>
      <c r="D496" s="22" t="s">
        <v>68</v>
      </c>
      <c r="E496" s="22" t="s">
        <v>68</v>
      </c>
    </row>
    <row r="497" spans="1:5" x14ac:dyDescent="0.25">
      <c r="A497" s="8" t="s">
        <v>159</v>
      </c>
      <c r="B497" s="8" t="s">
        <v>160</v>
      </c>
      <c r="C497" s="8" t="s">
        <v>161</v>
      </c>
      <c r="D497" s="8" t="s">
        <v>162</v>
      </c>
      <c r="E497" s="8" t="s">
        <v>163</v>
      </c>
    </row>
    <row r="498" spans="1:5" ht="36.75" x14ac:dyDescent="0.25">
      <c r="A498" s="9" t="s">
        <v>164</v>
      </c>
      <c r="B498" s="9" t="s">
        <v>85</v>
      </c>
      <c r="C498" s="9" t="s">
        <v>144</v>
      </c>
      <c r="D498" s="9" t="s">
        <v>344</v>
      </c>
      <c r="E498" s="9">
        <v>2.2699999525427379</v>
      </c>
    </row>
    <row r="499" spans="1:5" x14ac:dyDescent="0.25">
      <c r="A499" s="1" t="s">
        <v>68</v>
      </c>
      <c r="B499" s="1" t="s">
        <v>68</v>
      </c>
      <c r="C499" s="1">
        <f>SUBTOTAL(103,Elements9_1024[Elemento])</f>
        <v>1</v>
      </c>
      <c r="D499" s="1" t="s">
        <v>68</v>
      </c>
      <c r="E499" s="1">
        <f>SUBTOTAL(109,Elements9_1024[Totais:])</f>
        <v>2.2699999525427379</v>
      </c>
    </row>
    <row r="502" spans="1:5" x14ac:dyDescent="0.25">
      <c r="A502" s="21" t="s">
        <v>56</v>
      </c>
      <c r="B502" s="21" t="s">
        <v>56</v>
      </c>
      <c r="C502" s="21" t="s">
        <v>56</v>
      </c>
      <c r="D502" s="21" t="s">
        <v>56</v>
      </c>
      <c r="E502" s="21" t="s">
        <v>56</v>
      </c>
    </row>
    <row r="503" spans="1:5" x14ac:dyDescent="0.25">
      <c r="A503" s="21" t="s">
        <v>56</v>
      </c>
      <c r="B503" s="21" t="s">
        <v>56</v>
      </c>
      <c r="C503" s="21" t="s">
        <v>56</v>
      </c>
      <c r="D503" s="21" t="s">
        <v>56</v>
      </c>
      <c r="E503" s="21" t="s">
        <v>56</v>
      </c>
    </row>
    <row r="505" spans="1:5" x14ac:dyDescent="0.25">
      <c r="A505" s="16" t="s">
        <v>117</v>
      </c>
      <c r="B505" s="16" t="s">
        <v>117</v>
      </c>
      <c r="C505" s="16" t="s">
        <v>117</v>
      </c>
      <c r="D505" s="16" t="s">
        <v>117</v>
      </c>
      <c r="E505" s="16" t="s">
        <v>117</v>
      </c>
    </row>
    <row r="506" spans="1:5" x14ac:dyDescent="0.25">
      <c r="A506" s="22" t="s">
        <v>68</v>
      </c>
      <c r="B506" s="22" t="s">
        <v>68</v>
      </c>
      <c r="C506" s="22" t="s">
        <v>68</v>
      </c>
      <c r="D506" s="22" t="s">
        <v>68</v>
      </c>
      <c r="E506" s="22" t="s">
        <v>68</v>
      </c>
    </row>
    <row r="507" spans="1:5" x14ac:dyDescent="0.25">
      <c r="A507" s="8" t="s">
        <v>159</v>
      </c>
      <c r="B507" s="8" t="s">
        <v>160</v>
      </c>
      <c r="C507" s="8" t="s">
        <v>161</v>
      </c>
      <c r="D507" s="8" t="s">
        <v>162</v>
      </c>
      <c r="E507" s="8" t="s">
        <v>163</v>
      </c>
    </row>
    <row r="508" spans="1:5" ht="36.75" x14ac:dyDescent="0.25">
      <c r="A508" s="9" t="s">
        <v>164</v>
      </c>
      <c r="B508" s="9" t="s">
        <v>85</v>
      </c>
      <c r="C508" s="9" t="s">
        <v>145</v>
      </c>
      <c r="D508" s="9" t="s">
        <v>345</v>
      </c>
      <c r="E508" s="9">
        <v>1.7299999638321306</v>
      </c>
    </row>
    <row r="509" spans="1:5" ht="36.75" x14ac:dyDescent="0.25">
      <c r="A509" s="9" t="s">
        <v>164</v>
      </c>
      <c r="B509" s="9" t="s">
        <v>85</v>
      </c>
      <c r="C509" s="9" t="s">
        <v>145</v>
      </c>
      <c r="D509" s="9" t="s">
        <v>346</v>
      </c>
      <c r="E509" s="9">
        <v>1.7299999638321306</v>
      </c>
    </row>
    <row r="510" spans="1:5" ht="36.75" x14ac:dyDescent="0.25">
      <c r="A510" s="9" t="s">
        <v>164</v>
      </c>
      <c r="B510" s="9" t="s">
        <v>85</v>
      </c>
      <c r="C510" s="9" t="s">
        <v>145</v>
      </c>
      <c r="D510" s="9" t="s">
        <v>347</v>
      </c>
      <c r="E510" s="9">
        <v>1.7299999638321306</v>
      </c>
    </row>
    <row r="511" spans="1:5" x14ac:dyDescent="0.25">
      <c r="A511" s="1" t="s">
        <v>68</v>
      </c>
      <c r="B511" s="1" t="s">
        <v>68</v>
      </c>
      <c r="C511" s="1">
        <f>SUBTOTAL(103,Elements9_1025[Elemento])</f>
        <v>3</v>
      </c>
      <c r="D511" s="1" t="s">
        <v>68</v>
      </c>
      <c r="E511" s="1">
        <f>SUBTOTAL(109,Elements9_1025[Totais:])</f>
        <v>5.1899998914963916</v>
      </c>
    </row>
    <row r="514" spans="1:5" x14ac:dyDescent="0.25">
      <c r="A514" s="21" t="s">
        <v>56</v>
      </c>
      <c r="B514" s="21" t="s">
        <v>56</v>
      </c>
      <c r="C514" s="21" t="s">
        <v>56</v>
      </c>
      <c r="D514" s="21" t="s">
        <v>56</v>
      </c>
      <c r="E514" s="21" t="s">
        <v>56</v>
      </c>
    </row>
    <row r="515" spans="1:5" x14ac:dyDescent="0.25">
      <c r="A515" s="21" t="s">
        <v>56</v>
      </c>
      <c r="B515" s="21" t="s">
        <v>56</v>
      </c>
      <c r="C515" s="21" t="s">
        <v>56</v>
      </c>
      <c r="D515" s="21" t="s">
        <v>56</v>
      </c>
      <c r="E515" s="21" t="s">
        <v>56</v>
      </c>
    </row>
    <row r="517" spans="1:5" x14ac:dyDescent="0.25">
      <c r="A517" s="16" t="s">
        <v>117</v>
      </c>
      <c r="B517" s="16" t="s">
        <v>117</v>
      </c>
      <c r="C517" s="16" t="s">
        <v>117</v>
      </c>
      <c r="D517" s="16" t="s">
        <v>117</v>
      </c>
      <c r="E517" s="16" t="s">
        <v>117</v>
      </c>
    </row>
    <row r="518" spans="1:5" x14ac:dyDescent="0.25">
      <c r="A518" s="22" t="s">
        <v>68</v>
      </c>
      <c r="B518" s="22" t="s">
        <v>68</v>
      </c>
      <c r="C518" s="22" t="s">
        <v>68</v>
      </c>
      <c r="D518" s="22" t="s">
        <v>68</v>
      </c>
      <c r="E518" s="22" t="s">
        <v>68</v>
      </c>
    </row>
    <row r="519" spans="1:5" x14ac:dyDescent="0.25">
      <c r="A519" s="8" t="s">
        <v>159</v>
      </c>
      <c r="B519" s="8" t="s">
        <v>160</v>
      </c>
      <c r="C519" s="8" t="s">
        <v>161</v>
      </c>
      <c r="D519" s="8" t="s">
        <v>162</v>
      </c>
      <c r="E519" s="8" t="s">
        <v>163</v>
      </c>
    </row>
    <row r="520" spans="1:5" ht="36.75" x14ac:dyDescent="0.25">
      <c r="A520" s="9" t="s">
        <v>164</v>
      </c>
      <c r="B520" s="9" t="s">
        <v>85</v>
      </c>
      <c r="C520" s="9" t="s">
        <v>146</v>
      </c>
      <c r="D520" s="9" t="s">
        <v>348</v>
      </c>
      <c r="E520" s="9">
        <v>2.6999999435530366</v>
      </c>
    </row>
    <row r="521" spans="1:5" ht="36.75" x14ac:dyDescent="0.25">
      <c r="A521" s="9" t="s">
        <v>164</v>
      </c>
      <c r="B521" s="9" t="s">
        <v>85</v>
      </c>
      <c r="C521" s="9" t="s">
        <v>146</v>
      </c>
      <c r="D521" s="9" t="s">
        <v>349</v>
      </c>
      <c r="E521" s="9">
        <v>2.6999999435530366</v>
      </c>
    </row>
    <row r="522" spans="1:5" ht="36.75" x14ac:dyDescent="0.25">
      <c r="A522" s="9" t="s">
        <v>164</v>
      </c>
      <c r="B522" s="9" t="s">
        <v>85</v>
      </c>
      <c r="C522" s="9" t="s">
        <v>146</v>
      </c>
      <c r="D522" s="9" t="s">
        <v>350</v>
      </c>
      <c r="E522" s="9">
        <v>2.6999999435530366</v>
      </c>
    </row>
    <row r="523" spans="1:5" ht="36.75" x14ac:dyDescent="0.25">
      <c r="A523" s="9" t="s">
        <v>164</v>
      </c>
      <c r="B523" s="9" t="s">
        <v>85</v>
      </c>
      <c r="C523" s="9" t="s">
        <v>146</v>
      </c>
      <c r="D523" s="9" t="s">
        <v>351</v>
      </c>
      <c r="E523" s="9">
        <v>2.6899999437620989</v>
      </c>
    </row>
    <row r="524" spans="1:5" ht="36.75" x14ac:dyDescent="0.25">
      <c r="A524" s="9" t="s">
        <v>164</v>
      </c>
      <c r="B524" s="9" t="s">
        <v>85</v>
      </c>
      <c r="C524" s="9" t="s">
        <v>146</v>
      </c>
      <c r="D524" s="9" t="s">
        <v>352</v>
      </c>
      <c r="E524" s="9">
        <v>2.6899999437620989</v>
      </c>
    </row>
    <row r="525" spans="1:5" ht="36.75" x14ac:dyDescent="0.25">
      <c r="A525" s="9" t="s">
        <v>164</v>
      </c>
      <c r="B525" s="9" t="s">
        <v>85</v>
      </c>
      <c r="C525" s="9" t="s">
        <v>146</v>
      </c>
      <c r="D525" s="9" t="s">
        <v>353</v>
      </c>
      <c r="E525" s="9">
        <v>2.6999999435530366</v>
      </c>
    </row>
    <row r="526" spans="1:5" ht="36.75" x14ac:dyDescent="0.25">
      <c r="A526" s="9" t="s">
        <v>164</v>
      </c>
      <c r="B526" s="9" t="s">
        <v>85</v>
      </c>
      <c r="C526" s="9" t="s">
        <v>146</v>
      </c>
      <c r="D526" s="9" t="s">
        <v>354</v>
      </c>
      <c r="E526" s="9">
        <v>2.6899999437620989</v>
      </c>
    </row>
    <row r="527" spans="1:5" ht="36.75" x14ac:dyDescent="0.25">
      <c r="A527" s="9" t="s">
        <v>164</v>
      </c>
      <c r="B527" s="9" t="s">
        <v>85</v>
      </c>
      <c r="C527" s="9" t="s">
        <v>146</v>
      </c>
      <c r="D527" s="9" t="s">
        <v>355</v>
      </c>
      <c r="E527" s="9">
        <v>2.6999999435530366</v>
      </c>
    </row>
    <row r="528" spans="1:5" ht="36.75" x14ac:dyDescent="0.25">
      <c r="A528" s="9" t="s">
        <v>164</v>
      </c>
      <c r="B528" s="9" t="s">
        <v>85</v>
      </c>
      <c r="C528" s="9" t="s">
        <v>146</v>
      </c>
      <c r="D528" s="9" t="s">
        <v>356</v>
      </c>
      <c r="E528" s="9">
        <v>2.6899999437620989</v>
      </c>
    </row>
    <row r="529" spans="1:5" ht="36.75" x14ac:dyDescent="0.25">
      <c r="A529" s="9" t="s">
        <v>164</v>
      </c>
      <c r="B529" s="9" t="s">
        <v>85</v>
      </c>
      <c r="C529" s="9" t="s">
        <v>146</v>
      </c>
      <c r="D529" s="9" t="s">
        <v>357</v>
      </c>
      <c r="E529" s="9">
        <v>2.6999999435530366</v>
      </c>
    </row>
    <row r="530" spans="1:5" ht="36.75" x14ac:dyDescent="0.25">
      <c r="A530" s="9" t="s">
        <v>164</v>
      </c>
      <c r="B530" s="9" t="s">
        <v>85</v>
      </c>
      <c r="C530" s="9" t="s">
        <v>146</v>
      </c>
      <c r="D530" s="9" t="s">
        <v>358</v>
      </c>
      <c r="E530" s="9">
        <v>2.6799999439711621</v>
      </c>
    </row>
    <row r="531" spans="1:5" x14ac:dyDescent="0.25">
      <c r="A531" s="1" t="s">
        <v>68</v>
      </c>
      <c r="B531" s="1" t="s">
        <v>68</v>
      </c>
      <c r="C531" s="1">
        <f>SUBTOTAL(103,Elements9_1026[Elemento])</f>
        <v>11</v>
      </c>
      <c r="D531" s="1" t="s">
        <v>68</v>
      </c>
      <c r="E531" s="1">
        <f>SUBTOTAL(109,Elements9_1026[Totais:])</f>
        <v>29.639999380337777</v>
      </c>
    </row>
    <row r="534" spans="1:5" x14ac:dyDescent="0.25">
      <c r="A534" s="21" t="s">
        <v>56</v>
      </c>
      <c r="B534" s="21" t="s">
        <v>56</v>
      </c>
      <c r="C534" s="21" t="s">
        <v>56</v>
      </c>
      <c r="D534" s="21" t="s">
        <v>56</v>
      </c>
      <c r="E534" s="21" t="s">
        <v>56</v>
      </c>
    </row>
    <row r="535" spans="1:5" x14ac:dyDescent="0.25">
      <c r="A535" s="21" t="s">
        <v>56</v>
      </c>
      <c r="B535" s="21" t="s">
        <v>56</v>
      </c>
      <c r="C535" s="21" t="s">
        <v>56</v>
      </c>
      <c r="D535" s="21" t="s">
        <v>56</v>
      </c>
      <c r="E535" s="21" t="s">
        <v>56</v>
      </c>
    </row>
    <row r="537" spans="1:5" x14ac:dyDescent="0.25">
      <c r="A537" s="16" t="s">
        <v>118</v>
      </c>
      <c r="B537" s="16" t="s">
        <v>118</v>
      </c>
      <c r="C537" s="16" t="s">
        <v>118</v>
      </c>
      <c r="D537" s="16" t="s">
        <v>118</v>
      </c>
      <c r="E537" s="16" t="s">
        <v>118</v>
      </c>
    </row>
    <row r="538" spans="1:5" x14ac:dyDescent="0.25">
      <c r="A538" s="22" t="s">
        <v>68</v>
      </c>
      <c r="B538" s="22" t="s">
        <v>68</v>
      </c>
      <c r="C538" s="22" t="s">
        <v>68</v>
      </c>
      <c r="D538" s="22" t="s">
        <v>68</v>
      </c>
      <c r="E538" s="22" t="s">
        <v>68</v>
      </c>
    </row>
    <row r="539" spans="1:5" x14ac:dyDescent="0.25">
      <c r="A539" s="8" t="s">
        <v>159</v>
      </c>
      <c r="B539" s="8" t="s">
        <v>160</v>
      </c>
      <c r="C539" s="8" t="s">
        <v>161</v>
      </c>
      <c r="D539" s="8" t="s">
        <v>162</v>
      </c>
      <c r="E539" s="8" t="s">
        <v>163</v>
      </c>
    </row>
    <row r="540" spans="1:5" ht="36.75" x14ac:dyDescent="0.25">
      <c r="A540" s="9" t="s">
        <v>164</v>
      </c>
      <c r="B540" s="9" t="s">
        <v>85</v>
      </c>
      <c r="C540" s="9" t="s">
        <v>141</v>
      </c>
      <c r="D540" s="9" t="s">
        <v>365</v>
      </c>
      <c r="E540" s="9">
        <v>0.59999998745623029</v>
      </c>
    </row>
    <row r="541" spans="1:5" ht="36.75" x14ac:dyDescent="0.25">
      <c r="A541" s="9" t="s">
        <v>164</v>
      </c>
      <c r="B541" s="9" t="s">
        <v>85</v>
      </c>
      <c r="C541" s="9" t="s">
        <v>141</v>
      </c>
      <c r="D541" s="9" t="s">
        <v>366</v>
      </c>
      <c r="E541" s="9">
        <v>0.2499999947734293</v>
      </c>
    </row>
    <row r="542" spans="1:5" ht="36.75" x14ac:dyDescent="0.25">
      <c r="A542" s="9" t="s">
        <v>164</v>
      </c>
      <c r="B542" s="9" t="s">
        <v>85</v>
      </c>
      <c r="C542" s="9" t="s">
        <v>141</v>
      </c>
      <c r="D542" s="9" t="s">
        <v>368</v>
      </c>
      <c r="E542" s="9">
        <v>0.46999999017404698</v>
      </c>
    </row>
    <row r="543" spans="1:5" ht="36.75" x14ac:dyDescent="0.25">
      <c r="A543" s="9" t="s">
        <v>164</v>
      </c>
      <c r="B543" s="9" t="s">
        <v>85</v>
      </c>
      <c r="C543" s="9" t="s">
        <v>141</v>
      </c>
      <c r="D543" s="9" t="s">
        <v>369</v>
      </c>
      <c r="E543" s="9">
        <v>8.9999998118434538E-2</v>
      </c>
    </row>
    <row r="544" spans="1:5" ht="36.75" x14ac:dyDescent="0.25">
      <c r="A544" s="9" t="s">
        <v>164</v>
      </c>
      <c r="B544" s="9" t="s">
        <v>85</v>
      </c>
      <c r="C544" s="9" t="s">
        <v>141</v>
      </c>
      <c r="D544" s="9" t="s">
        <v>370</v>
      </c>
      <c r="E544" s="9">
        <v>0.59999998745623029</v>
      </c>
    </row>
    <row r="545" spans="1:5" ht="36.75" x14ac:dyDescent="0.25">
      <c r="A545" s="9" t="s">
        <v>164</v>
      </c>
      <c r="B545" s="9" t="s">
        <v>85</v>
      </c>
      <c r="C545" s="9" t="s">
        <v>141</v>
      </c>
      <c r="D545" s="9" t="s">
        <v>371</v>
      </c>
      <c r="E545" s="9">
        <v>0.15999999665499476</v>
      </c>
    </row>
    <row r="546" spans="1:5" ht="36.75" x14ac:dyDescent="0.25">
      <c r="A546" s="9" t="s">
        <v>164</v>
      </c>
      <c r="B546" s="9" t="s">
        <v>85</v>
      </c>
      <c r="C546" s="9" t="s">
        <v>141</v>
      </c>
      <c r="D546" s="9" t="s">
        <v>372</v>
      </c>
      <c r="E546" s="9">
        <v>0.15999999665499476</v>
      </c>
    </row>
    <row r="547" spans="1:5" ht="36.75" x14ac:dyDescent="0.25">
      <c r="A547" s="9" t="s">
        <v>164</v>
      </c>
      <c r="B547" s="9" t="s">
        <v>85</v>
      </c>
      <c r="C547" s="9" t="s">
        <v>141</v>
      </c>
      <c r="D547" s="9" t="s">
        <v>373</v>
      </c>
      <c r="E547" s="9">
        <v>9.9999997909371724E-2</v>
      </c>
    </row>
    <row r="548" spans="1:5" ht="36.75" x14ac:dyDescent="0.25">
      <c r="A548" s="9" t="s">
        <v>164</v>
      </c>
      <c r="B548" s="9" t="s">
        <v>85</v>
      </c>
      <c r="C548" s="9" t="s">
        <v>141</v>
      </c>
      <c r="D548" s="9" t="s">
        <v>374</v>
      </c>
      <c r="E548" s="9">
        <v>0.17999999623686908</v>
      </c>
    </row>
    <row r="549" spans="1:5" ht="36.75" x14ac:dyDescent="0.25">
      <c r="A549" s="9" t="s">
        <v>164</v>
      </c>
      <c r="B549" s="9" t="s">
        <v>85</v>
      </c>
      <c r="C549" s="9" t="s">
        <v>141</v>
      </c>
      <c r="D549" s="9" t="s">
        <v>375</v>
      </c>
      <c r="E549" s="9">
        <v>0.13999999707312041</v>
      </c>
    </row>
    <row r="550" spans="1:5" ht="36.75" x14ac:dyDescent="0.25">
      <c r="A550" s="9" t="s">
        <v>164</v>
      </c>
      <c r="B550" s="9" t="s">
        <v>85</v>
      </c>
      <c r="C550" s="9" t="s">
        <v>141</v>
      </c>
      <c r="D550" s="9" t="s">
        <v>376</v>
      </c>
      <c r="E550" s="9">
        <v>1.1099999767940261</v>
      </c>
    </row>
    <row r="551" spans="1:5" ht="36.75" x14ac:dyDescent="0.25">
      <c r="A551" s="9" t="s">
        <v>164</v>
      </c>
      <c r="B551" s="9" t="s">
        <v>85</v>
      </c>
      <c r="C551" s="9" t="s">
        <v>141</v>
      </c>
      <c r="D551" s="9" t="s">
        <v>377</v>
      </c>
      <c r="E551" s="9">
        <v>0.13999999707312041</v>
      </c>
    </row>
    <row r="552" spans="1:5" ht="36.75" x14ac:dyDescent="0.25">
      <c r="A552" s="9" t="s">
        <v>164</v>
      </c>
      <c r="B552" s="9" t="s">
        <v>85</v>
      </c>
      <c r="C552" s="9" t="s">
        <v>141</v>
      </c>
      <c r="D552" s="9" t="s">
        <v>378</v>
      </c>
      <c r="E552" s="9">
        <v>0.25999999456436645</v>
      </c>
    </row>
    <row r="553" spans="1:5" ht="36.75" x14ac:dyDescent="0.25">
      <c r="A553" s="9" t="s">
        <v>164</v>
      </c>
      <c r="B553" s="9" t="s">
        <v>85</v>
      </c>
      <c r="C553" s="9" t="s">
        <v>141</v>
      </c>
      <c r="D553" s="9" t="s">
        <v>379</v>
      </c>
      <c r="E553" s="9">
        <v>0.14999999686405757</v>
      </c>
    </row>
    <row r="554" spans="1:5" ht="36.75" x14ac:dyDescent="0.25">
      <c r="A554" s="9" t="s">
        <v>164</v>
      </c>
      <c r="B554" s="9" t="s">
        <v>85</v>
      </c>
      <c r="C554" s="9" t="s">
        <v>141</v>
      </c>
      <c r="D554" s="9" t="s">
        <v>380</v>
      </c>
      <c r="E554" s="9">
        <v>0.15999999665499476</v>
      </c>
    </row>
    <row r="555" spans="1:5" ht="36.75" x14ac:dyDescent="0.25">
      <c r="A555" s="9" t="s">
        <v>164</v>
      </c>
      <c r="B555" s="9" t="s">
        <v>85</v>
      </c>
      <c r="C555" s="9" t="s">
        <v>141</v>
      </c>
      <c r="D555" s="9" t="s">
        <v>381</v>
      </c>
      <c r="E555" s="9">
        <v>0.15999999665499476</v>
      </c>
    </row>
    <row r="556" spans="1:5" ht="36.75" x14ac:dyDescent="0.25">
      <c r="A556" s="9" t="s">
        <v>164</v>
      </c>
      <c r="B556" s="9" t="s">
        <v>85</v>
      </c>
      <c r="C556" s="9" t="s">
        <v>141</v>
      </c>
      <c r="D556" s="9" t="s">
        <v>382</v>
      </c>
      <c r="E556" s="9">
        <v>0.26999999435530364</v>
      </c>
    </row>
    <row r="557" spans="1:5" ht="36.75" x14ac:dyDescent="0.25">
      <c r="A557" s="9" t="s">
        <v>164</v>
      </c>
      <c r="B557" s="9" t="s">
        <v>85</v>
      </c>
      <c r="C557" s="9" t="s">
        <v>141</v>
      </c>
      <c r="D557" s="9" t="s">
        <v>383</v>
      </c>
      <c r="E557" s="9">
        <v>0.30999999351905227</v>
      </c>
    </row>
    <row r="558" spans="1:5" ht="36.75" x14ac:dyDescent="0.25">
      <c r="A558" s="9" t="s">
        <v>164</v>
      </c>
      <c r="B558" s="9" t="s">
        <v>85</v>
      </c>
      <c r="C558" s="9" t="s">
        <v>141</v>
      </c>
      <c r="D558" s="9" t="s">
        <v>384</v>
      </c>
      <c r="E558" s="9">
        <v>0.22999999519155495</v>
      </c>
    </row>
    <row r="559" spans="1:5" x14ac:dyDescent="0.25">
      <c r="A559" s="1" t="s">
        <v>68</v>
      </c>
      <c r="B559" s="1" t="s">
        <v>68</v>
      </c>
      <c r="C559" s="1">
        <f>SUBTOTAL(103,Elements9_1027[Elemento])</f>
        <v>19</v>
      </c>
      <c r="D559" s="1" t="s">
        <v>68</v>
      </c>
      <c r="E559" s="1">
        <f>SUBTOTAL(109,Elements9_1027[Totais:])</f>
        <v>5.5399998841791929</v>
      </c>
    </row>
    <row r="562" spans="1:5" x14ac:dyDescent="0.25">
      <c r="A562" s="21" t="s">
        <v>56</v>
      </c>
      <c r="B562" s="21" t="s">
        <v>56</v>
      </c>
      <c r="C562" s="21" t="s">
        <v>56</v>
      </c>
      <c r="D562" s="21" t="s">
        <v>56</v>
      </c>
      <c r="E562" s="21" t="s">
        <v>56</v>
      </c>
    </row>
    <row r="563" spans="1:5" x14ac:dyDescent="0.25">
      <c r="A563" s="21" t="s">
        <v>56</v>
      </c>
      <c r="B563" s="21" t="s">
        <v>56</v>
      </c>
      <c r="C563" s="21" t="s">
        <v>56</v>
      </c>
      <c r="D563" s="21" t="s">
        <v>56</v>
      </c>
      <c r="E563" s="21" t="s">
        <v>56</v>
      </c>
    </row>
    <row r="565" spans="1:5" x14ac:dyDescent="0.25">
      <c r="A565" s="16" t="s">
        <v>118</v>
      </c>
      <c r="B565" s="16" t="s">
        <v>118</v>
      </c>
      <c r="C565" s="16" t="s">
        <v>118</v>
      </c>
      <c r="D565" s="16" t="s">
        <v>118</v>
      </c>
      <c r="E565" s="16" t="s">
        <v>118</v>
      </c>
    </row>
    <row r="566" spans="1:5" x14ac:dyDescent="0.25">
      <c r="A566" s="22" t="s">
        <v>68</v>
      </c>
      <c r="B566" s="22" t="s">
        <v>68</v>
      </c>
      <c r="C566" s="22" t="s">
        <v>68</v>
      </c>
      <c r="D566" s="22" t="s">
        <v>68</v>
      </c>
      <c r="E566" s="22" t="s">
        <v>68</v>
      </c>
    </row>
    <row r="567" spans="1:5" x14ac:dyDescent="0.25">
      <c r="A567" s="8" t="s">
        <v>159</v>
      </c>
      <c r="B567" s="8" t="s">
        <v>160</v>
      </c>
      <c r="C567" s="8" t="s">
        <v>161</v>
      </c>
      <c r="D567" s="8" t="s">
        <v>162</v>
      </c>
      <c r="E567" s="8" t="s">
        <v>163</v>
      </c>
    </row>
    <row r="568" spans="1:5" ht="36.75" x14ac:dyDescent="0.25">
      <c r="A568" s="9" t="s">
        <v>164</v>
      </c>
      <c r="B568" s="9" t="s">
        <v>85</v>
      </c>
      <c r="C568" s="9" t="s">
        <v>142</v>
      </c>
      <c r="D568" s="9" t="s">
        <v>385</v>
      </c>
      <c r="E568" s="9">
        <v>0.64999998641091616</v>
      </c>
    </row>
    <row r="569" spans="1:5" ht="36.75" x14ac:dyDescent="0.25">
      <c r="A569" s="9" t="s">
        <v>164</v>
      </c>
      <c r="B569" s="9" t="s">
        <v>85</v>
      </c>
      <c r="C569" s="9" t="s">
        <v>142</v>
      </c>
      <c r="D569" s="9" t="s">
        <v>386</v>
      </c>
      <c r="E569" s="9">
        <v>0.64999998641091616</v>
      </c>
    </row>
    <row r="570" spans="1:5" ht="36.75" x14ac:dyDescent="0.25">
      <c r="A570" s="9" t="s">
        <v>164</v>
      </c>
      <c r="B570" s="9" t="s">
        <v>85</v>
      </c>
      <c r="C570" s="9" t="s">
        <v>142</v>
      </c>
      <c r="D570" s="9" t="s">
        <v>387</v>
      </c>
      <c r="E570" s="9">
        <v>0.48999998975592141</v>
      </c>
    </row>
    <row r="571" spans="1:5" ht="36.75" x14ac:dyDescent="0.25">
      <c r="A571" s="9" t="s">
        <v>164</v>
      </c>
      <c r="B571" s="9" t="s">
        <v>85</v>
      </c>
      <c r="C571" s="9" t="s">
        <v>142</v>
      </c>
      <c r="D571" s="9" t="s">
        <v>388</v>
      </c>
      <c r="E571" s="9">
        <v>1.8999999602780624</v>
      </c>
    </row>
    <row r="572" spans="1:5" ht="36.75" x14ac:dyDescent="0.25">
      <c r="A572" s="9" t="s">
        <v>164</v>
      </c>
      <c r="B572" s="9" t="s">
        <v>85</v>
      </c>
      <c r="C572" s="9" t="s">
        <v>142</v>
      </c>
      <c r="D572" s="9" t="s">
        <v>389</v>
      </c>
      <c r="E572" s="9">
        <v>0.48999998975592141</v>
      </c>
    </row>
    <row r="573" spans="1:5" ht="36.75" x14ac:dyDescent="0.25">
      <c r="A573" s="9" t="s">
        <v>164</v>
      </c>
      <c r="B573" s="9" t="s">
        <v>85</v>
      </c>
      <c r="C573" s="9" t="s">
        <v>142</v>
      </c>
      <c r="D573" s="9" t="s">
        <v>390</v>
      </c>
      <c r="E573" s="9">
        <v>0.57999998787435592</v>
      </c>
    </row>
    <row r="574" spans="1:5" ht="36.75" x14ac:dyDescent="0.25">
      <c r="A574" s="9" t="s">
        <v>164</v>
      </c>
      <c r="B574" s="9" t="s">
        <v>85</v>
      </c>
      <c r="C574" s="9" t="s">
        <v>142</v>
      </c>
      <c r="D574" s="9" t="s">
        <v>391</v>
      </c>
      <c r="E574" s="9">
        <v>4.4499999069670411</v>
      </c>
    </row>
    <row r="575" spans="1:5" ht="36.75" x14ac:dyDescent="0.25">
      <c r="A575" s="9" t="s">
        <v>164</v>
      </c>
      <c r="B575" s="9" t="s">
        <v>85</v>
      </c>
      <c r="C575" s="9" t="s">
        <v>142</v>
      </c>
      <c r="D575" s="9" t="s">
        <v>392</v>
      </c>
      <c r="E575" s="9">
        <v>1.8999999602780624</v>
      </c>
    </row>
    <row r="576" spans="1:5" ht="36.75" x14ac:dyDescent="0.25">
      <c r="A576" s="9" t="s">
        <v>164</v>
      </c>
      <c r="B576" s="9" t="s">
        <v>85</v>
      </c>
      <c r="C576" s="9" t="s">
        <v>142</v>
      </c>
      <c r="D576" s="9" t="s">
        <v>393</v>
      </c>
      <c r="E576" s="9">
        <v>4.8599998983954658</v>
      </c>
    </row>
    <row r="577" spans="1:5" ht="36.75" x14ac:dyDescent="0.25">
      <c r="A577" s="9" t="s">
        <v>164</v>
      </c>
      <c r="B577" s="9" t="s">
        <v>85</v>
      </c>
      <c r="C577" s="9" t="s">
        <v>142</v>
      </c>
      <c r="D577" s="9" t="s">
        <v>394</v>
      </c>
      <c r="E577" s="9">
        <v>2.3399999510792981</v>
      </c>
    </row>
    <row r="578" spans="1:5" ht="36.75" x14ac:dyDescent="0.25">
      <c r="A578" s="9" t="s">
        <v>164</v>
      </c>
      <c r="B578" s="9" t="s">
        <v>85</v>
      </c>
      <c r="C578" s="9" t="s">
        <v>142</v>
      </c>
      <c r="D578" s="9" t="s">
        <v>395</v>
      </c>
      <c r="E578" s="9">
        <v>2.3399999510792981</v>
      </c>
    </row>
    <row r="579" spans="1:5" ht="36.75" x14ac:dyDescent="0.25">
      <c r="A579" s="9" t="s">
        <v>164</v>
      </c>
      <c r="B579" s="9" t="s">
        <v>85</v>
      </c>
      <c r="C579" s="9" t="s">
        <v>142</v>
      </c>
      <c r="D579" s="9" t="s">
        <v>396</v>
      </c>
      <c r="E579" s="9">
        <v>1.8999999602780624</v>
      </c>
    </row>
    <row r="580" spans="1:5" ht="36.75" x14ac:dyDescent="0.25">
      <c r="A580" s="9" t="s">
        <v>164</v>
      </c>
      <c r="B580" s="9" t="s">
        <v>85</v>
      </c>
      <c r="C580" s="9" t="s">
        <v>142</v>
      </c>
      <c r="D580" s="9" t="s">
        <v>397</v>
      </c>
      <c r="E580" s="9">
        <v>1.8699999609052511</v>
      </c>
    </row>
    <row r="581" spans="1:5" ht="36.75" x14ac:dyDescent="0.25">
      <c r="A581" s="9" t="s">
        <v>164</v>
      </c>
      <c r="B581" s="9" t="s">
        <v>85</v>
      </c>
      <c r="C581" s="9" t="s">
        <v>142</v>
      </c>
      <c r="D581" s="9" t="s">
        <v>398</v>
      </c>
      <c r="E581" s="9">
        <v>0.38999999184654971</v>
      </c>
    </row>
    <row r="582" spans="1:5" ht="36.75" x14ac:dyDescent="0.25">
      <c r="A582" s="9" t="s">
        <v>164</v>
      </c>
      <c r="B582" s="9" t="s">
        <v>85</v>
      </c>
      <c r="C582" s="9" t="s">
        <v>142</v>
      </c>
      <c r="D582" s="9" t="s">
        <v>399</v>
      </c>
      <c r="E582" s="9">
        <v>0.38999999184654971</v>
      </c>
    </row>
    <row r="583" spans="1:5" ht="36.75" x14ac:dyDescent="0.25">
      <c r="A583" s="9" t="s">
        <v>164</v>
      </c>
      <c r="B583" s="9" t="s">
        <v>85</v>
      </c>
      <c r="C583" s="9" t="s">
        <v>142</v>
      </c>
      <c r="D583" s="9" t="s">
        <v>400</v>
      </c>
      <c r="E583" s="9">
        <v>0.73999998452935067</v>
      </c>
    </row>
    <row r="584" spans="1:5" ht="36.75" x14ac:dyDescent="0.25">
      <c r="A584" s="9" t="s">
        <v>164</v>
      </c>
      <c r="B584" s="9" t="s">
        <v>85</v>
      </c>
      <c r="C584" s="9" t="s">
        <v>142</v>
      </c>
      <c r="D584" s="9" t="s">
        <v>401</v>
      </c>
      <c r="E584" s="9">
        <v>1.0499999780484031</v>
      </c>
    </row>
    <row r="585" spans="1:5" ht="36.75" x14ac:dyDescent="0.25">
      <c r="A585" s="9" t="s">
        <v>164</v>
      </c>
      <c r="B585" s="9" t="s">
        <v>85</v>
      </c>
      <c r="C585" s="9" t="s">
        <v>142</v>
      </c>
      <c r="D585" s="9" t="s">
        <v>402</v>
      </c>
      <c r="E585" s="9">
        <v>0.61999998703810455</v>
      </c>
    </row>
    <row r="586" spans="1:5" ht="36.75" x14ac:dyDescent="0.25">
      <c r="A586" s="9" t="s">
        <v>164</v>
      </c>
      <c r="B586" s="9" t="s">
        <v>85</v>
      </c>
      <c r="C586" s="9" t="s">
        <v>142</v>
      </c>
      <c r="D586" s="9" t="s">
        <v>403</v>
      </c>
      <c r="E586" s="9">
        <v>0.61999998703810455</v>
      </c>
    </row>
    <row r="587" spans="1:5" ht="36.75" x14ac:dyDescent="0.25">
      <c r="A587" s="9" t="s">
        <v>164</v>
      </c>
      <c r="B587" s="9" t="s">
        <v>85</v>
      </c>
      <c r="C587" s="9" t="s">
        <v>142</v>
      </c>
      <c r="D587" s="9" t="s">
        <v>404</v>
      </c>
      <c r="E587" s="9">
        <v>0.38999999184654971</v>
      </c>
    </row>
    <row r="588" spans="1:5" ht="36.75" x14ac:dyDescent="0.25">
      <c r="A588" s="9" t="s">
        <v>164</v>
      </c>
      <c r="B588" s="9" t="s">
        <v>85</v>
      </c>
      <c r="C588" s="9" t="s">
        <v>142</v>
      </c>
      <c r="D588" s="9" t="s">
        <v>405</v>
      </c>
      <c r="E588" s="9">
        <v>0.73999998452935067</v>
      </c>
    </row>
    <row r="589" spans="1:5" ht="36.75" x14ac:dyDescent="0.25">
      <c r="A589" s="9" t="s">
        <v>164</v>
      </c>
      <c r="B589" s="9" t="s">
        <v>85</v>
      </c>
      <c r="C589" s="9" t="s">
        <v>142</v>
      </c>
      <c r="D589" s="9" t="s">
        <v>406</v>
      </c>
      <c r="E589" s="9">
        <v>0.74999998432028792</v>
      </c>
    </row>
    <row r="590" spans="1:5" ht="36.75" x14ac:dyDescent="0.25">
      <c r="A590" s="9" t="s">
        <v>164</v>
      </c>
      <c r="B590" s="9" t="s">
        <v>85</v>
      </c>
      <c r="C590" s="9" t="s">
        <v>142</v>
      </c>
      <c r="D590" s="9" t="s">
        <v>407</v>
      </c>
      <c r="E590" s="9">
        <v>0.50999998933779578</v>
      </c>
    </row>
    <row r="591" spans="1:5" ht="36.75" x14ac:dyDescent="0.25">
      <c r="A591" s="9" t="s">
        <v>164</v>
      </c>
      <c r="B591" s="9" t="s">
        <v>85</v>
      </c>
      <c r="C591" s="9" t="s">
        <v>142</v>
      </c>
      <c r="D591" s="9" t="s">
        <v>408</v>
      </c>
      <c r="E591" s="9">
        <v>0.50999998933779578</v>
      </c>
    </row>
    <row r="592" spans="1:5" ht="36.75" x14ac:dyDescent="0.25">
      <c r="A592" s="9" t="s">
        <v>164</v>
      </c>
      <c r="B592" s="9" t="s">
        <v>85</v>
      </c>
      <c r="C592" s="9" t="s">
        <v>142</v>
      </c>
      <c r="D592" s="9" t="s">
        <v>409</v>
      </c>
      <c r="E592" s="9">
        <v>0.73999998452935067</v>
      </c>
    </row>
    <row r="593" spans="1:5" ht="36.75" x14ac:dyDescent="0.25">
      <c r="A593" s="9" t="s">
        <v>164</v>
      </c>
      <c r="B593" s="9" t="s">
        <v>85</v>
      </c>
      <c r="C593" s="9" t="s">
        <v>142</v>
      </c>
      <c r="D593" s="9" t="s">
        <v>410</v>
      </c>
      <c r="E593" s="9">
        <v>2.4299999491977329</v>
      </c>
    </row>
    <row r="594" spans="1:5" ht="36.75" x14ac:dyDescent="0.25">
      <c r="A594" s="9" t="s">
        <v>164</v>
      </c>
      <c r="B594" s="9" t="s">
        <v>85</v>
      </c>
      <c r="C594" s="9" t="s">
        <v>142</v>
      </c>
      <c r="D594" s="9" t="s">
        <v>411</v>
      </c>
      <c r="E594" s="9">
        <v>0.30999999351905227</v>
      </c>
    </row>
    <row r="595" spans="1:5" ht="36.75" x14ac:dyDescent="0.25">
      <c r="A595" s="9" t="s">
        <v>164</v>
      </c>
      <c r="B595" s="9" t="s">
        <v>85</v>
      </c>
      <c r="C595" s="9" t="s">
        <v>142</v>
      </c>
      <c r="D595" s="9" t="s">
        <v>412</v>
      </c>
      <c r="E595" s="9">
        <v>0.6899999855746648</v>
      </c>
    </row>
    <row r="596" spans="1:5" ht="36.75" x14ac:dyDescent="0.25">
      <c r="A596" s="9" t="s">
        <v>164</v>
      </c>
      <c r="B596" s="9" t="s">
        <v>85</v>
      </c>
      <c r="C596" s="9" t="s">
        <v>142</v>
      </c>
      <c r="D596" s="9" t="s">
        <v>413</v>
      </c>
      <c r="E596" s="9">
        <v>0.46999999017404698</v>
      </c>
    </row>
    <row r="597" spans="1:5" ht="36.75" x14ac:dyDescent="0.25">
      <c r="A597" s="9" t="s">
        <v>164</v>
      </c>
      <c r="B597" s="9" t="s">
        <v>85</v>
      </c>
      <c r="C597" s="9" t="s">
        <v>142</v>
      </c>
      <c r="D597" s="9" t="s">
        <v>414</v>
      </c>
      <c r="E597" s="9">
        <v>0.46999999017404698</v>
      </c>
    </row>
    <row r="598" spans="1:5" ht="36.75" x14ac:dyDescent="0.25">
      <c r="A598" s="9" t="s">
        <v>164</v>
      </c>
      <c r="B598" s="9" t="s">
        <v>85</v>
      </c>
      <c r="C598" s="9" t="s">
        <v>142</v>
      </c>
      <c r="D598" s="9" t="s">
        <v>415</v>
      </c>
      <c r="E598" s="9">
        <v>0.73999998452935067</v>
      </c>
    </row>
    <row r="599" spans="1:5" ht="36.75" x14ac:dyDescent="0.25">
      <c r="A599" s="9" t="s">
        <v>164</v>
      </c>
      <c r="B599" s="9" t="s">
        <v>85</v>
      </c>
      <c r="C599" s="9" t="s">
        <v>142</v>
      </c>
      <c r="D599" s="9" t="s">
        <v>416</v>
      </c>
      <c r="E599" s="9">
        <v>2.1299999554696174</v>
      </c>
    </row>
    <row r="600" spans="1:5" ht="36.75" x14ac:dyDescent="0.25">
      <c r="A600" s="9" t="s">
        <v>164</v>
      </c>
      <c r="B600" s="9" t="s">
        <v>85</v>
      </c>
      <c r="C600" s="9" t="s">
        <v>142</v>
      </c>
      <c r="D600" s="9" t="s">
        <v>417</v>
      </c>
      <c r="E600" s="9">
        <v>0.46999999017404698</v>
      </c>
    </row>
    <row r="601" spans="1:5" ht="36.75" x14ac:dyDescent="0.25">
      <c r="A601" s="9" t="s">
        <v>164</v>
      </c>
      <c r="B601" s="9" t="s">
        <v>85</v>
      </c>
      <c r="C601" s="9" t="s">
        <v>142</v>
      </c>
      <c r="D601" s="9" t="s">
        <v>418</v>
      </c>
      <c r="E601" s="9">
        <v>0.28999999393717796</v>
      </c>
    </row>
    <row r="602" spans="1:5" ht="36.75" x14ac:dyDescent="0.25">
      <c r="A602" s="9" t="s">
        <v>164</v>
      </c>
      <c r="B602" s="9" t="s">
        <v>85</v>
      </c>
      <c r="C602" s="9" t="s">
        <v>142</v>
      </c>
      <c r="D602" s="9" t="s">
        <v>419</v>
      </c>
      <c r="E602" s="9">
        <v>0.28999999393717796</v>
      </c>
    </row>
    <row r="603" spans="1:5" ht="36.75" x14ac:dyDescent="0.25">
      <c r="A603" s="9" t="s">
        <v>164</v>
      </c>
      <c r="B603" s="9" t="s">
        <v>85</v>
      </c>
      <c r="C603" s="9" t="s">
        <v>142</v>
      </c>
      <c r="D603" s="9" t="s">
        <v>420</v>
      </c>
      <c r="E603" s="9">
        <v>0.58999998766529316</v>
      </c>
    </row>
    <row r="604" spans="1:5" ht="36.75" x14ac:dyDescent="0.25">
      <c r="A604" s="9" t="s">
        <v>164</v>
      </c>
      <c r="B604" s="9" t="s">
        <v>85</v>
      </c>
      <c r="C604" s="9" t="s">
        <v>142</v>
      </c>
      <c r="D604" s="9" t="s">
        <v>421</v>
      </c>
      <c r="E604" s="9">
        <v>3.089999935399586</v>
      </c>
    </row>
    <row r="605" spans="1:5" ht="36.75" x14ac:dyDescent="0.25">
      <c r="A605" s="9" t="s">
        <v>164</v>
      </c>
      <c r="B605" s="9" t="s">
        <v>85</v>
      </c>
      <c r="C605" s="9" t="s">
        <v>142</v>
      </c>
      <c r="D605" s="9" t="s">
        <v>422</v>
      </c>
      <c r="E605" s="9">
        <v>2.6499999445983504</v>
      </c>
    </row>
    <row r="606" spans="1:5" ht="36.75" x14ac:dyDescent="0.25">
      <c r="A606" s="9" t="s">
        <v>164</v>
      </c>
      <c r="B606" s="9" t="s">
        <v>85</v>
      </c>
      <c r="C606" s="9" t="s">
        <v>142</v>
      </c>
      <c r="D606" s="9" t="s">
        <v>423</v>
      </c>
      <c r="E606" s="9">
        <v>0.58999998766529316</v>
      </c>
    </row>
    <row r="607" spans="1:5" ht="36.75" x14ac:dyDescent="0.25">
      <c r="A607" s="9" t="s">
        <v>164</v>
      </c>
      <c r="B607" s="9" t="s">
        <v>85</v>
      </c>
      <c r="C607" s="9" t="s">
        <v>142</v>
      </c>
      <c r="D607" s="9" t="s">
        <v>424</v>
      </c>
      <c r="E607" s="9">
        <v>0.58999998766529316</v>
      </c>
    </row>
    <row r="608" spans="1:5" ht="36.75" x14ac:dyDescent="0.25">
      <c r="A608" s="9" t="s">
        <v>164</v>
      </c>
      <c r="B608" s="9" t="s">
        <v>85</v>
      </c>
      <c r="C608" s="9" t="s">
        <v>142</v>
      </c>
      <c r="D608" s="9" t="s">
        <v>425</v>
      </c>
      <c r="E608" s="9">
        <v>0.61999998703810455</v>
      </c>
    </row>
    <row r="609" spans="1:5" ht="36.75" x14ac:dyDescent="0.25">
      <c r="A609" s="9" t="s">
        <v>164</v>
      </c>
      <c r="B609" s="9" t="s">
        <v>85</v>
      </c>
      <c r="C609" s="9" t="s">
        <v>142</v>
      </c>
      <c r="D609" s="9" t="s">
        <v>426</v>
      </c>
      <c r="E609" s="9">
        <v>0.59999998745623029</v>
      </c>
    </row>
    <row r="610" spans="1:5" ht="36.75" x14ac:dyDescent="0.25">
      <c r="A610" s="9" t="s">
        <v>164</v>
      </c>
      <c r="B610" s="9" t="s">
        <v>85</v>
      </c>
      <c r="C610" s="9" t="s">
        <v>142</v>
      </c>
      <c r="D610" s="9" t="s">
        <v>427</v>
      </c>
      <c r="E610" s="9">
        <v>0.59999998745623029</v>
      </c>
    </row>
    <row r="611" spans="1:5" ht="36.75" x14ac:dyDescent="0.25">
      <c r="A611" s="9" t="s">
        <v>164</v>
      </c>
      <c r="B611" s="9" t="s">
        <v>85</v>
      </c>
      <c r="C611" s="9" t="s">
        <v>142</v>
      </c>
      <c r="D611" s="9" t="s">
        <v>428</v>
      </c>
      <c r="E611" s="9">
        <v>0.59999998745623029</v>
      </c>
    </row>
    <row r="612" spans="1:5" ht="36.75" x14ac:dyDescent="0.25">
      <c r="A612" s="9" t="s">
        <v>164</v>
      </c>
      <c r="B612" s="9" t="s">
        <v>85</v>
      </c>
      <c r="C612" s="9" t="s">
        <v>142</v>
      </c>
      <c r="D612" s="9" t="s">
        <v>429</v>
      </c>
      <c r="E612" s="9">
        <v>0.58999998766529316</v>
      </c>
    </row>
    <row r="613" spans="1:5" ht="36.75" x14ac:dyDescent="0.25">
      <c r="A613" s="9" t="s">
        <v>164</v>
      </c>
      <c r="B613" s="9" t="s">
        <v>85</v>
      </c>
      <c r="C613" s="9" t="s">
        <v>142</v>
      </c>
      <c r="D613" s="9" t="s">
        <v>430</v>
      </c>
      <c r="E613" s="9">
        <v>0.3299999931009267</v>
      </c>
    </row>
    <row r="614" spans="1:5" ht="36.75" x14ac:dyDescent="0.25">
      <c r="A614" s="9" t="s">
        <v>164</v>
      </c>
      <c r="B614" s="9" t="s">
        <v>85</v>
      </c>
      <c r="C614" s="9" t="s">
        <v>142</v>
      </c>
      <c r="D614" s="9" t="s">
        <v>431</v>
      </c>
      <c r="E614" s="9">
        <v>0.50999998933779578</v>
      </c>
    </row>
    <row r="615" spans="1:5" ht="36.75" x14ac:dyDescent="0.25">
      <c r="A615" s="9" t="s">
        <v>164</v>
      </c>
      <c r="B615" s="9" t="s">
        <v>85</v>
      </c>
      <c r="C615" s="9" t="s">
        <v>142</v>
      </c>
      <c r="D615" s="9" t="s">
        <v>432</v>
      </c>
      <c r="E615" s="9">
        <v>0.56999998808341867</v>
      </c>
    </row>
    <row r="616" spans="1:5" ht="36.75" x14ac:dyDescent="0.25">
      <c r="A616" s="9" t="s">
        <v>164</v>
      </c>
      <c r="B616" s="9" t="s">
        <v>85</v>
      </c>
      <c r="C616" s="9" t="s">
        <v>142</v>
      </c>
      <c r="D616" s="9" t="s">
        <v>433</v>
      </c>
      <c r="E616" s="9">
        <v>0.23999999498249208</v>
      </c>
    </row>
    <row r="617" spans="1:5" ht="36.75" x14ac:dyDescent="0.25">
      <c r="A617" s="9" t="s">
        <v>164</v>
      </c>
      <c r="B617" s="9" t="s">
        <v>85</v>
      </c>
      <c r="C617" s="9" t="s">
        <v>142</v>
      </c>
      <c r="D617" s="9" t="s">
        <v>434</v>
      </c>
      <c r="E617" s="9">
        <v>0.33999999289186389</v>
      </c>
    </row>
    <row r="618" spans="1:5" ht="36.75" x14ac:dyDescent="0.25">
      <c r="A618" s="9" t="s">
        <v>164</v>
      </c>
      <c r="B618" s="9" t="s">
        <v>85</v>
      </c>
      <c r="C618" s="9" t="s">
        <v>142</v>
      </c>
      <c r="D618" s="9" t="s">
        <v>435</v>
      </c>
      <c r="E618" s="9">
        <v>0.37999999205561252</v>
      </c>
    </row>
    <row r="619" spans="1:5" ht="36.75" x14ac:dyDescent="0.25">
      <c r="A619" s="9" t="s">
        <v>164</v>
      </c>
      <c r="B619" s="9" t="s">
        <v>85</v>
      </c>
      <c r="C619" s="9" t="s">
        <v>142</v>
      </c>
      <c r="D619" s="9" t="s">
        <v>436</v>
      </c>
      <c r="E619" s="9">
        <v>0.2499999947734293</v>
      </c>
    </row>
    <row r="620" spans="1:5" ht="36.75" x14ac:dyDescent="0.25">
      <c r="A620" s="9" t="s">
        <v>164</v>
      </c>
      <c r="B620" s="9" t="s">
        <v>85</v>
      </c>
      <c r="C620" s="9" t="s">
        <v>142</v>
      </c>
      <c r="D620" s="9" t="s">
        <v>437</v>
      </c>
      <c r="E620" s="9">
        <v>0.22999999519155495</v>
      </c>
    </row>
    <row r="621" spans="1:5" ht="36.75" x14ac:dyDescent="0.25">
      <c r="A621" s="9" t="s">
        <v>164</v>
      </c>
      <c r="B621" s="9" t="s">
        <v>85</v>
      </c>
      <c r="C621" s="9" t="s">
        <v>142</v>
      </c>
      <c r="D621" s="9" t="s">
        <v>438</v>
      </c>
      <c r="E621" s="9">
        <v>0.50999998933779578</v>
      </c>
    </row>
    <row r="622" spans="1:5" ht="36.75" x14ac:dyDescent="0.25">
      <c r="A622" s="9" t="s">
        <v>164</v>
      </c>
      <c r="B622" s="9" t="s">
        <v>85</v>
      </c>
      <c r="C622" s="9" t="s">
        <v>142</v>
      </c>
      <c r="D622" s="9" t="s">
        <v>439</v>
      </c>
      <c r="E622" s="9">
        <v>0.16999999644593194</v>
      </c>
    </row>
    <row r="623" spans="1:5" ht="36.75" x14ac:dyDescent="0.25">
      <c r="A623" s="9" t="s">
        <v>164</v>
      </c>
      <c r="B623" s="9" t="s">
        <v>85</v>
      </c>
      <c r="C623" s="9" t="s">
        <v>142</v>
      </c>
      <c r="D623" s="9" t="s">
        <v>440</v>
      </c>
      <c r="E623" s="9">
        <v>0.59999998745623029</v>
      </c>
    </row>
    <row r="624" spans="1:5" ht="36.75" x14ac:dyDescent="0.25">
      <c r="A624" s="9" t="s">
        <v>164</v>
      </c>
      <c r="B624" s="9" t="s">
        <v>85</v>
      </c>
      <c r="C624" s="9" t="s">
        <v>142</v>
      </c>
      <c r="D624" s="9" t="s">
        <v>441</v>
      </c>
      <c r="E624" s="9">
        <v>0.14999999686405757</v>
      </c>
    </row>
    <row r="625" spans="1:5" ht="36.75" x14ac:dyDescent="0.25">
      <c r="A625" s="9" t="s">
        <v>164</v>
      </c>
      <c r="B625" s="9" t="s">
        <v>85</v>
      </c>
      <c r="C625" s="9" t="s">
        <v>142</v>
      </c>
      <c r="D625" s="9" t="s">
        <v>442</v>
      </c>
      <c r="E625" s="9">
        <v>0.28999999393717796</v>
      </c>
    </row>
    <row r="626" spans="1:5" ht="36.75" x14ac:dyDescent="0.25">
      <c r="A626" s="9" t="s">
        <v>164</v>
      </c>
      <c r="B626" s="9" t="s">
        <v>85</v>
      </c>
      <c r="C626" s="9" t="s">
        <v>142</v>
      </c>
      <c r="D626" s="9" t="s">
        <v>443</v>
      </c>
      <c r="E626" s="9">
        <v>0.30999999351905227</v>
      </c>
    </row>
    <row r="627" spans="1:5" ht="36.75" x14ac:dyDescent="0.25">
      <c r="A627" s="9" t="s">
        <v>164</v>
      </c>
      <c r="B627" s="9" t="s">
        <v>85</v>
      </c>
      <c r="C627" s="9" t="s">
        <v>142</v>
      </c>
      <c r="D627" s="9" t="s">
        <v>444</v>
      </c>
      <c r="E627" s="9">
        <v>0.38999999184654971</v>
      </c>
    </row>
    <row r="628" spans="1:5" ht="36.75" x14ac:dyDescent="0.25">
      <c r="A628" s="9" t="s">
        <v>164</v>
      </c>
      <c r="B628" s="9" t="s">
        <v>85</v>
      </c>
      <c r="C628" s="9" t="s">
        <v>142</v>
      </c>
      <c r="D628" s="9" t="s">
        <v>445</v>
      </c>
      <c r="E628" s="9">
        <v>0.7199999849474763</v>
      </c>
    </row>
    <row r="629" spans="1:5" ht="36.75" x14ac:dyDescent="0.25">
      <c r="A629" s="9" t="s">
        <v>164</v>
      </c>
      <c r="B629" s="9" t="s">
        <v>85</v>
      </c>
      <c r="C629" s="9" t="s">
        <v>142</v>
      </c>
      <c r="D629" s="9" t="s">
        <v>446</v>
      </c>
      <c r="E629" s="9">
        <v>0.33999999289186389</v>
      </c>
    </row>
    <row r="630" spans="1:5" ht="36.75" x14ac:dyDescent="0.25">
      <c r="A630" s="9" t="s">
        <v>164</v>
      </c>
      <c r="B630" s="9" t="s">
        <v>85</v>
      </c>
      <c r="C630" s="9" t="s">
        <v>142</v>
      </c>
      <c r="D630" s="9" t="s">
        <v>447</v>
      </c>
      <c r="E630" s="9">
        <v>0.64999998641091616</v>
      </c>
    </row>
    <row r="631" spans="1:5" ht="36.75" x14ac:dyDescent="0.25">
      <c r="A631" s="9" t="s">
        <v>164</v>
      </c>
      <c r="B631" s="9" t="s">
        <v>85</v>
      </c>
      <c r="C631" s="9" t="s">
        <v>142</v>
      </c>
      <c r="D631" s="9" t="s">
        <v>448</v>
      </c>
      <c r="E631" s="9">
        <v>0.48999998975592141</v>
      </c>
    </row>
    <row r="632" spans="1:5" ht="36.75" x14ac:dyDescent="0.25">
      <c r="A632" s="9" t="s">
        <v>164</v>
      </c>
      <c r="B632" s="9" t="s">
        <v>85</v>
      </c>
      <c r="C632" s="9" t="s">
        <v>142</v>
      </c>
      <c r="D632" s="9" t="s">
        <v>449</v>
      </c>
      <c r="E632" s="9">
        <v>0.64999998641091616</v>
      </c>
    </row>
    <row r="633" spans="1:5" ht="36.75" x14ac:dyDescent="0.25">
      <c r="A633" s="9" t="s">
        <v>164</v>
      </c>
      <c r="B633" s="9" t="s">
        <v>85</v>
      </c>
      <c r="C633" s="9" t="s">
        <v>142</v>
      </c>
      <c r="D633" s="9" t="s">
        <v>450</v>
      </c>
      <c r="E633" s="9">
        <v>0.48999998975592141</v>
      </c>
    </row>
    <row r="634" spans="1:5" ht="36.75" x14ac:dyDescent="0.25">
      <c r="A634" s="9" t="s">
        <v>164</v>
      </c>
      <c r="B634" s="9" t="s">
        <v>85</v>
      </c>
      <c r="C634" s="9" t="s">
        <v>142</v>
      </c>
      <c r="D634" s="9" t="s">
        <v>451</v>
      </c>
      <c r="E634" s="9">
        <v>0.38999999184654971</v>
      </c>
    </row>
    <row r="635" spans="1:5" ht="36.75" x14ac:dyDescent="0.25">
      <c r="A635" s="9" t="s">
        <v>164</v>
      </c>
      <c r="B635" s="9" t="s">
        <v>85</v>
      </c>
      <c r="C635" s="9" t="s">
        <v>142</v>
      </c>
      <c r="D635" s="9" t="s">
        <v>452</v>
      </c>
      <c r="E635" s="9">
        <v>0.57999998787435592</v>
      </c>
    </row>
    <row r="636" spans="1:5" ht="36.75" x14ac:dyDescent="0.25">
      <c r="A636" s="9" t="s">
        <v>164</v>
      </c>
      <c r="B636" s="9" t="s">
        <v>85</v>
      </c>
      <c r="C636" s="9" t="s">
        <v>142</v>
      </c>
      <c r="D636" s="9" t="s">
        <v>453</v>
      </c>
      <c r="E636" s="9">
        <v>4.4499999069670411</v>
      </c>
    </row>
    <row r="637" spans="1:5" ht="36.75" x14ac:dyDescent="0.25">
      <c r="A637" s="9" t="s">
        <v>164</v>
      </c>
      <c r="B637" s="9" t="s">
        <v>85</v>
      </c>
      <c r="C637" s="9" t="s">
        <v>142</v>
      </c>
      <c r="D637" s="9" t="s">
        <v>454</v>
      </c>
      <c r="E637" s="9">
        <v>1.8999999602780624</v>
      </c>
    </row>
    <row r="638" spans="1:5" ht="36.75" x14ac:dyDescent="0.25">
      <c r="A638" s="9" t="s">
        <v>164</v>
      </c>
      <c r="B638" s="9" t="s">
        <v>85</v>
      </c>
      <c r="C638" s="9" t="s">
        <v>142</v>
      </c>
      <c r="D638" s="9" t="s">
        <v>455</v>
      </c>
      <c r="E638" s="9">
        <v>4.8599998983954658</v>
      </c>
    </row>
    <row r="639" spans="1:5" ht="36.75" x14ac:dyDescent="0.25">
      <c r="A639" s="9" t="s">
        <v>164</v>
      </c>
      <c r="B639" s="9" t="s">
        <v>85</v>
      </c>
      <c r="C639" s="9" t="s">
        <v>142</v>
      </c>
      <c r="D639" s="9" t="s">
        <v>456</v>
      </c>
      <c r="E639" s="9">
        <v>2.3399999510792981</v>
      </c>
    </row>
    <row r="640" spans="1:5" ht="36.75" x14ac:dyDescent="0.25">
      <c r="A640" s="9" t="s">
        <v>164</v>
      </c>
      <c r="B640" s="9" t="s">
        <v>85</v>
      </c>
      <c r="C640" s="9" t="s">
        <v>142</v>
      </c>
      <c r="D640" s="9" t="s">
        <v>457</v>
      </c>
      <c r="E640" s="9">
        <v>2.3399999510792981</v>
      </c>
    </row>
    <row r="641" spans="1:5" ht="36.75" x14ac:dyDescent="0.25">
      <c r="A641" s="9" t="s">
        <v>164</v>
      </c>
      <c r="B641" s="9" t="s">
        <v>85</v>
      </c>
      <c r="C641" s="9" t="s">
        <v>142</v>
      </c>
      <c r="D641" s="9" t="s">
        <v>458</v>
      </c>
      <c r="E641" s="9">
        <v>1.8999999602780624</v>
      </c>
    </row>
    <row r="642" spans="1:5" ht="36.75" x14ac:dyDescent="0.25">
      <c r="A642" s="9" t="s">
        <v>164</v>
      </c>
      <c r="B642" s="9" t="s">
        <v>85</v>
      </c>
      <c r="C642" s="9" t="s">
        <v>142</v>
      </c>
      <c r="D642" s="9" t="s">
        <v>459</v>
      </c>
      <c r="E642" s="9">
        <v>1.8699999609052511</v>
      </c>
    </row>
    <row r="643" spans="1:5" ht="36.75" x14ac:dyDescent="0.25">
      <c r="A643" s="9" t="s">
        <v>164</v>
      </c>
      <c r="B643" s="9" t="s">
        <v>85</v>
      </c>
      <c r="C643" s="9" t="s">
        <v>142</v>
      </c>
      <c r="D643" s="9" t="s">
        <v>460</v>
      </c>
      <c r="E643" s="9">
        <v>0.38999999184654971</v>
      </c>
    </row>
    <row r="644" spans="1:5" ht="36.75" x14ac:dyDescent="0.25">
      <c r="A644" s="9" t="s">
        <v>164</v>
      </c>
      <c r="B644" s="9" t="s">
        <v>85</v>
      </c>
      <c r="C644" s="9" t="s">
        <v>142</v>
      </c>
      <c r="D644" s="9" t="s">
        <v>461</v>
      </c>
      <c r="E644" s="9">
        <v>0.38999999184654971</v>
      </c>
    </row>
    <row r="645" spans="1:5" ht="36.75" x14ac:dyDescent="0.25">
      <c r="A645" s="9" t="s">
        <v>164</v>
      </c>
      <c r="B645" s="9" t="s">
        <v>85</v>
      </c>
      <c r="C645" s="9" t="s">
        <v>142</v>
      </c>
      <c r="D645" s="9" t="s">
        <v>462</v>
      </c>
      <c r="E645" s="9">
        <v>0.37999999205561252</v>
      </c>
    </row>
    <row r="646" spans="1:5" ht="36.75" x14ac:dyDescent="0.25">
      <c r="A646" s="9" t="s">
        <v>164</v>
      </c>
      <c r="B646" s="9" t="s">
        <v>85</v>
      </c>
      <c r="C646" s="9" t="s">
        <v>142</v>
      </c>
      <c r="D646" s="9" t="s">
        <v>463</v>
      </c>
      <c r="E646" s="9">
        <v>0.26999999435530364</v>
      </c>
    </row>
    <row r="647" spans="1:5" ht="36.75" x14ac:dyDescent="0.25">
      <c r="A647" s="9" t="s">
        <v>164</v>
      </c>
      <c r="B647" s="9" t="s">
        <v>85</v>
      </c>
      <c r="C647" s="9" t="s">
        <v>142</v>
      </c>
      <c r="D647" s="9" t="s">
        <v>464</v>
      </c>
      <c r="E647" s="9">
        <v>0.61999998703810455</v>
      </c>
    </row>
    <row r="648" spans="1:5" ht="36.75" x14ac:dyDescent="0.25">
      <c r="A648" s="9" t="s">
        <v>164</v>
      </c>
      <c r="B648" s="9" t="s">
        <v>85</v>
      </c>
      <c r="C648" s="9" t="s">
        <v>142</v>
      </c>
      <c r="D648" s="9" t="s">
        <v>465</v>
      </c>
      <c r="E648" s="9">
        <v>0.61999998703810455</v>
      </c>
    </row>
    <row r="649" spans="1:5" ht="36.75" x14ac:dyDescent="0.25">
      <c r="A649" s="9" t="s">
        <v>164</v>
      </c>
      <c r="B649" s="9" t="s">
        <v>85</v>
      </c>
      <c r="C649" s="9" t="s">
        <v>142</v>
      </c>
      <c r="D649" s="9" t="s">
        <v>466</v>
      </c>
      <c r="E649" s="9">
        <v>0.38999999184654971</v>
      </c>
    </row>
    <row r="650" spans="1:5" ht="36.75" x14ac:dyDescent="0.25">
      <c r="A650" s="9" t="s">
        <v>164</v>
      </c>
      <c r="B650" s="9" t="s">
        <v>85</v>
      </c>
      <c r="C650" s="9" t="s">
        <v>142</v>
      </c>
      <c r="D650" s="9" t="s">
        <v>467</v>
      </c>
      <c r="E650" s="9">
        <v>0.74999998432028792</v>
      </c>
    </row>
    <row r="651" spans="1:5" ht="36.75" x14ac:dyDescent="0.25">
      <c r="A651" s="9" t="s">
        <v>164</v>
      </c>
      <c r="B651" s="9" t="s">
        <v>85</v>
      </c>
      <c r="C651" s="9" t="s">
        <v>142</v>
      </c>
      <c r="D651" s="9" t="s">
        <v>468</v>
      </c>
      <c r="E651" s="9">
        <v>0.7199999849474763</v>
      </c>
    </row>
    <row r="652" spans="1:5" ht="36.75" x14ac:dyDescent="0.25">
      <c r="A652" s="9" t="s">
        <v>164</v>
      </c>
      <c r="B652" s="9" t="s">
        <v>85</v>
      </c>
      <c r="C652" s="9" t="s">
        <v>142</v>
      </c>
      <c r="D652" s="9" t="s">
        <v>469</v>
      </c>
      <c r="E652" s="9">
        <v>1.2499999738671463</v>
      </c>
    </row>
    <row r="653" spans="1:5" ht="36.75" x14ac:dyDescent="0.25">
      <c r="A653" s="9" t="s">
        <v>164</v>
      </c>
      <c r="B653" s="9" t="s">
        <v>85</v>
      </c>
      <c r="C653" s="9" t="s">
        <v>142</v>
      </c>
      <c r="D653" s="9" t="s">
        <v>470</v>
      </c>
      <c r="E653" s="9">
        <v>2.4299999491977329</v>
      </c>
    </row>
    <row r="654" spans="1:5" ht="36.75" x14ac:dyDescent="0.25">
      <c r="A654" s="9" t="s">
        <v>164</v>
      </c>
      <c r="B654" s="9" t="s">
        <v>85</v>
      </c>
      <c r="C654" s="9" t="s">
        <v>142</v>
      </c>
      <c r="D654" s="9" t="s">
        <v>471</v>
      </c>
      <c r="E654" s="9">
        <v>0.9199999807662198</v>
      </c>
    </row>
    <row r="655" spans="1:5" ht="36.75" x14ac:dyDescent="0.25">
      <c r="A655" s="9" t="s">
        <v>164</v>
      </c>
      <c r="B655" s="9" t="s">
        <v>85</v>
      </c>
      <c r="C655" s="9" t="s">
        <v>142</v>
      </c>
      <c r="D655" s="9" t="s">
        <v>472</v>
      </c>
      <c r="E655" s="9">
        <v>2.4299999491977329</v>
      </c>
    </row>
    <row r="656" spans="1:5" ht="36.75" x14ac:dyDescent="0.25">
      <c r="A656" s="9" t="s">
        <v>164</v>
      </c>
      <c r="B656" s="9" t="s">
        <v>85</v>
      </c>
      <c r="C656" s="9" t="s">
        <v>142</v>
      </c>
      <c r="D656" s="9" t="s">
        <v>473</v>
      </c>
      <c r="E656" s="9">
        <v>0.73999998452935067</v>
      </c>
    </row>
    <row r="657" spans="1:5" ht="36.75" x14ac:dyDescent="0.25">
      <c r="A657" s="9" t="s">
        <v>164</v>
      </c>
      <c r="B657" s="9" t="s">
        <v>85</v>
      </c>
      <c r="C657" s="9" t="s">
        <v>142</v>
      </c>
      <c r="D657" s="9" t="s">
        <v>474</v>
      </c>
      <c r="E657" s="9">
        <v>2.1299999554696174</v>
      </c>
    </row>
    <row r="658" spans="1:5" ht="36.75" x14ac:dyDescent="0.25">
      <c r="A658" s="9" t="s">
        <v>164</v>
      </c>
      <c r="B658" s="9" t="s">
        <v>85</v>
      </c>
      <c r="C658" s="9" t="s">
        <v>142</v>
      </c>
      <c r="D658" s="9" t="s">
        <v>475</v>
      </c>
      <c r="E658" s="9">
        <v>3.089999935399586</v>
      </c>
    </row>
    <row r="659" spans="1:5" ht="36.75" x14ac:dyDescent="0.25">
      <c r="A659" s="9" t="s">
        <v>164</v>
      </c>
      <c r="B659" s="9" t="s">
        <v>85</v>
      </c>
      <c r="C659" s="9" t="s">
        <v>142</v>
      </c>
      <c r="D659" s="9" t="s">
        <v>476</v>
      </c>
      <c r="E659" s="9">
        <v>0.18999999602780626</v>
      </c>
    </row>
    <row r="660" spans="1:5" ht="36.75" x14ac:dyDescent="0.25">
      <c r="A660" s="9" t="s">
        <v>164</v>
      </c>
      <c r="B660" s="9" t="s">
        <v>85</v>
      </c>
      <c r="C660" s="9" t="s">
        <v>142</v>
      </c>
      <c r="D660" s="9" t="s">
        <v>477</v>
      </c>
      <c r="E660" s="9">
        <v>0.58999998766529316</v>
      </c>
    </row>
    <row r="661" spans="1:5" ht="36.75" x14ac:dyDescent="0.25">
      <c r="A661" s="9" t="s">
        <v>164</v>
      </c>
      <c r="B661" s="9" t="s">
        <v>85</v>
      </c>
      <c r="C661" s="9" t="s">
        <v>142</v>
      </c>
      <c r="D661" s="9" t="s">
        <v>478</v>
      </c>
      <c r="E661" s="9">
        <v>0.61999998703810455</v>
      </c>
    </row>
    <row r="662" spans="1:5" ht="36.75" x14ac:dyDescent="0.25">
      <c r="A662" s="9" t="s">
        <v>164</v>
      </c>
      <c r="B662" s="9" t="s">
        <v>85</v>
      </c>
      <c r="C662" s="9" t="s">
        <v>142</v>
      </c>
      <c r="D662" s="9" t="s">
        <v>479</v>
      </c>
      <c r="E662" s="9">
        <v>0.59999998745623029</v>
      </c>
    </row>
    <row r="663" spans="1:5" ht="36.75" x14ac:dyDescent="0.25">
      <c r="A663" s="9" t="s">
        <v>164</v>
      </c>
      <c r="B663" s="9" t="s">
        <v>85</v>
      </c>
      <c r="C663" s="9" t="s">
        <v>142</v>
      </c>
      <c r="D663" s="9" t="s">
        <v>480</v>
      </c>
      <c r="E663" s="9">
        <v>0.59999998745623029</v>
      </c>
    </row>
    <row r="664" spans="1:5" ht="36.75" x14ac:dyDescent="0.25">
      <c r="A664" s="9" t="s">
        <v>164</v>
      </c>
      <c r="B664" s="9" t="s">
        <v>85</v>
      </c>
      <c r="C664" s="9" t="s">
        <v>142</v>
      </c>
      <c r="D664" s="9" t="s">
        <v>481</v>
      </c>
      <c r="E664" s="9">
        <v>0.59999998745623029</v>
      </c>
    </row>
    <row r="665" spans="1:5" ht="36.75" x14ac:dyDescent="0.25">
      <c r="A665" s="9" t="s">
        <v>164</v>
      </c>
      <c r="B665" s="9" t="s">
        <v>85</v>
      </c>
      <c r="C665" s="9" t="s">
        <v>142</v>
      </c>
      <c r="D665" s="9" t="s">
        <v>482</v>
      </c>
      <c r="E665" s="9">
        <v>0.58999998766529316</v>
      </c>
    </row>
    <row r="666" spans="1:5" ht="36.75" x14ac:dyDescent="0.25">
      <c r="A666" s="9" t="s">
        <v>164</v>
      </c>
      <c r="B666" s="9" t="s">
        <v>85</v>
      </c>
      <c r="C666" s="9" t="s">
        <v>142</v>
      </c>
      <c r="D666" s="9" t="s">
        <v>483</v>
      </c>
      <c r="E666" s="9">
        <v>1.4799999690587013</v>
      </c>
    </row>
    <row r="667" spans="1:5" ht="36.75" x14ac:dyDescent="0.25">
      <c r="A667" s="9" t="s">
        <v>164</v>
      </c>
      <c r="B667" s="9" t="s">
        <v>85</v>
      </c>
      <c r="C667" s="9" t="s">
        <v>142</v>
      </c>
      <c r="D667" s="9" t="s">
        <v>484</v>
      </c>
      <c r="E667" s="9">
        <v>0.30999999351905227</v>
      </c>
    </row>
    <row r="668" spans="1:5" ht="36.75" x14ac:dyDescent="0.25">
      <c r="A668" s="9" t="s">
        <v>164</v>
      </c>
      <c r="B668" s="9" t="s">
        <v>85</v>
      </c>
      <c r="C668" s="9" t="s">
        <v>142</v>
      </c>
      <c r="D668" s="9" t="s">
        <v>485</v>
      </c>
      <c r="E668" s="9">
        <v>0.66999998599279054</v>
      </c>
    </row>
    <row r="669" spans="1:5" ht="36.75" x14ac:dyDescent="0.25">
      <c r="A669" s="9" t="s">
        <v>164</v>
      </c>
      <c r="B669" s="9" t="s">
        <v>85</v>
      </c>
      <c r="C669" s="9" t="s">
        <v>142</v>
      </c>
      <c r="D669" s="9" t="s">
        <v>486</v>
      </c>
      <c r="E669" s="9">
        <v>0.46999999017404698</v>
      </c>
    </row>
    <row r="670" spans="1:5" ht="36.75" x14ac:dyDescent="0.25">
      <c r="A670" s="9" t="s">
        <v>164</v>
      </c>
      <c r="B670" s="9" t="s">
        <v>85</v>
      </c>
      <c r="C670" s="9" t="s">
        <v>142</v>
      </c>
      <c r="D670" s="9" t="s">
        <v>487</v>
      </c>
      <c r="E670" s="9">
        <v>0.46999999017404698</v>
      </c>
    </row>
    <row r="671" spans="1:5" ht="36.75" x14ac:dyDescent="0.25">
      <c r="A671" s="9" t="s">
        <v>164</v>
      </c>
      <c r="B671" s="9" t="s">
        <v>85</v>
      </c>
      <c r="C671" s="9" t="s">
        <v>142</v>
      </c>
      <c r="D671" s="9" t="s">
        <v>488</v>
      </c>
      <c r="E671" s="9">
        <v>0.38999999184654971</v>
      </c>
    </row>
    <row r="672" spans="1:5" ht="36.75" x14ac:dyDescent="0.25">
      <c r="A672" s="9" t="s">
        <v>164</v>
      </c>
      <c r="B672" s="9" t="s">
        <v>85</v>
      </c>
      <c r="C672" s="9" t="s">
        <v>142</v>
      </c>
      <c r="D672" s="9" t="s">
        <v>489</v>
      </c>
      <c r="E672" s="9">
        <v>1.3799999711493296</v>
      </c>
    </row>
    <row r="673" spans="1:5" ht="36.75" x14ac:dyDescent="0.25">
      <c r="A673" s="9" t="s">
        <v>164</v>
      </c>
      <c r="B673" s="9" t="s">
        <v>85</v>
      </c>
      <c r="C673" s="9" t="s">
        <v>142</v>
      </c>
      <c r="D673" s="9" t="s">
        <v>490</v>
      </c>
      <c r="E673" s="9">
        <v>0.3299999931009267</v>
      </c>
    </row>
    <row r="674" spans="1:5" ht="36.75" x14ac:dyDescent="0.25">
      <c r="A674" s="9" t="s">
        <v>164</v>
      </c>
      <c r="B674" s="9" t="s">
        <v>85</v>
      </c>
      <c r="C674" s="9" t="s">
        <v>142</v>
      </c>
      <c r="D674" s="9" t="s">
        <v>491</v>
      </c>
      <c r="E674" s="9">
        <v>0.58999998766529316</v>
      </c>
    </row>
    <row r="675" spans="1:5" ht="36.75" x14ac:dyDescent="0.25">
      <c r="A675" s="9" t="s">
        <v>164</v>
      </c>
      <c r="B675" s="9" t="s">
        <v>85</v>
      </c>
      <c r="C675" s="9" t="s">
        <v>142</v>
      </c>
      <c r="D675" s="9" t="s">
        <v>492</v>
      </c>
      <c r="E675" s="9">
        <v>0.58999998766529316</v>
      </c>
    </row>
    <row r="676" spans="1:5" ht="36.75" x14ac:dyDescent="0.25">
      <c r="A676" s="9" t="s">
        <v>164</v>
      </c>
      <c r="B676" s="9" t="s">
        <v>85</v>
      </c>
      <c r="C676" s="9" t="s">
        <v>142</v>
      </c>
      <c r="D676" s="9" t="s">
        <v>493</v>
      </c>
      <c r="E676" s="9">
        <v>0.28999999393717796</v>
      </c>
    </row>
    <row r="677" spans="1:5" ht="36.75" x14ac:dyDescent="0.25">
      <c r="A677" s="9" t="s">
        <v>164</v>
      </c>
      <c r="B677" s="9" t="s">
        <v>85</v>
      </c>
      <c r="C677" s="9" t="s">
        <v>142</v>
      </c>
      <c r="D677" s="9" t="s">
        <v>494</v>
      </c>
      <c r="E677" s="9">
        <v>0.16499999655046338</v>
      </c>
    </row>
    <row r="678" spans="1:5" ht="36.75" x14ac:dyDescent="0.25">
      <c r="A678" s="9" t="s">
        <v>164</v>
      </c>
      <c r="B678" s="9" t="s">
        <v>85</v>
      </c>
      <c r="C678" s="9" t="s">
        <v>142</v>
      </c>
      <c r="D678" s="9" t="s">
        <v>495</v>
      </c>
      <c r="E678" s="9">
        <v>0.16499999655046338</v>
      </c>
    </row>
    <row r="679" spans="1:5" x14ac:dyDescent="0.25">
      <c r="A679" s="1" t="s">
        <v>68</v>
      </c>
      <c r="B679" s="1" t="s">
        <v>68</v>
      </c>
      <c r="C679" s="1">
        <f>SUBTOTAL(103,Elements9_1028[Elemento])</f>
        <v>111</v>
      </c>
      <c r="D679" s="1" t="s">
        <v>68</v>
      </c>
      <c r="E679" s="1">
        <f>SUBTOTAL(109,Elements9_1028[Totais:])</f>
        <v>108.52999773104111</v>
      </c>
    </row>
    <row r="682" spans="1:5" x14ac:dyDescent="0.25">
      <c r="A682" s="21" t="s">
        <v>56</v>
      </c>
      <c r="B682" s="21" t="s">
        <v>56</v>
      </c>
      <c r="C682" s="21" t="s">
        <v>56</v>
      </c>
      <c r="D682" s="21" t="s">
        <v>56</v>
      </c>
      <c r="E682" s="21" t="s">
        <v>56</v>
      </c>
    </row>
    <row r="683" spans="1:5" x14ac:dyDescent="0.25">
      <c r="A683" s="21" t="s">
        <v>56</v>
      </c>
      <c r="B683" s="21" t="s">
        <v>56</v>
      </c>
      <c r="C683" s="21" t="s">
        <v>56</v>
      </c>
      <c r="D683" s="21" t="s">
        <v>56</v>
      </c>
      <c r="E683" s="21" t="s">
        <v>56</v>
      </c>
    </row>
    <row r="685" spans="1:5" x14ac:dyDescent="0.25">
      <c r="A685" s="16" t="s">
        <v>118</v>
      </c>
      <c r="B685" s="16" t="s">
        <v>118</v>
      </c>
      <c r="C685" s="16" t="s">
        <v>118</v>
      </c>
      <c r="D685" s="16" t="s">
        <v>118</v>
      </c>
      <c r="E685" s="16" t="s">
        <v>118</v>
      </c>
    </row>
    <row r="686" spans="1:5" x14ac:dyDescent="0.25">
      <c r="A686" s="22" t="s">
        <v>68</v>
      </c>
      <c r="B686" s="22" t="s">
        <v>68</v>
      </c>
      <c r="C686" s="22" t="s">
        <v>68</v>
      </c>
      <c r="D686" s="22" t="s">
        <v>68</v>
      </c>
      <c r="E686" s="22" t="s">
        <v>68</v>
      </c>
    </row>
    <row r="687" spans="1:5" x14ac:dyDescent="0.25">
      <c r="A687" s="8" t="s">
        <v>159</v>
      </c>
      <c r="B687" s="8" t="s">
        <v>160</v>
      </c>
      <c r="C687" s="8" t="s">
        <v>161</v>
      </c>
      <c r="D687" s="8" t="s">
        <v>162</v>
      </c>
      <c r="E687" s="8" t="s">
        <v>163</v>
      </c>
    </row>
    <row r="688" spans="1:5" ht="36.75" x14ac:dyDescent="0.25">
      <c r="A688" s="9" t="s">
        <v>164</v>
      </c>
      <c r="B688" s="9" t="s">
        <v>85</v>
      </c>
      <c r="C688" s="9" t="s">
        <v>143</v>
      </c>
      <c r="D688" s="9" t="s">
        <v>496</v>
      </c>
      <c r="E688" s="9">
        <v>2.9099999391627169</v>
      </c>
    </row>
    <row r="689" spans="1:5" ht="36.75" x14ac:dyDescent="0.25">
      <c r="A689" s="9" t="s">
        <v>164</v>
      </c>
      <c r="B689" s="9" t="s">
        <v>85</v>
      </c>
      <c r="C689" s="9" t="s">
        <v>143</v>
      </c>
      <c r="D689" s="9" t="s">
        <v>497</v>
      </c>
      <c r="E689" s="9">
        <v>0.81999998285684794</v>
      </c>
    </row>
    <row r="690" spans="1:5" ht="36.75" x14ac:dyDescent="0.25">
      <c r="A690" s="9" t="s">
        <v>164</v>
      </c>
      <c r="B690" s="9" t="s">
        <v>85</v>
      </c>
      <c r="C690" s="9" t="s">
        <v>143</v>
      </c>
      <c r="D690" s="9" t="s">
        <v>498</v>
      </c>
      <c r="E690" s="9">
        <v>0.70999998515653917</v>
      </c>
    </row>
    <row r="691" spans="1:5" ht="36.75" x14ac:dyDescent="0.25">
      <c r="A691" s="9" t="s">
        <v>164</v>
      </c>
      <c r="B691" s="9" t="s">
        <v>85</v>
      </c>
      <c r="C691" s="9" t="s">
        <v>143</v>
      </c>
      <c r="D691" s="9" t="s">
        <v>499</v>
      </c>
      <c r="E691" s="9">
        <v>0.81999998285684794</v>
      </c>
    </row>
    <row r="692" spans="1:5" x14ac:dyDescent="0.25">
      <c r="A692" s="1" t="s">
        <v>68</v>
      </c>
      <c r="B692" s="1" t="s">
        <v>68</v>
      </c>
      <c r="C692" s="1">
        <f>SUBTOTAL(103,Elements9_1029[Elemento])</f>
        <v>4</v>
      </c>
      <c r="D692" s="1" t="s">
        <v>68</v>
      </c>
      <c r="E692" s="1">
        <f>SUBTOTAL(109,Elements9_1029[Totais:])</f>
        <v>5.2599998900329519</v>
      </c>
    </row>
    <row r="695" spans="1:5" x14ac:dyDescent="0.25">
      <c r="A695" s="21" t="s">
        <v>56</v>
      </c>
      <c r="B695" s="21" t="s">
        <v>56</v>
      </c>
      <c r="C695" s="21" t="s">
        <v>56</v>
      </c>
      <c r="D695" s="21" t="s">
        <v>56</v>
      </c>
      <c r="E695" s="21" t="s">
        <v>56</v>
      </c>
    </row>
    <row r="696" spans="1:5" x14ac:dyDescent="0.25">
      <c r="A696" s="21" t="s">
        <v>56</v>
      </c>
      <c r="B696" s="21" t="s">
        <v>56</v>
      </c>
      <c r="C696" s="21" t="s">
        <v>56</v>
      </c>
      <c r="D696" s="21" t="s">
        <v>56</v>
      </c>
      <c r="E696" s="21" t="s">
        <v>56</v>
      </c>
    </row>
    <row r="698" spans="1:5" x14ac:dyDescent="0.25">
      <c r="A698" s="16" t="s">
        <v>118</v>
      </c>
      <c r="B698" s="16" t="s">
        <v>118</v>
      </c>
      <c r="C698" s="16" t="s">
        <v>118</v>
      </c>
      <c r="D698" s="16" t="s">
        <v>118</v>
      </c>
      <c r="E698" s="16" t="s">
        <v>118</v>
      </c>
    </row>
    <row r="699" spans="1:5" x14ac:dyDescent="0.25">
      <c r="A699" s="22" t="s">
        <v>68</v>
      </c>
      <c r="B699" s="22" t="s">
        <v>68</v>
      </c>
      <c r="C699" s="22" t="s">
        <v>68</v>
      </c>
      <c r="D699" s="22" t="s">
        <v>68</v>
      </c>
      <c r="E699" s="22" t="s">
        <v>68</v>
      </c>
    </row>
    <row r="700" spans="1:5" x14ac:dyDescent="0.25">
      <c r="A700" s="8" t="s">
        <v>159</v>
      </c>
      <c r="B700" s="8" t="s">
        <v>160</v>
      </c>
      <c r="C700" s="8" t="s">
        <v>161</v>
      </c>
      <c r="D700" s="8" t="s">
        <v>162</v>
      </c>
      <c r="E700" s="8" t="s">
        <v>163</v>
      </c>
    </row>
    <row r="701" spans="1:5" ht="36.75" x14ac:dyDescent="0.25">
      <c r="A701" s="9" t="s">
        <v>164</v>
      </c>
      <c r="B701" s="9" t="s">
        <v>85</v>
      </c>
      <c r="C701" s="9" t="s">
        <v>151</v>
      </c>
      <c r="D701" s="9" t="s">
        <v>500</v>
      </c>
      <c r="E701" s="9">
        <v>1.0099999788846543</v>
      </c>
    </row>
    <row r="702" spans="1:5" ht="36.75" x14ac:dyDescent="0.25">
      <c r="A702" s="9" t="s">
        <v>164</v>
      </c>
      <c r="B702" s="9" t="s">
        <v>85</v>
      </c>
      <c r="C702" s="9" t="s">
        <v>151</v>
      </c>
      <c r="D702" s="9" t="s">
        <v>501</v>
      </c>
      <c r="E702" s="9">
        <v>1.3799999711493296</v>
      </c>
    </row>
    <row r="703" spans="1:5" ht="36.75" x14ac:dyDescent="0.25">
      <c r="A703" s="9" t="s">
        <v>164</v>
      </c>
      <c r="B703" s="9" t="s">
        <v>85</v>
      </c>
      <c r="C703" s="9" t="s">
        <v>151</v>
      </c>
      <c r="D703" s="9" t="s">
        <v>502</v>
      </c>
      <c r="E703" s="9">
        <v>1.3899999709402666</v>
      </c>
    </row>
    <row r="704" spans="1:5" ht="36.75" x14ac:dyDescent="0.25">
      <c r="A704" s="9" t="s">
        <v>164</v>
      </c>
      <c r="B704" s="9" t="s">
        <v>85</v>
      </c>
      <c r="C704" s="9" t="s">
        <v>151</v>
      </c>
      <c r="D704" s="9" t="s">
        <v>503</v>
      </c>
      <c r="E704" s="9">
        <v>1.3599999715674556</v>
      </c>
    </row>
    <row r="705" spans="1:5" x14ac:dyDescent="0.25">
      <c r="A705" s="1" t="s">
        <v>68</v>
      </c>
      <c r="B705" s="1" t="s">
        <v>68</v>
      </c>
      <c r="C705" s="1">
        <f>SUBTOTAL(103,Elements9_1030[Elemento])</f>
        <v>4</v>
      </c>
      <c r="D705" s="1" t="s">
        <v>68</v>
      </c>
      <c r="E705" s="1">
        <f>SUBTOTAL(109,Elements9_1030[Totais:])</f>
        <v>5.1399998925417059</v>
      </c>
    </row>
    <row r="708" spans="1:5" x14ac:dyDescent="0.25">
      <c r="A708" s="21" t="s">
        <v>56</v>
      </c>
      <c r="B708" s="21" t="s">
        <v>56</v>
      </c>
      <c r="C708" s="21" t="s">
        <v>56</v>
      </c>
      <c r="D708" s="21" t="s">
        <v>56</v>
      </c>
      <c r="E708" s="21" t="s">
        <v>56</v>
      </c>
    </row>
    <row r="709" spans="1:5" x14ac:dyDescent="0.25">
      <c r="A709" s="21" t="s">
        <v>56</v>
      </c>
      <c r="B709" s="21" t="s">
        <v>56</v>
      </c>
      <c r="C709" s="21" t="s">
        <v>56</v>
      </c>
      <c r="D709" s="21" t="s">
        <v>56</v>
      </c>
      <c r="E709" s="21" t="s">
        <v>56</v>
      </c>
    </row>
    <row r="711" spans="1:5" x14ac:dyDescent="0.25">
      <c r="A711" s="16" t="s">
        <v>118</v>
      </c>
      <c r="B711" s="16" t="s">
        <v>118</v>
      </c>
      <c r="C711" s="16" t="s">
        <v>118</v>
      </c>
      <c r="D711" s="16" t="s">
        <v>118</v>
      </c>
      <c r="E711" s="16" t="s">
        <v>118</v>
      </c>
    </row>
    <row r="712" spans="1:5" x14ac:dyDescent="0.25">
      <c r="A712" s="22" t="s">
        <v>68</v>
      </c>
      <c r="B712" s="22" t="s">
        <v>68</v>
      </c>
      <c r="C712" s="22" t="s">
        <v>68</v>
      </c>
      <c r="D712" s="22" t="s">
        <v>68</v>
      </c>
      <c r="E712" s="22" t="s">
        <v>68</v>
      </c>
    </row>
    <row r="713" spans="1:5" x14ac:dyDescent="0.25">
      <c r="A713" s="8" t="s">
        <v>159</v>
      </c>
      <c r="B713" s="8" t="s">
        <v>160</v>
      </c>
      <c r="C713" s="8" t="s">
        <v>161</v>
      </c>
      <c r="D713" s="8" t="s">
        <v>162</v>
      </c>
      <c r="E713" s="8" t="s">
        <v>163</v>
      </c>
    </row>
    <row r="714" spans="1:5" ht="36.75" x14ac:dyDescent="0.25">
      <c r="A714" s="9" t="s">
        <v>164</v>
      </c>
      <c r="B714" s="9" t="s">
        <v>85</v>
      </c>
      <c r="C714" s="9" t="s">
        <v>152</v>
      </c>
      <c r="D714" s="9" t="s">
        <v>504</v>
      </c>
      <c r="E714" s="9">
        <v>1.7699999629958794</v>
      </c>
    </row>
    <row r="715" spans="1:5" ht="36.75" x14ac:dyDescent="0.25">
      <c r="A715" s="9" t="s">
        <v>164</v>
      </c>
      <c r="B715" s="9" t="s">
        <v>85</v>
      </c>
      <c r="C715" s="9" t="s">
        <v>152</v>
      </c>
      <c r="D715" s="9" t="s">
        <v>505</v>
      </c>
      <c r="E715" s="9">
        <v>1.7699999629958794</v>
      </c>
    </row>
    <row r="716" spans="1:5" ht="36.75" x14ac:dyDescent="0.25">
      <c r="A716" s="9" t="s">
        <v>164</v>
      </c>
      <c r="B716" s="9" t="s">
        <v>85</v>
      </c>
      <c r="C716" s="9" t="s">
        <v>152</v>
      </c>
      <c r="D716" s="9" t="s">
        <v>506</v>
      </c>
      <c r="E716" s="9">
        <v>1.7699999629958794</v>
      </c>
    </row>
    <row r="717" spans="1:5" x14ac:dyDescent="0.25">
      <c r="A717" s="1" t="s">
        <v>68</v>
      </c>
      <c r="B717" s="1" t="s">
        <v>68</v>
      </c>
      <c r="C717" s="1">
        <f>SUBTOTAL(103,Elements9_1031[Elemento])</f>
        <v>3</v>
      </c>
      <c r="D717" s="1" t="s">
        <v>68</v>
      </c>
      <c r="E717" s="1">
        <f>SUBTOTAL(109,Elements9_1031[Totais:])</f>
        <v>5.3099998889876385</v>
      </c>
    </row>
    <row r="720" spans="1:5" x14ac:dyDescent="0.25">
      <c r="A720" s="21" t="s">
        <v>56</v>
      </c>
      <c r="B720" s="21" t="s">
        <v>56</v>
      </c>
      <c r="C720" s="21" t="s">
        <v>56</v>
      </c>
      <c r="D720" s="21" t="s">
        <v>56</v>
      </c>
      <c r="E720" s="21" t="s">
        <v>56</v>
      </c>
    </row>
    <row r="721" spans="1:5" x14ac:dyDescent="0.25">
      <c r="A721" s="21" t="s">
        <v>56</v>
      </c>
      <c r="B721" s="21" t="s">
        <v>56</v>
      </c>
      <c r="C721" s="21" t="s">
        <v>56</v>
      </c>
      <c r="D721" s="21" t="s">
        <v>56</v>
      </c>
      <c r="E721" s="21" t="s">
        <v>56</v>
      </c>
    </row>
    <row r="723" spans="1:5" x14ac:dyDescent="0.25">
      <c r="A723" s="16" t="s">
        <v>118</v>
      </c>
      <c r="B723" s="16" t="s">
        <v>118</v>
      </c>
      <c r="C723" s="16" t="s">
        <v>118</v>
      </c>
      <c r="D723" s="16" t="s">
        <v>118</v>
      </c>
      <c r="E723" s="16" t="s">
        <v>118</v>
      </c>
    </row>
    <row r="724" spans="1:5" x14ac:dyDescent="0.25">
      <c r="A724" s="22" t="s">
        <v>68</v>
      </c>
      <c r="B724" s="22" t="s">
        <v>68</v>
      </c>
      <c r="C724" s="22" t="s">
        <v>68</v>
      </c>
      <c r="D724" s="22" t="s">
        <v>68</v>
      </c>
      <c r="E724" s="22" t="s">
        <v>68</v>
      </c>
    </row>
    <row r="725" spans="1:5" x14ac:dyDescent="0.25">
      <c r="A725" s="8" t="s">
        <v>159</v>
      </c>
      <c r="B725" s="8" t="s">
        <v>160</v>
      </c>
      <c r="C725" s="8" t="s">
        <v>161</v>
      </c>
      <c r="D725" s="8" t="s">
        <v>162</v>
      </c>
      <c r="E725" s="8" t="s">
        <v>163</v>
      </c>
    </row>
    <row r="726" spans="1:5" ht="36.75" x14ac:dyDescent="0.25">
      <c r="A726" s="9" t="s">
        <v>164</v>
      </c>
      <c r="B726" s="9" t="s">
        <v>85</v>
      </c>
      <c r="C726" s="9" t="s">
        <v>153</v>
      </c>
      <c r="D726" s="9" t="s">
        <v>364</v>
      </c>
      <c r="E726" s="9">
        <v>1.9899999583964971</v>
      </c>
    </row>
    <row r="727" spans="1:5" x14ac:dyDescent="0.25">
      <c r="A727" s="1" t="s">
        <v>68</v>
      </c>
      <c r="B727" s="1" t="s">
        <v>68</v>
      </c>
      <c r="C727" s="1">
        <f>SUBTOTAL(103,Elements9_1032[Elemento])</f>
        <v>1</v>
      </c>
      <c r="D727" s="1" t="s">
        <v>68</v>
      </c>
      <c r="E727" s="1">
        <f>SUBTOTAL(109,Elements9_1032[Totais:])</f>
        <v>1.9899999583964971</v>
      </c>
    </row>
    <row r="730" spans="1:5" x14ac:dyDescent="0.25">
      <c r="A730" s="21" t="s">
        <v>56</v>
      </c>
      <c r="B730" s="21" t="s">
        <v>56</v>
      </c>
      <c r="C730" s="21" t="s">
        <v>56</v>
      </c>
      <c r="D730" s="21" t="s">
        <v>56</v>
      </c>
      <c r="E730" s="21" t="s">
        <v>56</v>
      </c>
    </row>
    <row r="731" spans="1:5" x14ac:dyDescent="0.25">
      <c r="A731" s="21" t="s">
        <v>56</v>
      </c>
      <c r="B731" s="21" t="s">
        <v>56</v>
      </c>
      <c r="C731" s="21" t="s">
        <v>56</v>
      </c>
      <c r="D731" s="21" t="s">
        <v>56</v>
      </c>
      <c r="E731" s="21" t="s">
        <v>56</v>
      </c>
    </row>
    <row r="733" spans="1:5" x14ac:dyDescent="0.25">
      <c r="A733" s="16" t="s">
        <v>117</v>
      </c>
      <c r="B733" s="16" t="s">
        <v>117</v>
      </c>
      <c r="C733" s="16" t="s">
        <v>117</v>
      </c>
      <c r="D733" s="16" t="s">
        <v>117</v>
      </c>
      <c r="E733" s="16" t="s">
        <v>117</v>
      </c>
    </row>
    <row r="734" spans="1:5" x14ac:dyDescent="0.25">
      <c r="A734" s="22" t="s">
        <v>68</v>
      </c>
      <c r="B734" s="22" t="s">
        <v>68</v>
      </c>
      <c r="C734" s="22" t="s">
        <v>68</v>
      </c>
      <c r="D734" s="22" t="s">
        <v>68</v>
      </c>
      <c r="E734" s="22" t="s">
        <v>68</v>
      </c>
    </row>
    <row r="735" spans="1:5" x14ac:dyDescent="0.25">
      <c r="A735" s="8" t="s">
        <v>159</v>
      </c>
      <c r="B735" s="8" t="s">
        <v>160</v>
      </c>
      <c r="C735" s="8" t="s">
        <v>161</v>
      </c>
      <c r="D735" s="8" t="s">
        <v>162</v>
      </c>
      <c r="E735" s="8" t="s">
        <v>163</v>
      </c>
    </row>
    <row r="736" spans="1:5" ht="36.75" x14ac:dyDescent="0.25">
      <c r="A736" s="9" t="s">
        <v>164</v>
      </c>
      <c r="B736" s="9" t="s">
        <v>85</v>
      </c>
      <c r="C736" s="9" t="s">
        <v>154</v>
      </c>
      <c r="D736" s="9" t="s">
        <v>363</v>
      </c>
      <c r="E736" s="9">
        <v>3.9099999182564344</v>
      </c>
    </row>
    <row r="737" spans="1:5" x14ac:dyDescent="0.25">
      <c r="A737" s="1" t="s">
        <v>68</v>
      </c>
      <c r="B737" s="1" t="s">
        <v>68</v>
      </c>
      <c r="C737" s="1">
        <f>SUBTOTAL(103,Elements9_1033[Elemento])</f>
        <v>1</v>
      </c>
      <c r="D737" s="1" t="s">
        <v>68</v>
      </c>
      <c r="E737" s="1">
        <f>SUBTOTAL(109,Elements9_1033[Totais:])</f>
        <v>3.9099999182564344</v>
      </c>
    </row>
    <row r="740" spans="1:5" x14ac:dyDescent="0.25">
      <c r="A740" s="21" t="s">
        <v>56</v>
      </c>
      <c r="B740" s="21" t="s">
        <v>56</v>
      </c>
      <c r="C740" s="21" t="s">
        <v>56</v>
      </c>
      <c r="D740" s="21" t="s">
        <v>56</v>
      </c>
      <c r="E740" s="21" t="s">
        <v>56</v>
      </c>
    </row>
    <row r="741" spans="1:5" x14ac:dyDescent="0.25">
      <c r="A741" s="21" t="s">
        <v>56</v>
      </c>
      <c r="B741" s="21" t="s">
        <v>56</v>
      </c>
      <c r="C741" s="21" t="s">
        <v>56</v>
      </c>
      <c r="D741" s="21" t="s">
        <v>56</v>
      </c>
      <c r="E741" s="21" t="s">
        <v>56</v>
      </c>
    </row>
    <row r="743" spans="1:5" x14ac:dyDescent="0.25">
      <c r="A743" s="16" t="s">
        <v>155</v>
      </c>
      <c r="B743" s="16" t="s">
        <v>155</v>
      </c>
      <c r="C743" s="16" t="s">
        <v>155</v>
      </c>
      <c r="D743" s="16" t="s">
        <v>155</v>
      </c>
      <c r="E743" s="16" t="s">
        <v>155</v>
      </c>
    </row>
    <row r="744" spans="1:5" x14ac:dyDescent="0.25">
      <c r="A744" s="22" t="s">
        <v>68</v>
      </c>
      <c r="B744" s="22" t="s">
        <v>68</v>
      </c>
      <c r="C744" s="22" t="s">
        <v>68</v>
      </c>
      <c r="D744" s="22" t="s">
        <v>68</v>
      </c>
      <c r="E744" s="22" t="s">
        <v>68</v>
      </c>
    </row>
    <row r="745" spans="1:5" x14ac:dyDescent="0.25">
      <c r="A745" s="8" t="s">
        <v>159</v>
      </c>
      <c r="B745" s="8" t="s">
        <v>160</v>
      </c>
      <c r="C745" s="8" t="s">
        <v>161</v>
      </c>
      <c r="D745" s="8" t="s">
        <v>162</v>
      </c>
      <c r="E745" s="8" t="s">
        <v>163</v>
      </c>
    </row>
    <row r="746" spans="1:5" ht="36.75" x14ac:dyDescent="0.25">
      <c r="A746" s="9" t="s">
        <v>164</v>
      </c>
      <c r="B746" s="9" t="s">
        <v>85</v>
      </c>
      <c r="C746" s="9" t="s">
        <v>87</v>
      </c>
      <c r="D746" s="9" t="s">
        <v>218</v>
      </c>
      <c r="E746" s="9">
        <v>217.19395579417349</v>
      </c>
    </row>
    <row r="747" spans="1:5" x14ac:dyDescent="0.25">
      <c r="A747" s="1" t="s">
        <v>68</v>
      </c>
      <c r="B747" s="1" t="s">
        <v>68</v>
      </c>
      <c r="C747" s="1">
        <f>SUBTOTAL(103,Elements9_1034[Elemento])</f>
        <v>1</v>
      </c>
      <c r="D747" s="1" t="s">
        <v>68</v>
      </c>
      <c r="E747" s="1">
        <f>SUBTOTAL(109,Elements9_1034[Totais:])</f>
        <v>217.19395579417349</v>
      </c>
    </row>
  </sheetData>
  <mergeCells count="102">
    <mergeCell ref="A743:E743"/>
    <mergeCell ref="A744:E744"/>
    <mergeCell ref="A724:E724"/>
    <mergeCell ref="A730:E731"/>
    <mergeCell ref="A733:E733"/>
    <mergeCell ref="A734:E734"/>
    <mergeCell ref="A740:E741"/>
    <mergeCell ref="A708:E709"/>
    <mergeCell ref="A711:E711"/>
    <mergeCell ref="A712:E712"/>
    <mergeCell ref="A720:E721"/>
    <mergeCell ref="A723:E723"/>
    <mergeCell ref="A685:E685"/>
    <mergeCell ref="A686:E686"/>
    <mergeCell ref="A695:E696"/>
    <mergeCell ref="A698:E698"/>
    <mergeCell ref="A699:E699"/>
    <mergeCell ref="A538:E538"/>
    <mergeCell ref="A562:E563"/>
    <mergeCell ref="A565:E565"/>
    <mergeCell ref="A566:E566"/>
    <mergeCell ref="A682:E683"/>
    <mergeCell ref="A514:E515"/>
    <mergeCell ref="A517:E517"/>
    <mergeCell ref="A518:E518"/>
    <mergeCell ref="A534:E535"/>
    <mergeCell ref="A537:E537"/>
    <mergeCell ref="A495:E495"/>
    <mergeCell ref="A496:E496"/>
    <mergeCell ref="A502:E503"/>
    <mergeCell ref="A505:E505"/>
    <mergeCell ref="A506:E506"/>
    <mergeCell ref="A468:E468"/>
    <mergeCell ref="A482:E483"/>
    <mergeCell ref="A485:E485"/>
    <mergeCell ref="A486:E486"/>
    <mergeCell ref="A492:E493"/>
    <mergeCell ref="A420:E421"/>
    <mergeCell ref="A423:E423"/>
    <mergeCell ref="A424:E424"/>
    <mergeCell ref="A464:E465"/>
    <mergeCell ref="A467:E467"/>
    <mergeCell ref="A358:E358"/>
    <mergeCell ref="A359:E359"/>
    <mergeCell ref="A366:E367"/>
    <mergeCell ref="A369:E369"/>
    <mergeCell ref="A370:E370"/>
    <mergeCell ref="A304:E304"/>
    <mergeCell ref="A313:E314"/>
    <mergeCell ref="A316:E316"/>
    <mergeCell ref="A317:E317"/>
    <mergeCell ref="A355:E356"/>
    <mergeCell ref="A290:E291"/>
    <mergeCell ref="A293:E293"/>
    <mergeCell ref="A294:E294"/>
    <mergeCell ref="A300:E301"/>
    <mergeCell ref="A303:E303"/>
    <mergeCell ref="A273:E273"/>
    <mergeCell ref="A274:E274"/>
    <mergeCell ref="A280:E281"/>
    <mergeCell ref="A283:E283"/>
    <mergeCell ref="A284:E284"/>
    <mergeCell ref="A254:E254"/>
    <mergeCell ref="A260:E261"/>
    <mergeCell ref="A263:E263"/>
    <mergeCell ref="A264:E264"/>
    <mergeCell ref="A270:E271"/>
    <mergeCell ref="A240:E241"/>
    <mergeCell ref="A243:E243"/>
    <mergeCell ref="A244:E244"/>
    <mergeCell ref="A250:E251"/>
    <mergeCell ref="A253:E253"/>
    <mergeCell ref="A223:E223"/>
    <mergeCell ref="A224:E224"/>
    <mergeCell ref="A230:E231"/>
    <mergeCell ref="A233:E233"/>
    <mergeCell ref="A234:E234"/>
    <mergeCell ref="A189:E189"/>
    <mergeCell ref="A203:E204"/>
    <mergeCell ref="A206:E206"/>
    <mergeCell ref="A207:E207"/>
    <mergeCell ref="A220:E221"/>
    <mergeCell ref="A175:E176"/>
    <mergeCell ref="A178:E178"/>
    <mergeCell ref="A179:E179"/>
    <mergeCell ref="A185:E186"/>
    <mergeCell ref="A188:E188"/>
    <mergeCell ref="A152:E152"/>
    <mergeCell ref="A153:E153"/>
    <mergeCell ref="A160:E161"/>
    <mergeCell ref="A163:E163"/>
    <mergeCell ref="A164:E164"/>
    <mergeCell ref="A19:E19"/>
    <mergeCell ref="A25:E26"/>
    <mergeCell ref="A28:E28"/>
    <mergeCell ref="A29:E29"/>
    <mergeCell ref="A149:E150"/>
    <mergeCell ref="A1:E2"/>
    <mergeCell ref="A4:E4"/>
    <mergeCell ref="A5:E5"/>
    <mergeCell ref="A15:E16"/>
    <mergeCell ref="A18:E18"/>
  </mergeCells>
  <hyperlinks>
    <hyperlink ref="A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00000000}"/>
    <hyperlink ref="B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01000000}"/>
    <hyperlink ref="C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02000000}"/>
    <hyperlink ref="D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03000000}"/>
    <hyperlink ref="E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04000000}"/>
    <hyperlink ref="A2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05000000}"/>
    <hyperlink ref="B2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06000000}"/>
    <hyperlink ref="C2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07000000}"/>
    <hyperlink ref="D2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08000000}"/>
    <hyperlink ref="E2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09000000}"/>
    <hyperlink ref="A4" location="'9.10'!A1" display="Pisos (Volume_Concreto)" xr:uid="{00000000-0004-0000-1600-00000A000000}"/>
    <hyperlink ref="B4" location="'9.10'!A1" display="Pisos (Volume_Concreto)" xr:uid="{00000000-0004-0000-1600-00000B000000}"/>
    <hyperlink ref="C4" location="'9.10'!A1" display="Pisos (Volume_Concreto)" xr:uid="{00000000-0004-0000-1600-00000C000000}"/>
    <hyperlink ref="D4" location="'9.10'!A1" display="Pisos (Volume_Concreto)" xr:uid="{00000000-0004-0000-1600-00000D000000}"/>
    <hyperlink ref="E4" location="'9.10'!A1" display="Pisos (Volume_Concreto)" xr:uid="{00000000-0004-0000-1600-00000E000000}"/>
    <hyperlink ref="A15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0F000000}"/>
    <hyperlink ref="B15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10000000}"/>
    <hyperlink ref="C15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11000000}"/>
    <hyperlink ref="D15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12000000}"/>
    <hyperlink ref="E15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13000000}"/>
    <hyperlink ref="A16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14000000}"/>
    <hyperlink ref="B16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15000000}"/>
    <hyperlink ref="C16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16000000}"/>
    <hyperlink ref="D16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17000000}"/>
    <hyperlink ref="E16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18000000}"/>
    <hyperlink ref="A18" location="'9.10'!A1" display="Pisos (Volume_Concreto)" xr:uid="{00000000-0004-0000-1600-000019000000}"/>
    <hyperlink ref="B18" location="'9.10'!A1" display="Pisos (Volume_Concreto)" xr:uid="{00000000-0004-0000-1600-00001A000000}"/>
    <hyperlink ref="C18" location="'9.10'!A1" display="Pisos (Volume_Concreto)" xr:uid="{00000000-0004-0000-1600-00001B000000}"/>
    <hyperlink ref="D18" location="'9.10'!A1" display="Pisos (Volume_Concreto)" xr:uid="{00000000-0004-0000-1600-00001C000000}"/>
    <hyperlink ref="E18" location="'9.10'!A1" display="Pisos (Volume_Concreto)" xr:uid="{00000000-0004-0000-1600-00001D000000}"/>
    <hyperlink ref="A25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1E000000}"/>
    <hyperlink ref="B25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1F000000}"/>
    <hyperlink ref="C25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20000000}"/>
    <hyperlink ref="D25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21000000}"/>
    <hyperlink ref="E25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22000000}"/>
    <hyperlink ref="A26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23000000}"/>
    <hyperlink ref="B26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24000000}"/>
    <hyperlink ref="C26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25000000}"/>
    <hyperlink ref="D26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26000000}"/>
    <hyperlink ref="E26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27000000}"/>
    <hyperlink ref="A28" location="'9.10'!A1" display="Pisos (Volume_Concreto)" xr:uid="{00000000-0004-0000-1600-000028000000}"/>
    <hyperlink ref="B28" location="'9.10'!A1" display="Pisos (Volume_Concreto)" xr:uid="{00000000-0004-0000-1600-000029000000}"/>
    <hyperlink ref="C28" location="'9.10'!A1" display="Pisos (Volume_Concreto)" xr:uid="{00000000-0004-0000-1600-00002A000000}"/>
    <hyperlink ref="D28" location="'9.10'!A1" display="Pisos (Volume_Concreto)" xr:uid="{00000000-0004-0000-1600-00002B000000}"/>
    <hyperlink ref="E28" location="'9.10'!A1" display="Pisos (Volume_Concreto)" xr:uid="{00000000-0004-0000-1600-00002C000000}"/>
    <hyperlink ref="A149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2D000000}"/>
    <hyperlink ref="B149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2E000000}"/>
    <hyperlink ref="C149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2F000000}"/>
    <hyperlink ref="D149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30000000}"/>
    <hyperlink ref="E149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31000000}"/>
    <hyperlink ref="A15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32000000}"/>
    <hyperlink ref="B15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33000000}"/>
    <hyperlink ref="C15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34000000}"/>
    <hyperlink ref="D15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35000000}"/>
    <hyperlink ref="E15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36000000}"/>
    <hyperlink ref="A152" location="'9.10'!A1" display="Pisos (Volume_Concreto)" xr:uid="{00000000-0004-0000-1600-000037000000}"/>
    <hyperlink ref="B152" location="'9.10'!A1" display="Pisos (Volume_Concreto)" xr:uid="{00000000-0004-0000-1600-000038000000}"/>
    <hyperlink ref="C152" location="'9.10'!A1" display="Pisos (Volume_Concreto)" xr:uid="{00000000-0004-0000-1600-000039000000}"/>
    <hyperlink ref="D152" location="'9.10'!A1" display="Pisos (Volume_Concreto)" xr:uid="{00000000-0004-0000-1600-00003A000000}"/>
    <hyperlink ref="E152" location="'9.10'!A1" display="Pisos (Volume_Concreto)" xr:uid="{00000000-0004-0000-1600-00003B000000}"/>
    <hyperlink ref="A16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3C000000}"/>
    <hyperlink ref="B16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3D000000}"/>
    <hyperlink ref="C16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3E000000}"/>
    <hyperlink ref="D16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3F000000}"/>
    <hyperlink ref="E16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40000000}"/>
    <hyperlink ref="A16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41000000}"/>
    <hyperlink ref="B16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42000000}"/>
    <hyperlink ref="C16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43000000}"/>
    <hyperlink ref="D16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44000000}"/>
    <hyperlink ref="E16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45000000}"/>
    <hyperlink ref="A163" location="'9.10'!A1" display="Pisos (Volume_Concreto)" xr:uid="{00000000-0004-0000-1600-000046000000}"/>
    <hyperlink ref="B163" location="'9.10'!A1" display="Pisos (Volume_Concreto)" xr:uid="{00000000-0004-0000-1600-000047000000}"/>
    <hyperlink ref="C163" location="'9.10'!A1" display="Pisos (Volume_Concreto)" xr:uid="{00000000-0004-0000-1600-000048000000}"/>
    <hyperlink ref="D163" location="'9.10'!A1" display="Pisos (Volume_Concreto)" xr:uid="{00000000-0004-0000-1600-000049000000}"/>
    <hyperlink ref="E163" location="'9.10'!A1" display="Pisos (Volume_Concreto)" xr:uid="{00000000-0004-0000-1600-00004A000000}"/>
    <hyperlink ref="A175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4B000000}"/>
    <hyperlink ref="B175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4C000000}"/>
    <hyperlink ref="C175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4D000000}"/>
    <hyperlink ref="D175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4E000000}"/>
    <hyperlink ref="E175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4F000000}"/>
    <hyperlink ref="A176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50000000}"/>
    <hyperlink ref="B176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51000000}"/>
    <hyperlink ref="C176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52000000}"/>
    <hyperlink ref="D176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53000000}"/>
    <hyperlink ref="E176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54000000}"/>
    <hyperlink ref="A178" location="'9.10'!A1" display="Pisos (Volume_Concreto)" xr:uid="{00000000-0004-0000-1600-000055000000}"/>
    <hyperlink ref="B178" location="'9.10'!A1" display="Pisos (Volume_Concreto)" xr:uid="{00000000-0004-0000-1600-000056000000}"/>
    <hyperlink ref="C178" location="'9.10'!A1" display="Pisos (Volume_Concreto)" xr:uid="{00000000-0004-0000-1600-000057000000}"/>
    <hyperlink ref="D178" location="'9.10'!A1" display="Pisos (Volume_Concreto)" xr:uid="{00000000-0004-0000-1600-000058000000}"/>
    <hyperlink ref="E178" location="'9.10'!A1" display="Pisos (Volume_Concreto)" xr:uid="{00000000-0004-0000-1600-000059000000}"/>
    <hyperlink ref="A185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5A000000}"/>
    <hyperlink ref="B185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5B000000}"/>
    <hyperlink ref="C185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5C000000}"/>
    <hyperlink ref="D185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5D000000}"/>
    <hyperlink ref="E185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5E000000}"/>
    <hyperlink ref="A186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5F000000}"/>
    <hyperlink ref="B186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60000000}"/>
    <hyperlink ref="C186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61000000}"/>
    <hyperlink ref="D186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62000000}"/>
    <hyperlink ref="E186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63000000}"/>
    <hyperlink ref="A188" location="'9.10'!A1" display="Pisos (Volume_Concreto)" xr:uid="{00000000-0004-0000-1600-000064000000}"/>
    <hyperlink ref="B188" location="'9.10'!A1" display="Pisos (Volume_Concreto)" xr:uid="{00000000-0004-0000-1600-000065000000}"/>
    <hyperlink ref="C188" location="'9.10'!A1" display="Pisos (Volume_Concreto)" xr:uid="{00000000-0004-0000-1600-000066000000}"/>
    <hyperlink ref="D188" location="'9.10'!A1" display="Pisos (Volume_Concreto)" xr:uid="{00000000-0004-0000-1600-000067000000}"/>
    <hyperlink ref="E188" location="'9.10'!A1" display="Pisos (Volume_Concreto)" xr:uid="{00000000-0004-0000-1600-000068000000}"/>
    <hyperlink ref="A203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69000000}"/>
    <hyperlink ref="B203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6A000000}"/>
    <hyperlink ref="C203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6B000000}"/>
    <hyperlink ref="D203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6C000000}"/>
    <hyperlink ref="E203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6D000000}"/>
    <hyperlink ref="A204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6E000000}"/>
    <hyperlink ref="B204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6F000000}"/>
    <hyperlink ref="C204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70000000}"/>
    <hyperlink ref="D204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71000000}"/>
    <hyperlink ref="E204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72000000}"/>
    <hyperlink ref="A206" location="'9.10'!A1" display="Pisos (Volume_Concreto)" xr:uid="{00000000-0004-0000-1600-000073000000}"/>
    <hyperlink ref="B206" location="'9.10'!A1" display="Pisos (Volume_Concreto)" xr:uid="{00000000-0004-0000-1600-000074000000}"/>
    <hyperlink ref="C206" location="'9.10'!A1" display="Pisos (Volume_Concreto)" xr:uid="{00000000-0004-0000-1600-000075000000}"/>
    <hyperlink ref="D206" location="'9.10'!A1" display="Pisos (Volume_Concreto)" xr:uid="{00000000-0004-0000-1600-000076000000}"/>
    <hyperlink ref="E206" location="'9.10'!A1" display="Pisos (Volume_Concreto)" xr:uid="{00000000-0004-0000-1600-000077000000}"/>
    <hyperlink ref="A22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78000000}"/>
    <hyperlink ref="B22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79000000}"/>
    <hyperlink ref="C22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7A000000}"/>
    <hyperlink ref="D22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7B000000}"/>
    <hyperlink ref="E22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7C000000}"/>
    <hyperlink ref="A22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7D000000}"/>
    <hyperlink ref="B22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7E000000}"/>
    <hyperlink ref="C22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7F000000}"/>
    <hyperlink ref="D22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80000000}"/>
    <hyperlink ref="E22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81000000}"/>
    <hyperlink ref="A223" location="'9.10'!A1" display="Conexões estruturais (Volume_Concreto)" xr:uid="{00000000-0004-0000-1600-000082000000}"/>
    <hyperlink ref="B223" location="'9.10'!A1" display="Conexões estruturais (Volume_Concreto)" xr:uid="{00000000-0004-0000-1600-000083000000}"/>
    <hyperlink ref="C223" location="'9.10'!A1" display="Conexões estruturais (Volume_Concreto)" xr:uid="{00000000-0004-0000-1600-000084000000}"/>
    <hyperlink ref="D223" location="'9.10'!A1" display="Conexões estruturais (Volume_Concreto)" xr:uid="{00000000-0004-0000-1600-000085000000}"/>
    <hyperlink ref="E223" location="'9.10'!A1" display="Conexões estruturais (Volume_Concreto)" xr:uid="{00000000-0004-0000-1600-000086000000}"/>
    <hyperlink ref="A23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87000000}"/>
    <hyperlink ref="B23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88000000}"/>
    <hyperlink ref="C23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89000000}"/>
    <hyperlink ref="D23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8A000000}"/>
    <hyperlink ref="E23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8B000000}"/>
    <hyperlink ref="A23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8C000000}"/>
    <hyperlink ref="B23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8D000000}"/>
    <hyperlink ref="C23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8E000000}"/>
    <hyperlink ref="D23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8F000000}"/>
    <hyperlink ref="E23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90000000}"/>
    <hyperlink ref="A233" location="'9.10'!A1" display="Conexões estruturais (Volume_Concreto)" xr:uid="{00000000-0004-0000-1600-000091000000}"/>
    <hyperlink ref="B233" location="'9.10'!A1" display="Conexões estruturais (Volume_Concreto)" xr:uid="{00000000-0004-0000-1600-000092000000}"/>
    <hyperlink ref="C233" location="'9.10'!A1" display="Conexões estruturais (Volume_Concreto)" xr:uid="{00000000-0004-0000-1600-000093000000}"/>
    <hyperlink ref="D233" location="'9.10'!A1" display="Conexões estruturais (Volume_Concreto)" xr:uid="{00000000-0004-0000-1600-000094000000}"/>
    <hyperlink ref="E233" location="'9.10'!A1" display="Conexões estruturais (Volume_Concreto)" xr:uid="{00000000-0004-0000-1600-000095000000}"/>
    <hyperlink ref="A24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96000000}"/>
    <hyperlink ref="B24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97000000}"/>
    <hyperlink ref="C24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98000000}"/>
    <hyperlink ref="D24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99000000}"/>
    <hyperlink ref="E24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9A000000}"/>
    <hyperlink ref="A24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9B000000}"/>
    <hyperlink ref="B24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9C000000}"/>
    <hyperlink ref="C24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9D000000}"/>
    <hyperlink ref="D24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9E000000}"/>
    <hyperlink ref="E24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9F000000}"/>
    <hyperlink ref="A243" location="'9.10'!A1" display="Conexões estruturais (Volume_Concreto)" xr:uid="{00000000-0004-0000-1600-0000A0000000}"/>
    <hyperlink ref="B243" location="'9.10'!A1" display="Conexões estruturais (Volume_Concreto)" xr:uid="{00000000-0004-0000-1600-0000A1000000}"/>
    <hyperlink ref="C243" location="'9.10'!A1" display="Conexões estruturais (Volume_Concreto)" xr:uid="{00000000-0004-0000-1600-0000A2000000}"/>
    <hyperlink ref="D243" location="'9.10'!A1" display="Conexões estruturais (Volume_Concreto)" xr:uid="{00000000-0004-0000-1600-0000A3000000}"/>
    <hyperlink ref="E243" location="'9.10'!A1" display="Conexões estruturais (Volume_Concreto)" xr:uid="{00000000-0004-0000-1600-0000A4000000}"/>
    <hyperlink ref="A25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A5000000}"/>
    <hyperlink ref="B25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A6000000}"/>
    <hyperlink ref="C25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A7000000}"/>
    <hyperlink ref="D25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A8000000}"/>
    <hyperlink ref="E25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A9000000}"/>
    <hyperlink ref="A25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AA000000}"/>
    <hyperlink ref="B25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AB000000}"/>
    <hyperlink ref="C25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AC000000}"/>
    <hyperlink ref="D25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AD000000}"/>
    <hyperlink ref="E25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AE000000}"/>
    <hyperlink ref="A253" location="'9.10'!A1" display="Conexões estruturais (Volume_Concreto)" xr:uid="{00000000-0004-0000-1600-0000AF000000}"/>
    <hyperlink ref="B253" location="'9.10'!A1" display="Conexões estruturais (Volume_Concreto)" xr:uid="{00000000-0004-0000-1600-0000B0000000}"/>
    <hyperlink ref="C253" location="'9.10'!A1" display="Conexões estruturais (Volume_Concreto)" xr:uid="{00000000-0004-0000-1600-0000B1000000}"/>
    <hyperlink ref="D253" location="'9.10'!A1" display="Conexões estruturais (Volume_Concreto)" xr:uid="{00000000-0004-0000-1600-0000B2000000}"/>
    <hyperlink ref="E253" location="'9.10'!A1" display="Conexões estruturais (Volume_Concreto)" xr:uid="{00000000-0004-0000-1600-0000B3000000}"/>
    <hyperlink ref="A26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B4000000}"/>
    <hyperlink ref="B26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B5000000}"/>
    <hyperlink ref="C26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B6000000}"/>
    <hyperlink ref="D26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B7000000}"/>
    <hyperlink ref="E26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B8000000}"/>
    <hyperlink ref="A26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B9000000}"/>
    <hyperlink ref="B26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BA000000}"/>
    <hyperlink ref="C26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BB000000}"/>
    <hyperlink ref="D26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BC000000}"/>
    <hyperlink ref="E26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BD000000}"/>
    <hyperlink ref="A263" location="'9.10'!A1" display="Conexões estruturais (Volume_Concreto)" xr:uid="{00000000-0004-0000-1600-0000BE000000}"/>
    <hyperlink ref="B263" location="'9.10'!A1" display="Conexões estruturais (Volume_Concreto)" xr:uid="{00000000-0004-0000-1600-0000BF000000}"/>
    <hyperlink ref="C263" location="'9.10'!A1" display="Conexões estruturais (Volume_Concreto)" xr:uid="{00000000-0004-0000-1600-0000C0000000}"/>
    <hyperlink ref="D263" location="'9.10'!A1" display="Conexões estruturais (Volume_Concreto)" xr:uid="{00000000-0004-0000-1600-0000C1000000}"/>
    <hyperlink ref="E263" location="'9.10'!A1" display="Conexões estruturais (Volume_Concreto)" xr:uid="{00000000-0004-0000-1600-0000C2000000}"/>
    <hyperlink ref="A27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C3000000}"/>
    <hyperlink ref="B27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C4000000}"/>
    <hyperlink ref="C27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C5000000}"/>
    <hyperlink ref="D27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C6000000}"/>
    <hyperlink ref="E27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C7000000}"/>
    <hyperlink ref="A27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C8000000}"/>
    <hyperlink ref="B27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C9000000}"/>
    <hyperlink ref="C27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CA000000}"/>
    <hyperlink ref="D27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CB000000}"/>
    <hyperlink ref="E27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CC000000}"/>
    <hyperlink ref="A273" location="'9.10'!A1" display="Conexões estruturais (Volume_Concreto)" xr:uid="{00000000-0004-0000-1600-0000CD000000}"/>
    <hyperlink ref="B273" location="'9.10'!A1" display="Conexões estruturais (Volume_Concreto)" xr:uid="{00000000-0004-0000-1600-0000CE000000}"/>
    <hyperlink ref="C273" location="'9.10'!A1" display="Conexões estruturais (Volume_Concreto)" xr:uid="{00000000-0004-0000-1600-0000CF000000}"/>
    <hyperlink ref="D273" location="'9.10'!A1" display="Conexões estruturais (Volume_Concreto)" xr:uid="{00000000-0004-0000-1600-0000D0000000}"/>
    <hyperlink ref="E273" location="'9.10'!A1" display="Conexões estruturais (Volume_Concreto)" xr:uid="{00000000-0004-0000-1600-0000D1000000}"/>
    <hyperlink ref="A28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D2000000}"/>
    <hyperlink ref="B28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D3000000}"/>
    <hyperlink ref="C28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D4000000}"/>
    <hyperlink ref="D28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D5000000}"/>
    <hyperlink ref="E28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D6000000}"/>
    <hyperlink ref="A28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D7000000}"/>
    <hyperlink ref="B28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D8000000}"/>
    <hyperlink ref="C28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D9000000}"/>
    <hyperlink ref="D28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DA000000}"/>
    <hyperlink ref="E28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DB000000}"/>
    <hyperlink ref="A283" location="'9.10'!A1" display="Conexões estruturais (Volume_Concreto)" xr:uid="{00000000-0004-0000-1600-0000DC000000}"/>
    <hyperlink ref="B283" location="'9.10'!A1" display="Conexões estruturais (Volume_Concreto)" xr:uid="{00000000-0004-0000-1600-0000DD000000}"/>
    <hyperlink ref="C283" location="'9.10'!A1" display="Conexões estruturais (Volume_Concreto)" xr:uid="{00000000-0004-0000-1600-0000DE000000}"/>
    <hyperlink ref="D283" location="'9.10'!A1" display="Conexões estruturais (Volume_Concreto)" xr:uid="{00000000-0004-0000-1600-0000DF000000}"/>
    <hyperlink ref="E283" location="'9.10'!A1" display="Conexões estruturais (Volume_Concreto)" xr:uid="{00000000-0004-0000-1600-0000E0000000}"/>
    <hyperlink ref="A29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E1000000}"/>
    <hyperlink ref="B29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E2000000}"/>
    <hyperlink ref="C29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E3000000}"/>
    <hyperlink ref="D29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E4000000}"/>
    <hyperlink ref="E29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E5000000}"/>
    <hyperlink ref="A29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E6000000}"/>
    <hyperlink ref="B29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E7000000}"/>
    <hyperlink ref="C29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E8000000}"/>
    <hyperlink ref="D29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E9000000}"/>
    <hyperlink ref="E29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EA000000}"/>
    <hyperlink ref="A293" location="'9.10'!A1" display="Conexões estruturais (Volume_Concreto)" xr:uid="{00000000-0004-0000-1600-0000EB000000}"/>
    <hyperlink ref="B293" location="'9.10'!A1" display="Conexões estruturais (Volume_Concreto)" xr:uid="{00000000-0004-0000-1600-0000EC000000}"/>
    <hyperlink ref="C293" location="'9.10'!A1" display="Conexões estruturais (Volume_Concreto)" xr:uid="{00000000-0004-0000-1600-0000ED000000}"/>
    <hyperlink ref="D293" location="'9.10'!A1" display="Conexões estruturais (Volume_Concreto)" xr:uid="{00000000-0004-0000-1600-0000EE000000}"/>
    <hyperlink ref="E293" location="'9.10'!A1" display="Conexões estruturais (Volume_Concreto)" xr:uid="{00000000-0004-0000-1600-0000EF000000}"/>
    <hyperlink ref="A30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F0000000}"/>
    <hyperlink ref="B30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F1000000}"/>
    <hyperlink ref="C30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F2000000}"/>
    <hyperlink ref="D30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F3000000}"/>
    <hyperlink ref="E30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F4000000}"/>
    <hyperlink ref="A30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F5000000}"/>
    <hyperlink ref="B30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F6000000}"/>
    <hyperlink ref="C30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F7000000}"/>
    <hyperlink ref="D30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F8000000}"/>
    <hyperlink ref="E30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F9000000}"/>
    <hyperlink ref="A303" location="'9.10'!A1" display="Pilares estruturais (Volume_Concreto)" xr:uid="{00000000-0004-0000-1600-0000FA000000}"/>
    <hyperlink ref="B303" location="'9.10'!A1" display="Pilares estruturais (Volume_Concreto)" xr:uid="{00000000-0004-0000-1600-0000FB000000}"/>
    <hyperlink ref="C303" location="'9.10'!A1" display="Pilares estruturais (Volume_Concreto)" xr:uid="{00000000-0004-0000-1600-0000FC000000}"/>
    <hyperlink ref="D303" location="'9.10'!A1" display="Pilares estruturais (Volume_Concreto)" xr:uid="{00000000-0004-0000-1600-0000FD000000}"/>
    <hyperlink ref="E303" location="'9.10'!A1" display="Pilares estruturais (Volume_Concreto)" xr:uid="{00000000-0004-0000-1600-0000FE000000}"/>
    <hyperlink ref="A313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FF000000}"/>
    <hyperlink ref="B313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00010000}"/>
    <hyperlink ref="C313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01010000}"/>
    <hyperlink ref="D313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02010000}"/>
    <hyperlink ref="E313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03010000}"/>
    <hyperlink ref="A314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04010000}"/>
    <hyperlink ref="B314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05010000}"/>
    <hyperlink ref="C314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06010000}"/>
    <hyperlink ref="D314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07010000}"/>
    <hyperlink ref="E314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08010000}"/>
    <hyperlink ref="A316" location="'9.10'!A1" display="Pilares estruturais (Volume_Concreto)" xr:uid="{00000000-0004-0000-1600-000009010000}"/>
    <hyperlink ref="B316" location="'9.10'!A1" display="Pilares estruturais (Volume_Concreto)" xr:uid="{00000000-0004-0000-1600-00000A010000}"/>
    <hyperlink ref="C316" location="'9.10'!A1" display="Pilares estruturais (Volume_Concreto)" xr:uid="{00000000-0004-0000-1600-00000B010000}"/>
    <hyperlink ref="D316" location="'9.10'!A1" display="Pilares estruturais (Volume_Concreto)" xr:uid="{00000000-0004-0000-1600-00000C010000}"/>
    <hyperlink ref="E316" location="'9.10'!A1" display="Pilares estruturais (Volume_Concreto)" xr:uid="{00000000-0004-0000-1600-00000D010000}"/>
    <hyperlink ref="A355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0E010000}"/>
    <hyperlink ref="B355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0F010000}"/>
    <hyperlink ref="C355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10010000}"/>
    <hyperlink ref="D355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11010000}"/>
    <hyperlink ref="E355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12010000}"/>
    <hyperlink ref="A356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13010000}"/>
    <hyperlink ref="B356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14010000}"/>
    <hyperlink ref="C356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15010000}"/>
    <hyperlink ref="D356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16010000}"/>
    <hyperlink ref="E356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17010000}"/>
    <hyperlink ref="A358" location="'9.10'!A1" display="Pilares estruturais (Volume_Concreto)" xr:uid="{00000000-0004-0000-1600-000018010000}"/>
    <hyperlink ref="B358" location="'9.10'!A1" display="Pilares estruturais (Volume_Concreto)" xr:uid="{00000000-0004-0000-1600-000019010000}"/>
    <hyperlink ref="C358" location="'9.10'!A1" display="Pilares estruturais (Volume_Concreto)" xr:uid="{00000000-0004-0000-1600-00001A010000}"/>
    <hyperlink ref="D358" location="'9.10'!A1" display="Pilares estruturais (Volume_Concreto)" xr:uid="{00000000-0004-0000-1600-00001B010000}"/>
    <hyperlink ref="E358" location="'9.10'!A1" display="Pilares estruturais (Volume_Concreto)" xr:uid="{00000000-0004-0000-1600-00001C010000}"/>
    <hyperlink ref="A366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1D010000}"/>
    <hyperlink ref="B366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1E010000}"/>
    <hyperlink ref="C366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1F010000}"/>
    <hyperlink ref="D366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20010000}"/>
    <hyperlink ref="E366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21010000}"/>
    <hyperlink ref="A367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22010000}"/>
    <hyperlink ref="B367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23010000}"/>
    <hyperlink ref="C367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24010000}"/>
    <hyperlink ref="D367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25010000}"/>
    <hyperlink ref="E367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26010000}"/>
    <hyperlink ref="A369" location="'9.10'!A1" display="Pilares estruturais (Volume_Concreto)" xr:uid="{00000000-0004-0000-1600-000027010000}"/>
    <hyperlink ref="B369" location="'9.10'!A1" display="Pilares estruturais (Volume_Concreto)" xr:uid="{00000000-0004-0000-1600-000028010000}"/>
    <hyperlink ref="C369" location="'9.10'!A1" display="Pilares estruturais (Volume_Concreto)" xr:uid="{00000000-0004-0000-1600-000029010000}"/>
    <hyperlink ref="D369" location="'9.10'!A1" display="Pilares estruturais (Volume_Concreto)" xr:uid="{00000000-0004-0000-1600-00002A010000}"/>
    <hyperlink ref="E369" location="'9.10'!A1" display="Pilares estruturais (Volume_Concreto)" xr:uid="{00000000-0004-0000-1600-00002B010000}"/>
    <hyperlink ref="A42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2C010000}"/>
    <hyperlink ref="B42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2D010000}"/>
    <hyperlink ref="C42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2E010000}"/>
    <hyperlink ref="D42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2F010000}"/>
    <hyperlink ref="E42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30010000}"/>
    <hyperlink ref="A42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31010000}"/>
    <hyperlink ref="B42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32010000}"/>
    <hyperlink ref="C42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33010000}"/>
    <hyperlink ref="D42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34010000}"/>
    <hyperlink ref="E42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35010000}"/>
    <hyperlink ref="A423" location="'9.10'!A1" display="Pilares estruturais (Volume_Concreto)" xr:uid="{00000000-0004-0000-1600-000036010000}"/>
    <hyperlink ref="B423" location="'9.10'!A1" display="Pilares estruturais (Volume_Concreto)" xr:uid="{00000000-0004-0000-1600-000037010000}"/>
    <hyperlink ref="C423" location="'9.10'!A1" display="Pilares estruturais (Volume_Concreto)" xr:uid="{00000000-0004-0000-1600-000038010000}"/>
    <hyperlink ref="D423" location="'9.10'!A1" display="Pilares estruturais (Volume_Concreto)" xr:uid="{00000000-0004-0000-1600-000039010000}"/>
    <hyperlink ref="E423" location="'9.10'!A1" display="Pilares estruturais (Volume_Concreto)" xr:uid="{00000000-0004-0000-1600-00003A010000}"/>
    <hyperlink ref="A464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3B010000}"/>
    <hyperlink ref="B464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3C010000}"/>
    <hyperlink ref="C464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3D010000}"/>
    <hyperlink ref="D464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3E010000}"/>
    <hyperlink ref="E464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3F010000}"/>
    <hyperlink ref="A465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40010000}"/>
    <hyperlink ref="B465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41010000}"/>
    <hyperlink ref="C465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42010000}"/>
    <hyperlink ref="D465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43010000}"/>
    <hyperlink ref="E465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44010000}"/>
    <hyperlink ref="A467" location="'9.10'!A1" display="Pilares estruturais (Volume_Concreto)" xr:uid="{00000000-0004-0000-1600-000045010000}"/>
    <hyperlink ref="B467" location="'9.10'!A1" display="Pilares estruturais (Volume_Concreto)" xr:uid="{00000000-0004-0000-1600-000046010000}"/>
    <hyperlink ref="C467" location="'9.10'!A1" display="Pilares estruturais (Volume_Concreto)" xr:uid="{00000000-0004-0000-1600-000047010000}"/>
    <hyperlink ref="D467" location="'9.10'!A1" display="Pilares estruturais (Volume_Concreto)" xr:uid="{00000000-0004-0000-1600-000048010000}"/>
    <hyperlink ref="E467" location="'9.10'!A1" display="Pilares estruturais (Volume_Concreto)" xr:uid="{00000000-0004-0000-1600-000049010000}"/>
    <hyperlink ref="A482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4A010000}"/>
    <hyperlink ref="B482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4B010000}"/>
    <hyperlink ref="C482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4C010000}"/>
    <hyperlink ref="D482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4D010000}"/>
    <hyperlink ref="E482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4E010000}"/>
    <hyperlink ref="A483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4F010000}"/>
    <hyperlink ref="B483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50010000}"/>
    <hyperlink ref="C483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51010000}"/>
    <hyperlink ref="D483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52010000}"/>
    <hyperlink ref="E483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53010000}"/>
    <hyperlink ref="A485" location="'9.10'!A1" display="Pilares estruturais (Volume_Concreto)" xr:uid="{00000000-0004-0000-1600-000054010000}"/>
    <hyperlink ref="B485" location="'9.10'!A1" display="Pilares estruturais (Volume_Concreto)" xr:uid="{00000000-0004-0000-1600-000055010000}"/>
    <hyperlink ref="C485" location="'9.10'!A1" display="Pilares estruturais (Volume_Concreto)" xr:uid="{00000000-0004-0000-1600-000056010000}"/>
    <hyperlink ref="D485" location="'9.10'!A1" display="Pilares estruturais (Volume_Concreto)" xr:uid="{00000000-0004-0000-1600-000057010000}"/>
    <hyperlink ref="E485" location="'9.10'!A1" display="Pilares estruturais (Volume_Concreto)" xr:uid="{00000000-0004-0000-1600-000058010000}"/>
    <hyperlink ref="A492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59010000}"/>
    <hyperlink ref="B492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5A010000}"/>
    <hyperlink ref="C492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5B010000}"/>
    <hyperlink ref="D492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5C010000}"/>
    <hyperlink ref="E492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5D010000}"/>
    <hyperlink ref="A493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5E010000}"/>
    <hyperlink ref="B493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5F010000}"/>
    <hyperlink ref="C493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60010000}"/>
    <hyperlink ref="D493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61010000}"/>
    <hyperlink ref="E493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62010000}"/>
    <hyperlink ref="A495" location="'9.10'!A1" display="Pilares estruturais (Volume_Concreto)" xr:uid="{00000000-0004-0000-1600-000063010000}"/>
    <hyperlink ref="B495" location="'9.10'!A1" display="Pilares estruturais (Volume_Concreto)" xr:uid="{00000000-0004-0000-1600-000064010000}"/>
    <hyperlink ref="C495" location="'9.10'!A1" display="Pilares estruturais (Volume_Concreto)" xr:uid="{00000000-0004-0000-1600-000065010000}"/>
    <hyperlink ref="D495" location="'9.10'!A1" display="Pilares estruturais (Volume_Concreto)" xr:uid="{00000000-0004-0000-1600-000066010000}"/>
    <hyperlink ref="E495" location="'9.10'!A1" display="Pilares estruturais (Volume_Concreto)" xr:uid="{00000000-0004-0000-1600-000067010000}"/>
    <hyperlink ref="A502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68010000}"/>
    <hyperlink ref="B502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69010000}"/>
    <hyperlink ref="C502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6A010000}"/>
    <hyperlink ref="D502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6B010000}"/>
    <hyperlink ref="E502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6C010000}"/>
    <hyperlink ref="A503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6D010000}"/>
    <hyperlink ref="B503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6E010000}"/>
    <hyperlink ref="C503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6F010000}"/>
    <hyperlink ref="D503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70010000}"/>
    <hyperlink ref="E503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71010000}"/>
    <hyperlink ref="A505" location="'9.10'!A1" display="Pilares estruturais (Volume_Concreto)" xr:uid="{00000000-0004-0000-1600-000072010000}"/>
    <hyperlink ref="B505" location="'9.10'!A1" display="Pilares estruturais (Volume_Concreto)" xr:uid="{00000000-0004-0000-1600-000073010000}"/>
    <hyperlink ref="C505" location="'9.10'!A1" display="Pilares estruturais (Volume_Concreto)" xr:uid="{00000000-0004-0000-1600-000074010000}"/>
    <hyperlink ref="D505" location="'9.10'!A1" display="Pilares estruturais (Volume_Concreto)" xr:uid="{00000000-0004-0000-1600-000075010000}"/>
    <hyperlink ref="E505" location="'9.10'!A1" display="Pilares estruturais (Volume_Concreto)" xr:uid="{00000000-0004-0000-1600-000076010000}"/>
    <hyperlink ref="A514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77010000}"/>
    <hyperlink ref="B514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78010000}"/>
    <hyperlink ref="C514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79010000}"/>
    <hyperlink ref="D514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7A010000}"/>
    <hyperlink ref="E514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7B010000}"/>
    <hyperlink ref="A515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7C010000}"/>
    <hyperlink ref="B515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7D010000}"/>
    <hyperlink ref="C515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7E010000}"/>
    <hyperlink ref="D515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7F010000}"/>
    <hyperlink ref="E515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80010000}"/>
    <hyperlink ref="A517" location="'9.10'!A1" display="Pilares estruturais (Volume_Concreto)" xr:uid="{00000000-0004-0000-1600-000081010000}"/>
    <hyperlink ref="B517" location="'9.10'!A1" display="Pilares estruturais (Volume_Concreto)" xr:uid="{00000000-0004-0000-1600-000082010000}"/>
    <hyperlink ref="C517" location="'9.10'!A1" display="Pilares estruturais (Volume_Concreto)" xr:uid="{00000000-0004-0000-1600-000083010000}"/>
    <hyperlink ref="D517" location="'9.10'!A1" display="Pilares estruturais (Volume_Concreto)" xr:uid="{00000000-0004-0000-1600-000084010000}"/>
    <hyperlink ref="E517" location="'9.10'!A1" display="Pilares estruturais (Volume_Concreto)" xr:uid="{00000000-0004-0000-1600-000085010000}"/>
    <hyperlink ref="A534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86010000}"/>
    <hyperlink ref="B534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87010000}"/>
    <hyperlink ref="C534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88010000}"/>
    <hyperlink ref="D534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89010000}"/>
    <hyperlink ref="E534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8A010000}"/>
    <hyperlink ref="A535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8B010000}"/>
    <hyperlink ref="B535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8C010000}"/>
    <hyperlink ref="C535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8D010000}"/>
    <hyperlink ref="D535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8E010000}"/>
    <hyperlink ref="E535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8F010000}"/>
    <hyperlink ref="A537" location="'9.10'!A1" display="Quadro estrutural (Volume_Concreto)" xr:uid="{00000000-0004-0000-1600-000090010000}"/>
    <hyperlink ref="B537" location="'9.10'!A1" display="Quadro estrutural (Volume_Concreto)" xr:uid="{00000000-0004-0000-1600-000091010000}"/>
    <hyperlink ref="C537" location="'9.10'!A1" display="Quadro estrutural (Volume_Concreto)" xr:uid="{00000000-0004-0000-1600-000092010000}"/>
    <hyperlink ref="D537" location="'9.10'!A1" display="Quadro estrutural (Volume_Concreto)" xr:uid="{00000000-0004-0000-1600-000093010000}"/>
    <hyperlink ref="E537" location="'9.10'!A1" display="Quadro estrutural (Volume_Concreto)" xr:uid="{00000000-0004-0000-1600-000094010000}"/>
    <hyperlink ref="A562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95010000}"/>
    <hyperlink ref="B562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96010000}"/>
    <hyperlink ref="C562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97010000}"/>
    <hyperlink ref="D562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98010000}"/>
    <hyperlink ref="E562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99010000}"/>
    <hyperlink ref="A563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9A010000}"/>
    <hyperlink ref="B563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9B010000}"/>
    <hyperlink ref="C563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9C010000}"/>
    <hyperlink ref="D563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9D010000}"/>
    <hyperlink ref="E563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9E010000}"/>
    <hyperlink ref="A565" location="'9.10'!A1" display="Quadro estrutural (Volume_Concreto)" xr:uid="{00000000-0004-0000-1600-00009F010000}"/>
    <hyperlink ref="B565" location="'9.10'!A1" display="Quadro estrutural (Volume_Concreto)" xr:uid="{00000000-0004-0000-1600-0000A0010000}"/>
    <hyperlink ref="C565" location="'9.10'!A1" display="Quadro estrutural (Volume_Concreto)" xr:uid="{00000000-0004-0000-1600-0000A1010000}"/>
    <hyperlink ref="D565" location="'9.10'!A1" display="Quadro estrutural (Volume_Concreto)" xr:uid="{00000000-0004-0000-1600-0000A2010000}"/>
    <hyperlink ref="E565" location="'9.10'!A1" display="Quadro estrutural (Volume_Concreto)" xr:uid="{00000000-0004-0000-1600-0000A3010000}"/>
    <hyperlink ref="A682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A4010000}"/>
    <hyperlink ref="B682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A5010000}"/>
    <hyperlink ref="C682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A6010000}"/>
    <hyperlink ref="D682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A7010000}"/>
    <hyperlink ref="E682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A8010000}"/>
    <hyperlink ref="A683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A9010000}"/>
    <hyperlink ref="B683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AA010000}"/>
    <hyperlink ref="C683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AB010000}"/>
    <hyperlink ref="D683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AC010000}"/>
    <hyperlink ref="E683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AD010000}"/>
    <hyperlink ref="A685" location="'9.10'!A1" display="Quadro estrutural (Volume_Concreto)" xr:uid="{00000000-0004-0000-1600-0000AE010000}"/>
    <hyperlink ref="B685" location="'9.10'!A1" display="Quadro estrutural (Volume_Concreto)" xr:uid="{00000000-0004-0000-1600-0000AF010000}"/>
    <hyperlink ref="C685" location="'9.10'!A1" display="Quadro estrutural (Volume_Concreto)" xr:uid="{00000000-0004-0000-1600-0000B0010000}"/>
    <hyperlink ref="D685" location="'9.10'!A1" display="Quadro estrutural (Volume_Concreto)" xr:uid="{00000000-0004-0000-1600-0000B1010000}"/>
    <hyperlink ref="E685" location="'9.10'!A1" display="Quadro estrutural (Volume_Concreto)" xr:uid="{00000000-0004-0000-1600-0000B2010000}"/>
    <hyperlink ref="A695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B3010000}"/>
    <hyperlink ref="B695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B4010000}"/>
    <hyperlink ref="C695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B5010000}"/>
    <hyperlink ref="D695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B6010000}"/>
    <hyperlink ref="E695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B7010000}"/>
    <hyperlink ref="A696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B8010000}"/>
    <hyperlink ref="B696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B9010000}"/>
    <hyperlink ref="C696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BA010000}"/>
    <hyperlink ref="D696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BB010000}"/>
    <hyperlink ref="E696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BC010000}"/>
    <hyperlink ref="A698" location="'9.10'!A1" display="Quadro estrutural (Volume_Concreto)" xr:uid="{00000000-0004-0000-1600-0000BD010000}"/>
    <hyperlink ref="B698" location="'9.10'!A1" display="Quadro estrutural (Volume_Concreto)" xr:uid="{00000000-0004-0000-1600-0000BE010000}"/>
    <hyperlink ref="C698" location="'9.10'!A1" display="Quadro estrutural (Volume_Concreto)" xr:uid="{00000000-0004-0000-1600-0000BF010000}"/>
    <hyperlink ref="D698" location="'9.10'!A1" display="Quadro estrutural (Volume_Concreto)" xr:uid="{00000000-0004-0000-1600-0000C0010000}"/>
    <hyperlink ref="E698" location="'9.10'!A1" display="Quadro estrutural (Volume_Concreto)" xr:uid="{00000000-0004-0000-1600-0000C1010000}"/>
    <hyperlink ref="A708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C2010000}"/>
    <hyperlink ref="B708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C3010000}"/>
    <hyperlink ref="C708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C4010000}"/>
    <hyperlink ref="D708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C5010000}"/>
    <hyperlink ref="E708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C6010000}"/>
    <hyperlink ref="A709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C7010000}"/>
    <hyperlink ref="B709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C8010000}"/>
    <hyperlink ref="C709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C9010000}"/>
    <hyperlink ref="D709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CA010000}"/>
    <hyperlink ref="E709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CB010000}"/>
    <hyperlink ref="A711" location="'9.10'!A1" display="Quadro estrutural (Volume_Concreto)" xr:uid="{00000000-0004-0000-1600-0000CC010000}"/>
    <hyperlink ref="B711" location="'9.10'!A1" display="Quadro estrutural (Volume_Concreto)" xr:uid="{00000000-0004-0000-1600-0000CD010000}"/>
    <hyperlink ref="C711" location="'9.10'!A1" display="Quadro estrutural (Volume_Concreto)" xr:uid="{00000000-0004-0000-1600-0000CE010000}"/>
    <hyperlink ref="D711" location="'9.10'!A1" display="Quadro estrutural (Volume_Concreto)" xr:uid="{00000000-0004-0000-1600-0000CF010000}"/>
    <hyperlink ref="E711" location="'9.10'!A1" display="Quadro estrutural (Volume_Concreto)" xr:uid="{00000000-0004-0000-1600-0000D0010000}"/>
    <hyperlink ref="A72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D1010000}"/>
    <hyperlink ref="B72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D2010000}"/>
    <hyperlink ref="C72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D3010000}"/>
    <hyperlink ref="D72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D4010000}"/>
    <hyperlink ref="E72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D5010000}"/>
    <hyperlink ref="A72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D6010000}"/>
    <hyperlink ref="B72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D7010000}"/>
    <hyperlink ref="C72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D8010000}"/>
    <hyperlink ref="D72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D9010000}"/>
    <hyperlink ref="E72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DA010000}"/>
    <hyperlink ref="A723" location="'9.10'!A1" display="Quadro estrutural (Volume_Concreto)" xr:uid="{00000000-0004-0000-1600-0000DB010000}"/>
    <hyperlink ref="B723" location="'9.10'!A1" display="Quadro estrutural (Volume_Concreto)" xr:uid="{00000000-0004-0000-1600-0000DC010000}"/>
    <hyperlink ref="C723" location="'9.10'!A1" display="Quadro estrutural (Volume_Concreto)" xr:uid="{00000000-0004-0000-1600-0000DD010000}"/>
    <hyperlink ref="D723" location="'9.10'!A1" display="Quadro estrutural (Volume_Concreto)" xr:uid="{00000000-0004-0000-1600-0000DE010000}"/>
    <hyperlink ref="E723" location="'9.10'!A1" display="Quadro estrutural (Volume_Concreto)" xr:uid="{00000000-0004-0000-1600-0000DF010000}"/>
    <hyperlink ref="A73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E0010000}"/>
    <hyperlink ref="B73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E1010000}"/>
    <hyperlink ref="C73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E2010000}"/>
    <hyperlink ref="D73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E3010000}"/>
    <hyperlink ref="E73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E4010000}"/>
    <hyperlink ref="A73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E5010000}"/>
    <hyperlink ref="B73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E6010000}"/>
    <hyperlink ref="C73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E7010000}"/>
    <hyperlink ref="D73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E8010000}"/>
    <hyperlink ref="E73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E9010000}"/>
    <hyperlink ref="A733" location="'9.10'!A1" display="Pilares estruturais (Volume_Concreto)" xr:uid="{00000000-0004-0000-1600-0000EA010000}"/>
    <hyperlink ref="B733" location="'9.10'!A1" display="Pilares estruturais (Volume_Concreto)" xr:uid="{00000000-0004-0000-1600-0000EB010000}"/>
    <hyperlink ref="C733" location="'9.10'!A1" display="Pilares estruturais (Volume_Concreto)" xr:uid="{00000000-0004-0000-1600-0000EC010000}"/>
    <hyperlink ref="D733" location="'9.10'!A1" display="Pilares estruturais (Volume_Concreto)" xr:uid="{00000000-0004-0000-1600-0000ED010000}"/>
    <hyperlink ref="E733" location="'9.10'!A1" display="Pilares estruturais (Volume_Concreto)" xr:uid="{00000000-0004-0000-1600-0000EE010000}"/>
    <hyperlink ref="A74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EF010000}"/>
    <hyperlink ref="B74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F0010000}"/>
    <hyperlink ref="C74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F1010000}"/>
    <hyperlink ref="D74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F2010000}"/>
    <hyperlink ref="E740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F3010000}"/>
    <hyperlink ref="A74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F4010000}"/>
    <hyperlink ref="B74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F5010000}"/>
    <hyperlink ref="C74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F6010000}"/>
    <hyperlink ref="D74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F7010000}"/>
    <hyperlink ref="E741" location="'9.10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1600-0000F8010000}"/>
    <hyperlink ref="A743" location="'9.10'!A1" display="Pisos (Volume)" xr:uid="{00000000-0004-0000-1600-0000F9010000}"/>
    <hyperlink ref="B743" location="'9.10'!A1" display="Pisos (Volume)" xr:uid="{00000000-0004-0000-1600-0000FA010000}"/>
    <hyperlink ref="C743" location="'9.10'!A1" display="Pisos (Volume)" xr:uid="{00000000-0004-0000-1600-0000FB010000}"/>
    <hyperlink ref="D743" location="'9.10'!A1" display="Pisos (Volume)" xr:uid="{00000000-0004-0000-1600-0000FC010000}"/>
    <hyperlink ref="E743" location="'9.10'!A1" display="Pisos (Volume)" xr:uid="{00000000-0004-0000-1600-0000FD010000}"/>
  </hyperlinks>
  <pageMargins left="0.511811024" right="0.511811024" top="0.78740157499999996" bottom="0.78740157499999996" header="0.31496062000000002" footer="0.31496062000000002"/>
  <tableParts count="34"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  <tablePart r:id="rId24"/>
    <tablePart r:id="rId25"/>
    <tablePart r:id="rId26"/>
    <tablePart r:id="rId27"/>
    <tablePart r:id="rId28"/>
    <tablePart r:id="rId29"/>
    <tablePart r:id="rId30"/>
    <tablePart r:id="rId31"/>
    <tablePart r:id="rId32"/>
    <tablePart r:id="rId33"/>
    <tablePart r:id="rId34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E154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60</v>
      </c>
      <c r="B1" s="21" t="s">
        <v>60</v>
      </c>
      <c r="C1" s="21" t="s">
        <v>60</v>
      </c>
      <c r="D1" s="21" t="s">
        <v>60</v>
      </c>
      <c r="E1" s="21" t="s">
        <v>60</v>
      </c>
    </row>
    <row r="2" spans="1:5" x14ac:dyDescent="0.25">
      <c r="A2" s="21" t="s">
        <v>60</v>
      </c>
      <c r="B2" s="21" t="s">
        <v>60</v>
      </c>
      <c r="C2" s="21" t="s">
        <v>60</v>
      </c>
      <c r="D2" s="21" t="s">
        <v>60</v>
      </c>
      <c r="E2" s="21" t="s">
        <v>60</v>
      </c>
    </row>
    <row r="4" spans="1:5" x14ac:dyDescent="0.25">
      <c r="A4" s="16" t="s">
        <v>80</v>
      </c>
      <c r="B4" s="16" t="s">
        <v>80</v>
      </c>
      <c r="C4" s="16" t="s">
        <v>80</v>
      </c>
      <c r="D4" s="16" t="s">
        <v>80</v>
      </c>
      <c r="E4" s="16" t="s">
        <v>80</v>
      </c>
    </row>
    <row r="5" spans="1:5" x14ac:dyDescent="0.25">
      <c r="A5" s="22" t="s">
        <v>68</v>
      </c>
      <c r="B5" s="22" t="s">
        <v>68</v>
      </c>
      <c r="C5" s="22" t="s">
        <v>68</v>
      </c>
      <c r="D5" s="22" t="s">
        <v>68</v>
      </c>
      <c r="E5" s="22" t="s">
        <v>68</v>
      </c>
    </row>
    <row r="6" spans="1:5" x14ac:dyDescent="0.25">
      <c r="A6" s="8" t="s">
        <v>159</v>
      </c>
      <c r="B6" s="8" t="s">
        <v>160</v>
      </c>
      <c r="C6" s="8" t="s">
        <v>161</v>
      </c>
      <c r="D6" s="8" t="s">
        <v>162</v>
      </c>
      <c r="E6" s="8" t="s">
        <v>163</v>
      </c>
    </row>
    <row r="7" spans="1:5" ht="36.75" x14ac:dyDescent="0.25">
      <c r="A7" s="9" t="s">
        <v>164</v>
      </c>
      <c r="B7" s="9" t="s">
        <v>85</v>
      </c>
      <c r="C7" s="9" t="s">
        <v>121</v>
      </c>
      <c r="D7" s="9" t="s">
        <v>507</v>
      </c>
      <c r="E7" s="9">
        <v>83.412844476393417</v>
      </c>
    </row>
    <row r="8" spans="1:5" ht="36.75" x14ac:dyDescent="0.25">
      <c r="A8" s="9" t="s">
        <v>164</v>
      </c>
      <c r="B8" s="9" t="s">
        <v>85</v>
      </c>
      <c r="C8" s="9" t="s">
        <v>122</v>
      </c>
      <c r="D8" s="9" t="s">
        <v>508</v>
      </c>
      <c r="E8" s="9">
        <v>19.102702722231541</v>
      </c>
    </row>
    <row r="9" spans="1:5" ht="36.75" x14ac:dyDescent="0.25">
      <c r="A9" s="9" t="s">
        <v>164</v>
      </c>
      <c r="B9" s="9" t="s">
        <v>85</v>
      </c>
      <c r="C9" s="9" t="s">
        <v>122</v>
      </c>
      <c r="D9" s="9" t="s">
        <v>509</v>
      </c>
      <c r="E9" s="9">
        <v>15.105450971664014</v>
      </c>
    </row>
    <row r="10" spans="1:5" ht="36.75" x14ac:dyDescent="0.25">
      <c r="A10" s="9" t="s">
        <v>164</v>
      </c>
      <c r="B10" s="9" t="s">
        <v>85</v>
      </c>
      <c r="C10" s="9" t="s">
        <v>122</v>
      </c>
      <c r="D10" s="9" t="s">
        <v>510</v>
      </c>
      <c r="E10" s="9">
        <v>19.238258700789</v>
      </c>
    </row>
    <row r="11" spans="1:5" ht="36.75" x14ac:dyDescent="0.25">
      <c r="A11" s="9" t="s">
        <v>164</v>
      </c>
      <c r="B11" s="9" t="s">
        <v>85</v>
      </c>
      <c r="C11" s="9" t="s">
        <v>122</v>
      </c>
      <c r="D11" s="9" t="s">
        <v>511</v>
      </c>
      <c r="E11" s="9">
        <v>19.238258700787824</v>
      </c>
    </row>
    <row r="12" spans="1:5" ht="36.75" x14ac:dyDescent="0.25">
      <c r="A12" s="9" t="s">
        <v>164</v>
      </c>
      <c r="B12" s="9" t="s">
        <v>85</v>
      </c>
      <c r="C12" s="9" t="s">
        <v>122</v>
      </c>
      <c r="D12" s="9" t="s">
        <v>512</v>
      </c>
      <c r="E12" s="9">
        <v>13.962556815022472</v>
      </c>
    </row>
    <row r="13" spans="1:5" ht="36.75" x14ac:dyDescent="0.25">
      <c r="A13" s="9" t="s">
        <v>164</v>
      </c>
      <c r="B13" s="9" t="s">
        <v>85</v>
      </c>
      <c r="C13" s="9" t="s">
        <v>122</v>
      </c>
      <c r="D13" s="9" t="s">
        <v>513</v>
      </c>
      <c r="E13" s="9">
        <v>11.395235550838915</v>
      </c>
    </row>
    <row r="14" spans="1:5" ht="36.75" x14ac:dyDescent="0.25">
      <c r="A14" s="9" t="s">
        <v>164</v>
      </c>
      <c r="B14" s="9" t="s">
        <v>85</v>
      </c>
      <c r="C14" s="9" t="s">
        <v>122</v>
      </c>
      <c r="D14" s="9" t="s">
        <v>514</v>
      </c>
      <c r="E14" s="9">
        <v>19.238376400352529</v>
      </c>
    </row>
    <row r="15" spans="1:5" ht="36.75" x14ac:dyDescent="0.25">
      <c r="A15" s="9" t="s">
        <v>164</v>
      </c>
      <c r="B15" s="9" t="s">
        <v>85</v>
      </c>
      <c r="C15" s="9" t="s">
        <v>122</v>
      </c>
      <c r="D15" s="9" t="s">
        <v>515</v>
      </c>
      <c r="E15" s="9">
        <v>19.238182791119755</v>
      </c>
    </row>
    <row r="16" spans="1:5" ht="36.75" x14ac:dyDescent="0.25">
      <c r="A16" s="9" t="s">
        <v>164</v>
      </c>
      <c r="B16" s="9" t="s">
        <v>85</v>
      </c>
      <c r="C16" s="9" t="s">
        <v>122</v>
      </c>
      <c r="D16" s="9" t="s">
        <v>516</v>
      </c>
      <c r="E16" s="9">
        <v>19.219297918233472</v>
      </c>
    </row>
    <row r="17" spans="1:5" ht="36.75" x14ac:dyDescent="0.25">
      <c r="A17" s="9" t="s">
        <v>164</v>
      </c>
      <c r="B17" s="9" t="s">
        <v>85</v>
      </c>
      <c r="C17" s="9" t="s">
        <v>122</v>
      </c>
      <c r="D17" s="9" t="s">
        <v>517</v>
      </c>
      <c r="E17" s="9">
        <v>24.127200334533295</v>
      </c>
    </row>
    <row r="18" spans="1:5" ht="36.75" x14ac:dyDescent="0.25">
      <c r="A18" s="9" t="s">
        <v>164</v>
      </c>
      <c r="B18" s="9" t="s">
        <v>85</v>
      </c>
      <c r="C18" s="9" t="s">
        <v>122</v>
      </c>
      <c r="D18" s="9" t="s">
        <v>518</v>
      </c>
      <c r="E18" s="9">
        <v>9.7595549566563893</v>
      </c>
    </row>
    <row r="19" spans="1:5" ht="36.75" x14ac:dyDescent="0.25">
      <c r="A19" s="9" t="s">
        <v>164</v>
      </c>
      <c r="B19" s="9" t="s">
        <v>85</v>
      </c>
      <c r="C19" s="9" t="s">
        <v>122</v>
      </c>
      <c r="D19" s="9" t="s">
        <v>519</v>
      </c>
      <c r="E19" s="9">
        <v>9.7871018633148541</v>
      </c>
    </row>
    <row r="20" spans="1:5" ht="36.75" x14ac:dyDescent="0.25">
      <c r="A20" s="9" t="s">
        <v>164</v>
      </c>
      <c r="B20" s="9" t="s">
        <v>85</v>
      </c>
      <c r="C20" s="9" t="s">
        <v>122</v>
      </c>
      <c r="D20" s="9" t="s">
        <v>520</v>
      </c>
      <c r="E20" s="9">
        <v>9.7781824604994636</v>
      </c>
    </row>
    <row r="21" spans="1:5" ht="36.75" x14ac:dyDescent="0.25">
      <c r="A21" s="9" t="s">
        <v>164</v>
      </c>
      <c r="B21" s="9" t="s">
        <v>85</v>
      </c>
      <c r="C21" s="9" t="s">
        <v>122</v>
      </c>
      <c r="D21" s="9" t="s">
        <v>521</v>
      </c>
      <c r="E21" s="9">
        <v>7.7173623568679171</v>
      </c>
    </row>
    <row r="22" spans="1:5" ht="36.75" x14ac:dyDescent="0.25">
      <c r="A22" s="9" t="s">
        <v>164</v>
      </c>
      <c r="B22" s="9" t="s">
        <v>85</v>
      </c>
      <c r="C22" s="9" t="s">
        <v>122</v>
      </c>
      <c r="D22" s="9" t="s">
        <v>522</v>
      </c>
      <c r="E22" s="9">
        <v>9.7462706503453944</v>
      </c>
    </row>
    <row r="23" spans="1:5" ht="36.75" x14ac:dyDescent="0.25">
      <c r="A23" s="9" t="s">
        <v>164</v>
      </c>
      <c r="B23" s="9" t="s">
        <v>85</v>
      </c>
      <c r="C23" s="9" t="s">
        <v>122</v>
      </c>
      <c r="D23" s="9" t="s">
        <v>523</v>
      </c>
      <c r="E23" s="9">
        <v>19.049317368988223</v>
      </c>
    </row>
    <row r="24" spans="1:5" ht="36.75" x14ac:dyDescent="0.25">
      <c r="A24" s="9" t="s">
        <v>164</v>
      </c>
      <c r="B24" s="9" t="s">
        <v>85</v>
      </c>
      <c r="C24" s="9" t="s">
        <v>122</v>
      </c>
      <c r="D24" s="9" t="s">
        <v>524</v>
      </c>
      <c r="E24" s="9">
        <v>19.04919980358337</v>
      </c>
    </row>
    <row r="25" spans="1:5" ht="36.75" x14ac:dyDescent="0.25">
      <c r="A25" s="9" t="s">
        <v>164</v>
      </c>
      <c r="B25" s="9" t="s">
        <v>85</v>
      </c>
      <c r="C25" s="9" t="s">
        <v>122</v>
      </c>
      <c r="D25" s="9" t="s">
        <v>525</v>
      </c>
      <c r="E25" s="9">
        <v>9.7190611896424137</v>
      </c>
    </row>
    <row r="26" spans="1:5" ht="36.75" x14ac:dyDescent="0.25">
      <c r="A26" s="9" t="s">
        <v>164</v>
      </c>
      <c r="B26" s="9" t="s">
        <v>85</v>
      </c>
      <c r="C26" s="9" t="s">
        <v>122</v>
      </c>
      <c r="D26" s="9" t="s">
        <v>526</v>
      </c>
      <c r="E26" s="9">
        <v>17.131964869677361</v>
      </c>
    </row>
    <row r="27" spans="1:5" ht="36.75" x14ac:dyDescent="0.25">
      <c r="A27" s="9" t="s">
        <v>164</v>
      </c>
      <c r="B27" s="9" t="s">
        <v>85</v>
      </c>
      <c r="C27" s="9" t="s">
        <v>122</v>
      </c>
      <c r="D27" s="9" t="s">
        <v>527</v>
      </c>
      <c r="E27" s="9">
        <v>8.8185760256483654</v>
      </c>
    </row>
    <row r="28" spans="1:5" ht="36.75" x14ac:dyDescent="0.25">
      <c r="A28" s="9" t="s">
        <v>164</v>
      </c>
      <c r="B28" s="9" t="s">
        <v>85</v>
      </c>
      <c r="C28" s="9" t="s">
        <v>122</v>
      </c>
      <c r="D28" s="9" t="s">
        <v>528</v>
      </c>
      <c r="E28" s="9">
        <v>19.219762105002186</v>
      </c>
    </row>
    <row r="29" spans="1:5" ht="36.75" x14ac:dyDescent="0.25">
      <c r="A29" s="9" t="s">
        <v>164</v>
      </c>
      <c r="B29" s="9" t="s">
        <v>85</v>
      </c>
      <c r="C29" s="9" t="s">
        <v>122</v>
      </c>
      <c r="D29" s="9" t="s">
        <v>529</v>
      </c>
      <c r="E29" s="9">
        <v>9.8265039972674408</v>
      </c>
    </row>
    <row r="30" spans="1:5" ht="36.75" x14ac:dyDescent="0.25">
      <c r="A30" s="9" t="s">
        <v>164</v>
      </c>
      <c r="B30" s="9" t="s">
        <v>85</v>
      </c>
      <c r="C30" s="9" t="s">
        <v>122</v>
      </c>
      <c r="D30" s="9" t="s">
        <v>530</v>
      </c>
      <c r="E30" s="9">
        <v>19.20389119346811</v>
      </c>
    </row>
    <row r="31" spans="1:5" ht="36.75" x14ac:dyDescent="0.25">
      <c r="A31" s="9" t="s">
        <v>164</v>
      </c>
      <c r="B31" s="9" t="s">
        <v>85</v>
      </c>
      <c r="C31" s="9" t="s">
        <v>122</v>
      </c>
      <c r="D31" s="9" t="s">
        <v>531</v>
      </c>
      <c r="E31" s="9">
        <v>9.7892232087378446</v>
      </c>
    </row>
    <row r="32" spans="1:5" ht="36.75" x14ac:dyDescent="0.25">
      <c r="A32" s="9" t="s">
        <v>164</v>
      </c>
      <c r="B32" s="9" t="s">
        <v>85</v>
      </c>
      <c r="C32" s="9" t="s">
        <v>122</v>
      </c>
      <c r="D32" s="9" t="s">
        <v>532</v>
      </c>
      <c r="E32" s="9">
        <v>23.100559748579553</v>
      </c>
    </row>
    <row r="33" spans="1:5" ht="36.75" x14ac:dyDescent="0.25">
      <c r="A33" s="9" t="s">
        <v>164</v>
      </c>
      <c r="B33" s="9" t="s">
        <v>85</v>
      </c>
      <c r="C33" s="9" t="s">
        <v>122</v>
      </c>
      <c r="D33" s="9" t="s">
        <v>533</v>
      </c>
      <c r="E33" s="9">
        <v>11.620481645720798</v>
      </c>
    </row>
    <row r="34" spans="1:5" ht="36.75" x14ac:dyDescent="0.25">
      <c r="A34" s="9" t="s">
        <v>164</v>
      </c>
      <c r="B34" s="9" t="s">
        <v>85</v>
      </c>
      <c r="C34" s="9" t="s">
        <v>122</v>
      </c>
      <c r="D34" s="9" t="s">
        <v>534</v>
      </c>
      <c r="E34" s="9">
        <v>14.851111049253385</v>
      </c>
    </row>
    <row r="35" spans="1:5" ht="36.75" x14ac:dyDescent="0.25">
      <c r="A35" s="9" t="s">
        <v>164</v>
      </c>
      <c r="B35" s="9" t="s">
        <v>85</v>
      </c>
      <c r="C35" s="9" t="s">
        <v>122</v>
      </c>
      <c r="D35" s="9" t="s">
        <v>535</v>
      </c>
      <c r="E35" s="9">
        <v>7.6881078560914915</v>
      </c>
    </row>
    <row r="36" spans="1:5" ht="36.75" x14ac:dyDescent="0.25">
      <c r="A36" s="9" t="s">
        <v>164</v>
      </c>
      <c r="B36" s="9" t="s">
        <v>85</v>
      </c>
      <c r="C36" s="9" t="s">
        <v>122</v>
      </c>
      <c r="D36" s="9" t="s">
        <v>536</v>
      </c>
      <c r="E36" s="9">
        <v>15.105969578445558</v>
      </c>
    </row>
    <row r="37" spans="1:5" ht="36.75" x14ac:dyDescent="0.25">
      <c r="A37" s="9" t="s">
        <v>164</v>
      </c>
      <c r="B37" s="9" t="s">
        <v>85</v>
      </c>
      <c r="C37" s="9" t="s">
        <v>122</v>
      </c>
      <c r="D37" s="9" t="s">
        <v>537</v>
      </c>
      <c r="E37" s="9">
        <v>19.103199834460749</v>
      </c>
    </row>
    <row r="38" spans="1:5" ht="36.75" x14ac:dyDescent="0.25">
      <c r="A38" s="9" t="s">
        <v>164</v>
      </c>
      <c r="B38" s="9" t="s">
        <v>85</v>
      </c>
      <c r="C38" s="9" t="s">
        <v>122</v>
      </c>
      <c r="D38" s="9" t="s">
        <v>538</v>
      </c>
      <c r="E38" s="9">
        <v>19.238843284604531</v>
      </c>
    </row>
    <row r="39" spans="1:5" ht="36.75" x14ac:dyDescent="0.25">
      <c r="A39" s="9" t="s">
        <v>164</v>
      </c>
      <c r="B39" s="9" t="s">
        <v>85</v>
      </c>
      <c r="C39" s="9" t="s">
        <v>122</v>
      </c>
      <c r="D39" s="9" t="s">
        <v>539</v>
      </c>
      <c r="E39" s="9">
        <v>19.232843284347116</v>
      </c>
    </row>
    <row r="40" spans="1:5" ht="36.75" x14ac:dyDescent="0.25">
      <c r="A40" s="9" t="s">
        <v>164</v>
      </c>
      <c r="B40" s="9" t="s">
        <v>85</v>
      </c>
      <c r="C40" s="9" t="s">
        <v>122</v>
      </c>
      <c r="D40" s="9" t="s">
        <v>540</v>
      </c>
      <c r="E40" s="9">
        <v>14.622974236444072</v>
      </c>
    </row>
    <row r="41" spans="1:5" ht="36.75" x14ac:dyDescent="0.25">
      <c r="A41" s="9" t="s">
        <v>164</v>
      </c>
      <c r="B41" s="9" t="s">
        <v>85</v>
      </c>
      <c r="C41" s="9" t="s">
        <v>122</v>
      </c>
      <c r="D41" s="9" t="s">
        <v>541</v>
      </c>
      <c r="E41" s="9">
        <v>9.0297715244679502</v>
      </c>
    </row>
    <row r="42" spans="1:5" ht="36.75" x14ac:dyDescent="0.25">
      <c r="A42" s="9" t="s">
        <v>164</v>
      </c>
      <c r="B42" s="9" t="s">
        <v>85</v>
      </c>
      <c r="C42" s="9" t="s">
        <v>122</v>
      </c>
      <c r="D42" s="9" t="s">
        <v>542</v>
      </c>
      <c r="E42" s="9">
        <v>19.163494572639944</v>
      </c>
    </row>
    <row r="43" spans="1:5" ht="36.75" x14ac:dyDescent="0.25">
      <c r="A43" s="9" t="s">
        <v>164</v>
      </c>
      <c r="B43" s="9" t="s">
        <v>85</v>
      </c>
      <c r="C43" s="9" t="s">
        <v>122</v>
      </c>
      <c r="D43" s="9" t="s">
        <v>543</v>
      </c>
      <c r="E43" s="9">
        <v>19.214671499447807</v>
      </c>
    </row>
    <row r="44" spans="1:5" ht="36.75" x14ac:dyDescent="0.25">
      <c r="A44" s="9" t="s">
        <v>164</v>
      </c>
      <c r="B44" s="9" t="s">
        <v>85</v>
      </c>
      <c r="C44" s="9" t="s">
        <v>122</v>
      </c>
      <c r="D44" s="9" t="s">
        <v>544</v>
      </c>
      <c r="E44" s="9">
        <v>3.7871161468538959</v>
      </c>
    </row>
    <row r="45" spans="1:5" ht="36.75" x14ac:dyDescent="0.25">
      <c r="A45" s="9" t="s">
        <v>164</v>
      </c>
      <c r="B45" s="9" t="s">
        <v>85</v>
      </c>
      <c r="C45" s="9" t="s">
        <v>122</v>
      </c>
      <c r="D45" s="9" t="s">
        <v>545</v>
      </c>
      <c r="E45" s="9">
        <v>11.869498992158483</v>
      </c>
    </row>
    <row r="46" spans="1:5" ht="36.75" x14ac:dyDescent="0.25">
      <c r="A46" s="9" t="s">
        <v>164</v>
      </c>
      <c r="B46" s="9" t="s">
        <v>85</v>
      </c>
      <c r="C46" s="9" t="s">
        <v>122</v>
      </c>
      <c r="D46" s="9" t="s">
        <v>546</v>
      </c>
      <c r="E46" s="9">
        <v>5.5453961934388847</v>
      </c>
    </row>
    <row r="47" spans="1:5" ht="36.75" x14ac:dyDescent="0.25">
      <c r="A47" s="9" t="s">
        <v>164</v>
      </c>
      <c r="B47" s="9" t="s">
        <v>85</v>
      </c>
      <c r="C47" s="9" t="s">
        <v>122</v>
      </c>
      <c r="D47" s="9" t="s">
        <v>547</v>
      </c>
      <c r="E47" s="9">
        <v>17.368410263086947</v>
      </c>
    </row>
    <row r="48" spans="1:5" ht="36.75" x14ac:dyDescent="0.25">
      <c r="A48" s="9" t="s">
        <v>164</v>
      </c>
      <c r="B48" s="9" t="s">
        <v>85</v>
      </c>
      <c r="C48" s="9" t="s">
        <v>122</v>
      </c>
      <c r="D48" s="9" t="s">
        <v>548</v>
      </c>
      <c r="E48" s="9">
        <v>6.9766471515744426</v>
      </c>
    </row>
    <row r="49" spans="1:5" ht="36.75" x14ac:dyDescent="0.25">
      <c r="A49" s="9" t="s">
        <v>164</v>
      </c>
      <c r="B49" s="9" t="s">
        <v>85</v>
      </c>
      <c r="C49" s="9" t="s">
        <v>122</v>
      </c>
      <c r="D49" s="9" t="s">
        <v>549</v>
      </c>
      <c r="E49" s="9">
        <v>4.5397796398241272</v>
      </c>
    </row>
    <row r="50" spans="1:5" ht="36.75" x14ac:dyDescent="0.25">
      <c r="A50" s="9" t="s">
        <v>164</v>
      </c>
      <c r="B50" s="9" t="s">
        <v>85</v>
      </c>
      <c r="C50" s="9" t="s">
        <v>122</v>
      </c>
      <c r="D50" s="9" t="s">
        <v>550</v>
      </c>
      <c r="E50" s="9">
        <v>13.276233305992269</v>
      </c>
    </row>
    <row r="51" spans="1:5" ht="36.75" x14ac:dyDescent="0.25">
      <c r="A51" s="9" t="s">
        <v>164</v>
      </c>
      <c r="B51" s="9" t="s">
        <v>85</v>
      </c>
      <c r="C51" s="9" t="s">
        <v>122</v>
      </c>
      <c r="D51" s="9" t="s">
        <v>551</v>
      </c>
      <c r="E51" s="9">
        <v>19.506160897869457</v>
      </c>
    </row>
    <row r="52" spans="1:5" ht="36.75" x14ac:dyDescent="0.25">
      <c r="A52" s="9" t="s">
        <v>164</v>
      </c>
      <c r="B52" s="9" t="s">
        <v>85</v>
      </c>
      <c r="C52" s="9" t="s">
        <v>122</v>
      </c>
      <c r="D52" s="9" t="s">
        <v>552</v>
      </c>
      <c r="E52" s="9">
        <v>17.589782481348209</v>
      </c>
    </row>
    <row r="53" spans="1:5" ht="36.75" x14ac:dyDescent="0.25">
      <c r="A53" s="9" t="s">
        <v>164</v>
      </c>
      <c r="B53" s="9" t="s">
        <v>85</v>
      </c>
      <c r="C53" s="9" t="s">
        <v>122</v>
      </c>
      <c r="D53" s="9" t="s">
        <v>553</v>
      </c>
      <c r="E53" s="9">
        <v>15.336764002519649</v>
      </c>
    </row>
    <row r="54" spans="1:5" ht="36.75" x14ac:dyDescent="0.25">
      <c r="A54" s="9" t="s">
        <v>164</v>
      </c>
      <c r="B54" s="9" t="s">
        <v>85</v>
      </c>
      <c r="C54" s="9" t="s">
        <v>122</v>
      </c>
      <c r="D54" s="9" t="s">
        <v>554</v>
      </c>
      <c r="E54" s="9">
        <v>8.5044372996692452</v>
      </c>
    </row>
    <row r="55" spans="1:5" ht="36.75" x14ac:dyDescent="0.25">
      <c r="A55" s="9" t="s">
        <v>164</v>
      </c>
      <c r="B55" s="9" t="s">
        <v>85</v>
      </c>
      <c r="C55" s="9" t="s">
        <v>122</v>
      </c>
      <c r="D55" s="9" t="s">
        <v>555</v>
      </c>
      <c r="E55" s="9">
        <v>15.267343555734515</v>
      </c>
    </row>
    <row r="56" spans="1:5" ht="36.75" x14ac:dyDescent="0.25">
      <c r="A56" s="9" t="s">
        <v>164</v>
      </c>
      <c r="B56" s="9" t="s">
        <v>85</v>
      </c>
      <c r="C56" s="9" t="s">
        <v>122</v>
      </c>
      <c r="D56" s="9" t="s">
        <v>556</v>
      </c>
      <c r="E56" s="9">
        <v>37.104036826757628</v>
      </c>
    </row>
    <row r="57" spans="1:5" ht="36.75" x14ac:dyDescent="0.25">
      <c r="A57" s="9" t="s">
        <v>164</v>
      </c>
      <c r="B57" s="9" t="s">
        <v>85</v>
      </c>
      <c r="C57" s="9" t="s">
        <v>122</v>
      </c>
      <c r="D57" s="9" t="s">
        <v>557</v>
      </c>
      <c r="E57" s="9">
        <v>10.807274046948635</v>
      </c>
    </row>
    <row r="58" spans="1:5" ht="36.75" x14ac:dyDescent="0.25">
      <c r="A58" s="9" t="s">
        <v>164</v>
      </c>
      <c r="B58" s="9" t="s">
        <v>85</v>
      </c>
      <c r="C58" s="9" t="s">
        <v>122</v>
      </c>
      <c r="D58" s="9" t="s">
        <v>558</v>
      </c>
      <c r="E58" s="9">
        <v>5.0133075108458076</v>
      </c>
    </row>
    <row r="59" spans="1:5" ht="36.75" x14ac:dyDescent="0.25">
      <c r="A59" s="9" t="s">
        <v>164</v>
      </c>
      <c r="B59" s="9" t="s">
        <v>85</v>
      </c>
      <c r="C59" s="9" t="s">
        <v>122</v>
      </c>
      <c r="D59" s="9" t="s">
        <v>559</v>
      </c>
      <c r="E59" s="9">
        <v>4.7301753818472436</v>
      </c>
    </row>
    <row r="60" spans="1:5" ht="36.75" x14ac:dyDescent="0.25">
      <c r="A60" s="9" t="s">
        <v>164</v>
      </c>
      <c r="B60" s="9" t="s">
        <v>85</v>
      </c>
      <c r="C60" s="9" t="s">
        <v>122</v>
      </c>
      <c r="D60" s="9" t="s">
        <v>560</v>
      </c>
      <c r="E60" s="9">
        <v>12.117891466368299</v>
      </c>
    </row>
    <row r="61" spans="1:5" ht="36.75" x14ac:dyDescent="0.25">
      <c r="A61" s="9" t="s">
        <v>164</v>
      </c>
      <c r="B61" s="9" t="s">
        <v>85</v>
      </c>
      <c r="C61" s="9" t="s">
        <v>122</v>
      </c>
      <c r="D61" s="9" t="s">
        <v>561</v>
      </c>
      <c r="E61" s="9">
        <v>8.486324017310217</v>
      </c>
    </row>
    <row r="62" spans="1:5" ht="36.75" x14ac:dyDescent="0.25">
      <c r="A62" s="9" t="s">
        <v>164</v>
      </c>
      <c r="B62" s="9" t="s">
        <v>85</v>
      </c>
      <c r="C62" s="9" t="s">
        <v>122</v>
      </c>
      <c r="D62" s="9" t="s">
        <v>562</v>
      </c>
      <c r="E62" s="9">
        <v>11.423189336179195</v>
      </c>
    </row>
    <row r="63" spans="1:5" ht="36.75" x14ac:dyDescent="0.25">
      <c r="A63" s="9" t="s">
        <v>164</v>
      </c>
      <c r="B63" s="9" t="s">
        <v>85</v>
      </c>
      <c r="C63" s="9" t="s">
        <v>122</v>
      </c>
      <c r="D63" s="9" t="s">
        <v>563</v>
      </c>
      <c r="E63" s="9">
        <v>3.6050171807788587</v>
      </c>
    </row>
    <row r="64" spans="1:5" ht="36.75" x14ac:dyDescent="0.25">
      <c r="A64" s="9" t="s">
        <v>164</v>
      </c>
      <c r="B64" s="9" t="s">
        <v>85</v>
      </c>
      <c r="C64" s="9" t="s">
        <v>122</v>
      </c>
      <c r="D64" s="9" t="s">
        <v>564</v>
      </c>
      <c r="E64" s="9">
        <v>3.1968371699633882</v>
      </c>
    </row>
    <row r="65" spans="1:5" ht="36.75" x14ac:dyDescent="0.25">
      <c r="A65" s="9" t="s">
        <v>164</v>
      </c>
      <c r="B65" s="9" t="s">
        <v>85</v>
      </c>
      <c r="C65" s="9" t="s">
        <v>122</v>
      </c>
      <c r="D65" s="9" t="s">
        <v>565</v>
      </c>
      <c r="E65" s="9">
        <v>7.1841183433073805</v>
      </c>
    </row>
    <row r="66" spans="1:5" ht="36.75" x14ac:dyDescent="0.25">
      <c r="A66" s="9" t="s">
        <v>164</v>
      </c>
      <c r="B66" s="9" t="s">
        <v>85</v>
      </c>
      <c r="C66" s="9" t="s">
        <v>122</v>
      </c>
      <c r="D66" s="9" t="s">
        <v>566</v>
      </c>
      <c r="E66" s="9">
        <v>9.1813870164947939</v>
      </c>
    </row>
    <row r="67" spans="1:5" ht="36.75" x14ac:dyDescent="0.25">
      <c r="A67" s="9" t="s">
        <v>164</v>
      </c>
      <c r="B67" s="9" t="s">
        <v>85</v>
      </c>
      <c r="C67" s="9" t="s">
        <v>122</v>
      </c>
      <c r="D67" s="9" t="s">
        <v>567</v>
      </c>
      <c r="E67" s="9">
        <v>14.840976823771664</v>
      </c>
    </row>
    <row r="68" spans="1:5" ht="36.75" x14ac:dyDescent="0.25">
      <c r="A68" s="9" t="s">
        <v>164</v>
      </c>
      <c r="B68" s="9" t="s">
        <v>85</v>
      </c>
      <c r="C68" s="9" t="s">
        <v>122</v>
      </c>
      <c r="D68" s="9" t="s">
        <v>568</v>
      </c>
      <c r="E68" s="9">
        <v>1.8890646746290727</v>
      </c>
    </row>
    <row r="69" spans="1:5" ht="36.75" x14ac:dyDescent="0.25">
      <c r="A69" s="9" t="s">
        <v>164</v>
      </c>
      <c r="B69" s="9" t="s">
        <v>85</v>
      </c>
      <c r="C69" s="9" t="s">
        <v>122</v>
      </c>
      <c r="D69" s="9" t="s">
        <v>569</v>
      </c>
      <c r="E69" s="9">
        <v>3.814166642254567</v>
      </c>
    </row>
    <row r="70" spans="1:5" ht="36.75" x14ac:dyDescent="0.25">
      <c r="A70" s="9" t="s">
        <v>164</v>
      </c>
      <c r="B70" s="9" t="s">
        <v>85</v>
      </c>
      <c r="C70" s="9" t="s">
        <v>122</v>
      </c>
      <c r="D70" s="9" t="s">
        <v>570</v>
      </c>
      <c r="E70" s="9">
        <v>9.8286957016672698</v>
      </c>
    </row>
    <row r="71" spans="1:5" ht="36.75" x14ac:dyDescent="0.25">
      <c r="A71" s="9" t="s">
        <v>164</v>
      </c>
      <c r="B71" s="9" t="s">
        <v>85</v>
      </c>
      <c r="C71" s="9" t="s">
        <v>122</v>
      </c>
      <c r="D71" s="9" t="s">
        <v>571</v>
      </c>
      <c r="E71" s="9">
        <v>4.8370079543196738</v>
      </c>
    </row>
    <row r="72" spans="1:5" ht="36.75" x14ac:dyDescent="0.25">
      <c r="A72" s="9" t="s">
        <v>164</v>
      </c>
      <c r="B72" s="9" t="s">
        <v>85</v>
      </c>
      <c r="C72" s="9" t="s">
        <v>122</v>
      </c>
      <c r="D72" s="9" t="s">
        <v>572</v>
      </c>
      <c r="E72" s="9">
        <v>9.7944336039332835</v>
      </c>
    </row>
    <row r="73" spans="1:5" ht="36.75" x14ac:dyDescent="0.25">
      <c r="A73" s="9" t="s">
        <v>164</v>
      </c>
      <c r="B73" s="9" t="s">
        <v>85</v>
      </c>
      <c r="C73" s="9" t="s">
        <v>122</v>
      </c>
      <c r="D73" s="9" t="s">
        <v>573</v>
      </c>
      <c r="E73" s="9">
        <v>4.167129213403947</v>
      </c>
    </row>
    <row r="74" spans="1:5" ht="36.75" x14ac:dyDescent="0.25">
      <c r="A74" s="9" t="s">
        <v>164</v>
      </c>
      <c r="B74" s="9" t="s">
        <v>85</v>
      </c>
      <c r="C74" s="9" t="s">
        <v>122</v>
      </c>
      <c r="D74" s="9" t="s">
        <v>574</v>
      </c>
      <c r="E74" s="9">
        <v>2.6566837955885876</v>
      </c>
    </row>
    <row r="75" spans="1:5" ht="36.75" x14ac:dyDescent="0.25">
      <c r="A75" s="9" t="s">
        <v>164</v>
      </c>
      <c r="B75" s="9" t="s">
        <v>85</v>
      </c>
      <c r="C75" s="9" t="s">
        <v>122</v>
      </c>
      <c r="D75" s="9" t="s">
        <v>575</v>
      </c>
      <c r="E75" s="9">
        <v>4.0762607286264352</v>
      </c>
    </row>
    <row r="76" spans="1:5" ht="36.75" x14ac:dyDescent="0.25">
      <c r="A76" s="9" t="s">
        <v>164</v>
      </c>
      <c r="B76" s="9" t="s">
        <v>85</v>
      </c>
      <c r="C76" s="9" t="s">
        <v>122</v>
      </c>
      <c r="D76" s="9" t="s">
        <v>576</v>
      </c>
      <c r="E76" s="9">
        <v>19.102702722234266</v>
      </c>
    </row>
    <row r="77" spans="1:5" ht="36.75" x14ac:dyDescent="0.25">
      <c r="A77" s="9" t="s">
        <v>164</v>
      </c>
      <c r="B77" s="9" t="s">
        <v>85</v>
      </c>
      <c r="C77" s="9" t="s">
        <v>122</v>
      </c>
      <c r="D77" s="9" t="s">
        <v>577</v>
      </c>
      <c r="E77" s="9">
        <v>15.105450971664014</v>
      </c>
    </row>
    <row r="78" spans="1:5" ht="36.75" x14ac:dyDescent="0.25">
      <c r="A78" s="9" t="s">
        <v>164</v>
      </c>
      <c r="B78" s="9" t="s">
        <v>85</v>
      </c>
      <c r="C78" s="9" t="s">
        <v>122</v>
      </c>
      <c r="D78" s="9" t="s">
        <v>578</v>
      </c>
      <c r="E78" s="9">
        <v>19.238258700787451</v>
      </c>
    </row>
    <row r="79" spans="1:5" ht="36.75" x14ac:dyDescent="0.25">
      <c r="A79" s="9" t="s">
        <v>164</v>
      </c>
      <c r="B79" s="9" t="s">
        <v>85</v>
      </c>
      <c r="C79" s="9" t="s">
        <v>122</v>
      </c>
      <c r="D79" s="9" t="s">
        <v>579</v>
      </c>
      <c r="E79" s="9">
        <v>19.238258700787451</v>
      </c>
    </row>
    <row r="80" spans="1:5" ht="36.75" x14ac:dyDescent="0.25">
      <c r="A80" s="9" t="s">
        <v>164</v>
      </c>
      <c r="B80" s="9" t="s">
        <v>85</v>
      </c>
      <c r="C80" s="9" t="s">
        <v>122</v>
      </c>
      <c r="D80" s="9" t="s">
        <v>580</v>
      </c>
      <c r="E80" s="9">
        <v>11.395235550838256</v>
      </c>
    </row>
    <row r="81" spans="1:5" ht="36.75" x14ac:dyDescent="0.25">
      <c r="A81" s="9" t="s">
        <v>164</v>
      </c>
      <c r="B81" s="9" t="s">
        <v>85</v>
      </c>
      <c r="C81" s="9" t="s">
        <v>122</v>
      </c>
      <c r="D81" s="9" t="s">
        <v>581</v>
      </c>
      <c r="E81" s="9">
        <v>19.238376400352564</v>
      </c>
    </row>
    <row r="82" spans="1:5" ht="36.75" x14ac:dyDescent="0.25">
      <c r="A82" s="9" t="s">
        <v>164</v>
      </c>
      <c r="B82" s="9" t="s">
        <v>85</v>
      </c>
      <c r="C82" s="9" t="s">
        <v>122</v>
      </c>
      <c r="D82" s="9" t="s">
        <v>582</v>
      </c>
      <c r="E82" s="9">
        <v>19.219297918233508</v>
      </c>
    </row>
    <row r="83" spans="1:5" ht="36.75" x14ac:dyDescent="0.25">
      <c r="A83" s="9" t="s">
        <v>164</v>
      </c>
      <c r="B83" s="9" t="s">
        <v>85</v>
      </c>
      <c r="C83" s="9" t="s">
        <v>122</v>
      </c>
      <c r="D83" s="9" t="s">
        <v>583</v>
      </c>
      <c r="E83" s="9">
        <v>24.127200334533509</v>
      </c>
    </row>
    <row r="84" spans="1:5" ht="36.75" x14ac:dyDescent="0.25">
      <c r="A84" s="9" t="s">
        <v>164</v>
      </c>
      <c r="B84" s="9" t="s">
        <v>85</v>
      </c>
      <c r="C84" s="9" t="s">
        <v>122</v>
      </c>
      <c r="D84" s="9" t="s">
        <v>584</v>
      </c>
      <c r="E84" s="9">
        <v>23.190062730103104</v>
      </c>
    </row>
    <row r="85" spans="1:5" ht="36.75" x14ac:dyDescent="0.25">
      <c r="A85" s="9" t="s">
        <v>164</v>
      </c>
      <c r="B85" s="9" t="s">
        <v>85</v>
      </c>
      <c r="C85" s="9" t="s">
        <v>122</v>
      </c>
      <c r="D85" s="9" t="s">
        <v>585</v>
      </c>
      <c r="E85" s="9">
        <v>9.7595549566518862</v>
      </c>
    </row>
    <row r="86" spans="1:5" ht="36.75" x14ac:dyDescent="0.25">
      <c r="A86" s="9" t="s">
        <v>164</v>
      </c>
      <c r="B86" s="9" t="s">
        <v>85</v>
      </c>
      <c r="C86" s="9" t="s">
        <v>122</v>
      </c>
      <c r="D86" s="9" t="s">
        <v>586</v>
      </c>
      <c r="E86" s="9">
        <v>9.7871018633102587</v>
      </c>
    </row>
    <row r="87" spans="1:5" ht="36.75" x14ac:dyDescent="0.25">
      <c r="A87" s="9" t="s">
        <v>164</v>
      </c>
      <c r="B87" s="9" t="s">
        <v>85</v>
      </c>
      <c r="C87" s="9" t="s">
        <v>122</v>
      </c>
      <c r="D87" s="9" t="s">
        <v>587</v>
      </c>
      <c r="E87" s="9">
        <v>9.778182460495513</v>
      </c>
    </row>
    <row r="88" spans="1:5" ht="36.75" x14ac:dyDescent="0.25">
      <c r="A88" s="9" t="s">
        <v>164</v>
      </c>
      <c r="B88" s="9" t="s">
        <v>85</v>
      </c>
      <c r="C88" s="9" t="s">
        <v>122</v>
      </c>
      <c r="D88" s="9" t="s">
        <v>588</v>
      </c>
      <c r="E88" s="9">
        <v>7.7173623568646477</v>
      </c>
    </row>
    <row r="89" spans="1:5" ht="36.75" x14ac:dyDescent="0.25">
      <c r="A89" s="9" t="s">
        <v>164</v>
      </c>
      <c r="B89" s="9" t="s">
        <v>85</v>
      </c>
      <c r="C89" s="9" t="s">
        <v>122</v>
      </c>
      <c r="D89" s="9" t="s">
        <v>589</v>
      </c>
      <c r="E89" s="9">
        <v>29.775834111265365</v>
      </c>
    </row>
    <row r="90" spans="1:5" ht="36.75" x14ac:dyDescent="0.25">
      <c r="A90" s="9" t="s">
        <v>164</v>
      </c>
      <c r="B90" s="9" t="s">
        <v>85</v>
      </c>
      <c r="C90" s="9" t="s">
        <v>122</v>
      </c>
      <c r="D90" s="9" t="s">
        <v>590</v>
      </c>
      <c r="E90" s="9">
        <v>29.748501035433449</v>
      </c>
    </row>
    <row r="91" spans="1:5" ht="36.75" x14ac:dyDescent="0.25">
      <c r="A91" s="9" t="s">
        <v>164</v>
      </c>
      <c r="B91" s="9" t="s">
        <v>85</v>
      </c>
      <c r="C91" s="9" t="s">
        <v>122</v>
      </c>
      <c r="D91" s="9" t="s">
        <v>591</v>
      </c>
      <c r="E91" s="9">
        <v>26.832123226343931</v>
      </c>
    </row>
    <row r="92" spans="1:5" ht="36.75" x14ac:dyDescent="0.25">
      <c r="A92" s="9" t="s">
        <v>164</v>
      </c>
      <c r="B92" s="9" t="s">
        <v>85</v>
      </c>
      <c r="C92" s="9" t="s">
        <v>122</v>
      </c>
      <c r="D92" s="9" t="s">
        <v>592</v>
      </c>
      <c r="E92" s="9">
        <v>11.530978664198225</v>
      </c>
    </row>
    <row r="93" spans="1:5" ht="36.75" x14ac:dyDescent="0.25">
      <c r="A93" s="9" t="s">
        <v>164</v>
      </c>
      <c r="B93" s="9" t="s">
        <v>85</v>
      </c>
      <c r="C93" s="9" t="s">
        <v>122</v>
      </c>
      <c r="D93" s="9" t="s">
        <v>593</v>
      </c>
      <c r="E93" s="9">
        <v>14.85111104925377</v>
      </c>
    </row>
    <row r="94" spans="1:5" ht="36.75" x14ac:dyDescent="0.25">
      <c r="A94" s="9" t="s">
        <v>164</v>
      </c>
      <c r="B94" s="9" t="s">
        <v>85</v>
      </c>
      <c r="C94" s="9" t="s">
        <v>122</v>
      </c>
      <c r="D94" s="9" t="s">
        <v>594</v>
      </c>
      <c r="E94" s="9">
        <v>7.6881078560905198</v>
      </c>
    </row>
    <row r="95" spans="1:5" ht="36.75" x14ac:dyDescent="0.25">
      <c r="A95" s="9" t="s">
        <v>164</v>
      </c>
      <c r="B95" s="9" t="s">
        <v>85</v>
      </c>
      <c r="C95" s="9" t="s">
        <v>122</v>
      </c>
      <c r="D95" s="9" t="s">
        <v>595</v>
      </c>
      <c r="E95" s="9">
        <v>15.105969578445961</v>
      </c>
    </row>
    <row r="96" spans="1:5" ht="36.75" x14ac:dyDescent="0.25">
      <c r="A96" s="9" t="s">
        <v>164</v>
      </c>
      <c r="B96" s="9" t="s">
        <v>85</v>
      </c>
      <c r="C96" s="9" t="s">
        <v>122</v>
      </c>
      <c r="D96" s="9" t="s">
        <v>596</v>
      </c>
      <c r="E96" s="9">
        <v>19.103199834459573</v>
      </c>
    </row>
    <row r="97" spans="1:5" ht="36.75" x14ac:dyDescent="0.25">
      <c r="A97" s="9" t="s">
        <v>164</v>
      </c>
      <c r="B97" s="9" t="s">
        <v>85</v>
      </c>
      <c r="C97" s="9" t="s">
        <v>122</v>
      </c>
      <c r="D97" s="9" t="s">
        <v>597</v>
      </c>
      <c r="E97" s="9">
        <v>19.238843284604499</v>
      </c>
    </row>
    <row r="98" spans="1:5" ht="36.75" x14ac:dyDescent="0.25">
      <c r="A98" s="9" t="s">
        <v>164</v>
      </c>
      <c r="B98" s="9" t="s">
        <v>85</v>
      </c>
      <c r="C98" s="9" t="s">
        <v>122</v>
      </c>
      <c r="D98" s="9" t="s">
        <v>598</v>
      </c>
      <c r="E98" s="9">
        <v>19.23284328434865</v>
      </c>
    </row>
    <row r="99" spans="1:5" ht="36.75" x14ac:dyDescent="0.25">
      <c r="A99" s="9" t="s">
        <v>164</v>
      </c>
      <c r="B99" s="9" t="s">
        <v>85</v>
      </c>
      <c r="C99" s="9" t="s">
        <v>122</v>
      </c>
      <c r="D99" s="9" t="s">
        <v>599</v>
      </c>
      <c r="E99" s="9">
        <v>22.805680375782771</v>
      </c>
    </row>
    <row r="100" spans="1:5" ht="36.75" x14ac:dyDescent="0.25">
      <c r="A100" s="9" t="s">
        <v>164</v>
      </c>
      <c r="B100" s="9" t="s">
        <v>85</v>
      </c>
      <c r="C100" s="9" t="s">
        <v>122</v>
      </c>
      <c r="D100" s="9" t="s">
        <v>600</v>
      </c>
      <c r="E100" s="9">
        <v>28.295207734117096</v>
      </c>
    </row>
    <row r="101" spans="1:5" ht="36.75" x14ac:dyDescent="0.25">
      <c r="A101" s="9" t="s">
        <v>164</v>
      </c>
      <c r="B101" s="9" t="s">
        <v>85</v>
      </c>
      <c r="C101" s="9" t="s">
        <v>122</v>
      </c>
      <c r="D101" s="9" t="s">
        <v>601</v>
      </c>
      <c r="E101" s="9">
        <v>44.360740952238906</v>
      </c>
    </row>
    <row r="102" spans="1:5" ht="36.75" x14ac:dyDescent="0.25">
      <c r="A102" s="9" t="s">
        <v>164</v>
      </c>
      <c r="B102" s="9" t="s">
        <v>85</v>
      </c>
      <c r="C102" s="9" t="s">
        <v>122</v>
      </c>
      <c r="D102" s="9" t="s">
        <v>602</v>
      </c>
      <c r="E102" s="9">
        <v>33.711981028961205</v>
      </c>
    </row>
    <row r="103" spans="1:5" ht="36.75" x14ac:dyDescent="0.25">
      <c r="A103" s="9" t="s">
        <v>164</v>
      </c>
      <c r="B103" s="9" t="s">
        <v>85</v>
      </c>
      <c r="C103" s="9" t="s">
        <v>122</v>
      </c>
      <c r="D103" s="9" t="s">
        <v>603</v>
      </c>
      <c r="E103" s="9">
        <v>17.702466210172819</v>
      </c>
    </row>
    <row r="104" spans="1:5" ht="36.75" x14ac:dyDescent="0.25">
      <c r="A104" s="9" t="s">
        <v>164</v>
      </c>
      <c r="B104" s="9" t="s">
        <v>85</v>
      </c>
      <c r="C104" s="9" t="s">
        <v>122</v>
      </c>
      <c r="D104" s="9" t="s">
        <v>604</v>
      </c>
      <c r="E104" s="9">
        <v>15.61245091992531</v>
      </c>
    </row>
    <row r="105" spans="1:5" ht="36.75" x14ac:dyDescent="0.25">
      <c r="A105" s="9" t="s">
        <v>164</v>
      </c>
      <c r="B105" s="9" t="s">
        <v>85</v>
      </c>
      <c r="C105" s="9" t="s">
        <v>122</v>
      </c>
      <c r="D105" s="9" t="s">
        <v>605</v>
      </c>
      <c r="E105" s="9">
        <v>8.7840250110836529</v>
      </c>
    </row>
    <row r="106" spans="1:5" ht="36.75" x14ac:dyDescent="0.25">
      <c r="A106" s="9" t="s">
        <v>164</v>
      </c>
      <c r="B106" s="9" t="s">
        <v>85</v>
      </c>
      <c r="C106" s="9" t="s">
        <v>122</v>
      </c>
      <c r="D106" s="9" t="s">
        <v>606</v>
      </c>
      <c r="E106" s="9">
        <v>15.401286218443483</v>
      </c>
    </row>
    <row r="107" spans="1:5" ht="36.75" x14ac:dyDescent="0.25">
      <c r="A107" s="9" t="s">
        <v>164</v>
      </c>
      <c r="B107" s="9" t="s">
        <v>85</v>
      </c>
      <c r="C107" s="9" t="s">
        <v>122</v>
      </c>
      <c r="D107" s="9" t="s">
        <v>607</v>
      </c>
      <c r="E107" s="9">
        <v>37.702979606870919</v>
      </c>
    </row>
    <row r="108" spans="1:5" ht="36.75" x14ac:dyDescent="0.25">
      <c r="A108" s="9" t="s">
        <v>164</v>
      </c>
      <c r="B108" s="9" t="s">
        <v>85</v>
      </c>
      <c r="C108" s="9" t="s">
        <v>122</v>
      </c>
      <c r="D108" s="9" t="s">
        <v>608</v>
      </c>
      <c r="E108" s="9">
        <v>22.952793292333148</v>
      </c>
    </row>
    <row r="109" spans="1:5" ht="36.75" x14ac:dyDescent="0.25">
      <c r="A109" s="9" t="s">
        <v>164</v>
      </c>
      <c r="B109" s="9" t="s">
        <v>85</v>
      </c>
      <c r="C109" s="9" t="s">
        <v>122</v>
      </c>
      <c r="D109" s="9" t="s">
        <v>609</v>
      </c>
      <c r="E109" s="9">
        <v>7.1287850076559236</v>
      </c>
    </row>
    <row r="110" spans="1:5" ht="36.75" x14ac:dyDescent="0.25">
      <c r="A110" s="9" t="s">
        <v>164</v>
      </c>
      <c r="B110" s="9" t="s">
        <v>85</v>
      </c>
      <c r="C110" s="9" t="s">
        <v>122</v>
      </c>
      <c r="D110" s="9" t="s">
        <v>610</v>
      </c>
      <c r="E110" s="9">
        <v>2.6660006201697333</v>
      </c>
    </row>
    <row r="111" spans="1:5" ht="36.75" x14ac:dyDescent="0.25">
      <c r="A111" s="9" t="s">
        <v>164</v>
      </c>
      <c r="B111" s="9" t="s">
        <v>85</v>
      </c>
      <c r="C111" s="9" t="s">
        <v>122</v>
      </c>
      <c r="D111" s="9" t="s">
        <v>611</v>
      </c>
      <c r="E111" s="9">
        <v>10.621325566746306</v>
      </c>
    </row>
    <row r="112" spans="1:5" ht="36.75" x14ac:dyDescent="0.25">
      <c r="A112" s="9" t="s">
        <v>164</v>
      </c>
      <c r="B112" s="9" t="s">
        <v>85</v>
      </c>
      <c r="C112" s="9" t="s">
        <v>122</v>
      </c>
      <c r="D112" s="9" t="s">
        <v>612</v>
      </c>
      <c r="E112" s="9">
        <v>8.4863240173118282</v>
      </c>
    </row>
    <row r="113" spans="1:5" ht="36.75" x14ac:dyDescent="0.25">
      <c r="A113" s="9" t="s">
        <v>164</v>
      </c>
      <c r="B113" s="9" t="s">
        <v>85</v>
      </c>
      <c r="C113" s="9" t="s">
        <v>122</v>
      </c>
      <c r="D113" s="9" t="s">
        <v>613</v>
      </c>
      <c r="E113" s="9">
        <v>11.423189336173349</v>
      </c>
    </row>
    <row r="114" spans="1:5" ht="36.75" x14ac:dyDescent="0.25">
      <c r="A114" s="9" t="s">
        <v>164</v>
      </c>
      <c r="B114" s="9" t="s">
        <v>85</v>
      </c>
      <c r="C114" s="9" t="s">
        <v>122</v>
      </c>
      <c r="D114" s="9" t="s">
        <v>614</v>
      </c>
      <c r="E114" s="9">
        <v>12.088236782161239</v>
      </c>
    </row>
    <row r="115" spans="1:5" ht="36.75" x14ac:dyDescent="0.25">
      <c r="A115" s="9" t="s">
        <v>164</v>
      </c>
      <c r="B115" s="9" t="s">
        <v>85</v>
      </c>
      <c r="C115" s="9" t="s">
        <v>122</v>
      </c>
      <c r="D115" s="9" t="s">
        <v>615</v>
      </c>
      <c r="E115" s="9">
        <v>2.7940990027296668</v>
      </c>
    </row>
    <row r="116" spans="1:5" ht="36.75" x14ac:dyDescent="0.25">
      <c r="A116" s="9" t="s">
        <v>164</v>
      </c>
      <c r="B116" s="9" t="s">
        <v>85</v>
      </c>
      <c r="C116" s="9" t="s">
        <v>122</v>
      </c>
      <c r="D116" s="9" t="s">
        <v>616</v>
      </c>
      <c r="E116" s="9">
        <v>4.2916321416608101</v>
      </c>
    </row>
    <row r="117" spans="1:5" ht="36.75" x14ac:dyDescent="0.25">
      <c r="A117" s="9" t="s">
        <v>164</v>
      </c>
      <c r="B117" s="9" t="s">
        <v>85</v>
      </c>
      <c r="C117" s="9" t="s">
        <v>122</v>
      </c>
      <c r="D117" s="9" t="s">
        <v>617</v>
      </c>
      <c r="E117" s="9">
        <v>9.794433603926862</v>
      </c>
    </row>
    <row r="118" spans="1:5" ht="36.75" x14ac:dyDescent="0.25">
      <c r="A118" s="9" t="s">
        <v>164</v>
      </c>
      <c r="B118" s="9" t="s">
        <v>85</v>
      </c>
      <c r="C118" s="9" t="s">
        <v>122</v>
      </c>
      <c r="D118" s="9" t="s">
        <v>618</v>
      </c>
      <c r="E118" s="9">
        <v>4.1671292133996198</v>
      </c>
    </row>
    <row r="119" spans="1:5" ht="36.75" x14ac:dyDescent="0.25">
      <c r="A119" s="9" t="s">
        <v>164</v>
      </c>
      <c r="B119" s="9" t="s">
        <v>85</v>
      </c>
      <c r="C119" s="9" t="s">
        <v>122</v>
      </c>
      <c r="D119" s="9" t="s">
        <v>619</v>
      </c>
      <c r="E119" s="9">
        <v>9.8286957016582317</v>
      </c>
    </row>
    <row r="120" spans="1:5" ht="36.75" x14ac:dyDescent="0.25">
      <c r="A120" s="9" t="s">
        <v>164</v>
      </c>
      <c r="B120" s="9" t="s">
        <v>85</v>
      </c>
      <c r="C120" s="9" t="s">
        <v>122</v>
      </c>
      <c r="D120" s="9" t="s">
        <v>620</v>
      </c>
      <c r="E120" s="9">
        <v>4.8370079543189188</v>
      </c>
    </row>
    <row r="121" spans="1:5" ht="36.75" x14ac:dyDescent="0.25">
      <c r="A121" s="9" t="s">
        <v>164</v>
      </c>
      <c r="B121" s="9" t="s">
        <v>85</v>
      </c>
      <c r="C121" s="9" t="s">
        <v>122</v>
      </c>
      <c r="D121" s="9" t="s">
        <v>621</v>
      </c>
      <c r="E121" s="9">
        <v>6.3699227341380773</v>
      </c>
    </row>
    <row r="122" spans="1:5" ht="36.75" x14ac:dyDescent="0.25">
      <c r="A122" s="9" t="s">
        <v>164</v>
      </c>
      <c r="B122" s="9" t="s">
        <v>85</v>
      </c>
      <c r="C122" s="9" t="s">
        <v>122</v>
      </c>
      <c r="D122" s="9" t="s">
        <v>622</v>
      </c>
      <c r="E122" s="9">
        <v>19.238182791119758</v>
      </c>
    </row>
    <row r="123" spans="1:5" ht="36.75" x14ac:dyDescent="0.25">
      <c r="A123" s="9" t="s">
        <v>164</v>
      </c>
      <c r="B123" s="9" t="s">
        <v>85</v>
      </c>
      <c r="C123" s="9" t="s">
        <v>123</v>
      </c>
      <c r="D123" s="9" t="s">
        <v>623</v>
      </c>
      <c r="E123" s="9">
        <v>104.18474573777033</v>
      </c>
    </row>
    <row r="124" spans="1:5" ht="36.75" x14ac:dyDescent="0.25">
      <c r="A124" s="9" t="s">
        <v>164</v>
      </c>
      <c r="B124" s="9" t="s">
        <v>85</v>
      </c>
      <c r="C124" s="9" t="s">
        <v>123</v>
      </c>
      <c r="D124" s="9" t="s">
        <v>624</v>
      </c>
      <c r="E124" s="9">
        <v>104.19271962383436</v>
      </c>
    </row>
    <row r="125" spans="1:5" ht="36.75" x14ac:dyDescent="0.25">
      <c r="A125" s="9" t="s">
        <v>164</v>
      </c>
      <c r="B125" s="9" t="s">
        <v>85</v>
      </c>
      <c r="C125" s="9" t="s">
        <v>104</v>
      </c>
      <c r="D125" s="9" t="s">
        <v>653</v>
      </c>
      <c r="E125" s="9">
        <v>40.080525610692774</v>
      </c>
    </row>
    <row r="126" spans="1:5" ht="36.75" x14ac:dyDescent="0.25">
      <c r="A126" s="9" t="s">
        <v>164</v>
      </c>
      <c r="B126" s="9" t="s">
        <v>85</v>
      </c>
      <c r="C126" s="9" t="s">
        <v>104</v>
      </c>
      <c r="D126" s="9" t="s">
        <v>654</v>
      </c>
      <c r="E126" s="9">
        <v>21.683797146209844</v>
      </c>
    </row>
    <row r="127" spans="1:5" ht="36.75" x14ac:dyDescent="0.25">
      <c r="A127" s="9" t="s">
        <v>164</v>
      </c>
      <c r="B127" s="9" t="s">
        <v>85</v>
      </c>
      <c r="C127" s="9" t="s">
        <v>104</v>
      </c>
      <c r="D127" s="9" t="s">
        <v>655</v>
      </c>
      <c r="E127" s="9">
        <v>38.738988358532154</v>
      </c>
    </row>
    <row r="128" spans="1:5" ht="36.75" x14ac:dyDescent="0.25">
      <c r="A128" s="9" t="s">
        <v>164</v>
      </c>
      <c r="B128" s="9" t="s">
        <v>85</v>
      </c>
      <c r="C128" s="9" t="s">
        <v>104</v>
      </c>
      <c r="D128" s="9" t="s">
        <v>656</v>
      </c>
      <c r="E128" s="9">
        <v>21.650027491355964</v>
      </c>
    </row>
    <row r="129" spans="1:5" ht="36.75" x14ac:dyDescent="0.25">
      <c r="A129" s="9" t="s">
        <v>164</v>
      </c>
      <c r="B129" s="9" t="s">
        <v>85</v>
      </c>
      <c r="C129" s="9" t="s">
        <v>104</v>
      </c>
      <c r="D129" s="9" t="s">
        <v>657</v>
      </c>
      <c r="E129" s="9">
        <v>21.25297065046038</v>
      </c>
    </row>
    <row r="130" spans="1:5" ht="36.75" x14ac:dyDescent="0.25">
      <c r="A130" s="9" t="s">
        <v>164</v>
      </c>
      <c r="B130" s="9" t="s">
        <v>85</v>
      </c>
      <c r="C130" s="9" t="s">
        <v>104</v>
      </c>
      <c r="D130" s="9" t="s">
        <v>658</v>
      </c>
      <c r="E130" s="9">
        <v>19.069910195667333</v>
      </c>
    </row>
    <row r="131" spans="1:5" ht="36.75" x14ac:dyDescent="0.25">
      <c r="A131" s="9" t="s">
        <v>164</v>
      </c>
      <c r="B131" s="9" t="s">
        <v>85</v>
      </c>
      <c r="C131" s="9" t="s">
        <v>124</v>
      </c>
      <c r="D131" s="9" t="s">
        <v>625</v>
      </c>
      <c r="E131" s="9">
        <v>7.2900003138756224</v>
      </c>
    </row>
    <row r="132" spans="1:5" ht="36.75" x14ac:dyDescent="0.25">
      <c r="A132" s="9" t="s">
        <v>164</v>
      </c>
      <c r="B132" s="9" t="s">
        <v>85</v>
      </c>
      <c r="C132" s="9" t="s">
        <v>125</v>
      </c>
      <c r="D132" s="9" t="s">
        <v>626</v>
      </c>
      <c r="E132" s="9">
        <v>3.3543923944256835</v>
      </c>
    </row>
    <row r="133" spans="1:5" ht="36.75" x14ac:dyDescent="0.25">
      <c r="A133" s="9" t="s">
        <v>164</v>
      </c>
      <c r="B133" s="9" t="s">
        <v>85</v>
      </c>
      <c r="C133" s="9" t="s">
        <v>125</v>
      </c>
      <c r="D133" s="9" t="s">
        <v>627</v>
      </c>
      <c r="E133" s="9">
        <v>1.0838056613780602</v>
      </c>
    </row>
    <row r="134" spans="1:5" ht="36.75" x14ac:dyDescent="0.25">
      <c r="A134" s="9" t="s">
        <v>164</v>
      </c>
      <c r="B134" s="9" t="s">
        <v>85</v>
      </c>
      <c r="C134" s="9" t="s">
        <v>125</v>
      </c>
      <c r="D134" s="9" t="s">
        <v>628</v>
      </c>
      <c r="E134" s="9">
        <v>1.1378056637029059</v>
      </c>
    </row>
    <row r="135" spans="1:5" ht="36.75" x14ac:dyDescent="0.25">
      <c r="A135" s="9" t="s">
        <v>164</v>
      </c>
      <c r="B135" s="9" t="s">
        <v>85</v>
      </c>
      <c r="C135" s="9" t="s">
        <v>125</v>
      </c>
      <c r="D135" s="9" t="s">
        <v>629</v>
      </c>
      <c r="E135" s="9">
        <v>4.1554606886840615</v>
      </c>
    </row>
    <row r="136" spans="1:5" ht="36.75" x14ac:dyDescent="0.25">
      <c r="A136" s="9" t="s">
        <v>164</v>
      </c>
      <c r="B136" s="9" t="s">
        <v>85</v>
      </c>
      <c r="C136" s="9" t="s">
        <v>125</v>
      </c>
      <c r="D136" s="9" t="s">
        <v>630</v>
      </c>
      <c r="E136" s="9">
        <v>2.0777303443419695</v>
      </c>
    </row>
    <row r="137" spans="1:5" ht="36.75" x14ac:dyDescent="0.25">
      <c r="A137" s="9" t="s">
        <v>164</v>
      </c>
      <c r="B137" s="9" t="s">
        <v>85</v>
      </c>
      <c r="C137" s="9" t="s">
        <v>125</v>
      </c>
      <c r="D137" s="9" t="s">
        <v>631</v>
      </c>
      <c r="E137" s="9">
        <v>1.1394389193811305</v>
      </c>
    </row>
    <row r="138" spans="1:5" ht="36.75" x14ac:dyDescent="0.25">
      <c r="A138" s="9" t="s">
        <v>164</v>
      </c>
      <c r="B138" s="9" t="s">
        <v>85</v>
      </c>
      <c r="C138" s="9" t="s">
        <v>125</v>
      </c>
      <c r="D138" s="9" t="s">
        <v>632</v>
      </c>
      <c r="E138" s="9">
        <v>1.8018757027332686</v>
      </c>
    </row>
    <row r="139" spans="1:5" ht="36.75" x14ac:dyDescent="0.25">
      <c r="A139" s="9" t="s">
        <v>164</v>
      </c>
      <c r="B139" s="9" t="s">
        <v>85</v>
      </c>
      <c r="C139" s="9" t="s">
        <v>125</v>
      </c>
      <c r="D139" s="9" t="s">
        <v>633</v>
      </c>
      <c r="E139" s="9">
        <v>1.1392601872394774</v>
      </c>
    </row>
    <row r="140" spans="1:5" ht="36.75" x14ac:dyDescent="0.25">
      <c r="A140" s="9" t="s">
        <v>164</v>
      </c>
      <c r="B140" s="9" t="s">
        <v>85</v>
      </c>
      <c r="C140" s="9" t="s">
        <v>125</v>
      </c>
      <c r="D140" s="9" t="s">
        <v>634</v>
      </c>
      <c r="E140" s="9">
        <v>1.9877303404670696</v>
      </c>
    </row>
    <row r="141" spans="1:5" ht="36.75" x14ac:dyDescent="0.25">
      <c r="A141" s="9" t="s">
        <v>164</v>
      </c>
      <c r="B141" s="9" t="s">
        <v>85</v>
      </c>
      <c r="C141" s="9" t="s">
        <v>126</v>
      </c>
      <c r="D141" s="9" t="s">
        <v>635</v>
      </c>
      <c r="E141" s="9">
        <v>2.2500000968751599</v>
      </c>
    </row>
    <row r="142" spans="1:5" ht="36.75" x14ac:dyDescent="0.25">
      <c r="A142" s="9" t="s">
        <v>164</v>
      </c>
      <c r="B142" s="9" t="s">
        <v>85</v>
      </c>
      <c r="C142" s="9" t="s">
        <v>126</v>
      </c>
      <c r="D142" s="9" t="s">
        <v>636</v>
      </c>
      <c r="E142" s="9">
        <v>2.2500000968751892</v>
      </c>
    </row>
    <row r="143" spans="1:5" ht="36.75" x14ac:dyDescent="0.25">
      <c r="A143" s="9" t="s">
        <v>164</v>
      </c>
      <c r="B143" s="9" t="s">
        <v>85</v>
      </c>
      <c r="C143" s="9" t="s">
        <v>126</v>
      </c>
      <c r="D143" s="9" t="s">
        <v>637</v>
      </c>
      <c r="E143" s="9">
        <v>2.2500000968752327</v>
      </c>
    </row>
    <row r="144" spans="1:5" ht="36.75" x14ac:dyDescent="0.25">
      <c r="A144" s="9" t="s">
        <v>164</v>
      </c>
      <c r="B144" s="9" t="s">
        <v>85</v>
      </c>
      <c r="C144" s="9" t="s">
        <v>126</v>
      </c>
      <c r="D144" s="9" t="s">
        <v>638</v>
      </c>
      <c r="E144" s="9">
        <v>2.2500000968751763</v>
      </c>
    </row>
    <row r="145" spans="1:5" ht="36.75" x14ac:dyDescent="0.25">
      <c r="A145" s="9" t="s">
        <v>164</v>
      </c>
      <c r="B145" s="9" t="s">
        <v>85</v>
      </c>
      <c r="C145" s="9" t="s">
        <v>126</v>
      </c>
      <c r="D145" s="9" t="s">
        <v>639</v>
      </c>
      <c r="E145" s="9">
        <v>2.2500000968751599</v>
      </c>
    </row>
    <row r="146" spans="1:5" ht="36.75" x14ac:dyDescent="0.25">
      <c r="A146" s="9" t="s">
        <v>164</v>
      </c>
      <c r="B146" s="9" t="s">
        <v>85</v>
      </c>
      <c r="C146" s="9" t="s">
        <v>126</v>
      </c>
      <c r="D146" s="9" t="s">
        <v>640</v>
      </c>
      <c r="E146" s="9">
        <v>2.2500000968752327</v>
      </c>
    </row>
    <row r="147" spans="1:5" ht="36.75" x14ac:dyDescent="0.25">
      <c r="A147" s="9" t="s">
        <v>164</v>
      </c>
      <c r="B147" s="9" t="s">
        <v>85</v>
      </c>
      <c r="C147" s="9" t="s">
        <v>126</v>
      </c>
      <c r="D147" s="9" t="s">
        <v>641</v>
      </c>
      <c r="E147" s="9">
        <v>2.2500000968751763</v>
      </c>
    </row>
    <row r="148" spans="1:5" ht="36.75" x14ac:dyDescent="0.25">
      <c r="A148" s="9" t="s">
        <v>164</v>
      </c>
      <c r="B148" s="9" t="s">
        <v>85</v>
      </c>
      <c r="C148" s="9" t="s">
        <v>126</v>
      </c>
      <c r="D148" s="9" t="s">
        <v>642</v>
      </c>
      <c r="E148" s="9">
        <v>2.2500000968751892</v>
      </c>
    </row>
    <row r="149" spans="1:5" ht="36.75" x14ac:dyDescent="0.25">
      <c r="A149" s="9" t="s">
        <v>164</v>
      </c>
      <c r="B149" s="9" t="s">
        <v>85</v>
      </c>
      <c r="C149" s="9" t="s">
        <v>120</v>
      </c>
      <c r="D149" s="9" t="s">
        <v>643</v>
      </c>
      <c r="E149" s="9">
        <v>47.97701879697307</v>
      </c>
    </row>
    <row r="150" spans="1:5" ht="36.75" x14ac:dyDescent="0.25">
      <c r="A150" s="9" t="s">
        <v>164</v>
      </c>
      <c r="B150" s="9" t="s">
        <v>85</v>
      </c>
      <c r="C150" s="9" t="s">
        <v>120</v>
      </c>
      <c r="D150" s="9" t="s">
        <v>644</v>
      </c>
      <c r="E150" s="9">
        <v>93.903131816459393</v>
      </c>
    </row>
    <row r="151" spans="1:5" ht="36.75" x14ac:dyDescent="0.25">
      <c r="A151" s="9" t="s">
        <v>164</v>
      </c>
      <c r="B151" s="9" t="s">
        <v>85</v>
      </c>
      <c r="C151" s="9" t="s">
        <v>120</v>
      </c>
      <c r="D151" s="9" t="s">
        <v>645</v>
      </c>
      <c r="E151" s="9">
        <v>47.94324049212689</v>
      </c>
    </row>
    <row r="152" spans="1:5" ht="36.75" x14ac:dyDescent="0.25">
      <c r="A152" s="9" t="s">
        <v>164</v>
      </c>
      <c r="B152" s="9" t="s">
        <v>85</v>
      </c>
      <c r="C152" s="9" t="s">
        <v>120</v>
      </c>
      <c r="D152" s="9" t="s">
        <v>646</v>
      </c>
      <c r="E152" s="9">
        <v>49.919088081053332</v>
      </c>
    </row>
    <row r="153" spans="1:5" ht="36.75" x14ac:dyDescent="0.25">
      <c r="A153" s="9" t="s">
        <v>164</v>
      </c>
      <c r="B153" s="9" t="s">
        <v>85</v>
      </c>
      <c r="C153" s="9" t="s">
        <v>120</v>
      </c>
      <c r="D153" s="9" t="s">
        <v>647</v>
      </c>
      <c r="E153" s="9">
        <v>46.394237404573893</v>
      </c>
    </row>
    <row r="154" spans="1:5" x14ac:dyDescent="0.25">
      <c r="A154" s="1" t="s">
        <v>68</v>
      </c>
      <c r="B154" s="1" t="s">
        <v>68</v>
      </c>
      <c r="C154" s="1">
        <f>SUBTOTAL(103,Elements9_111[Elemento])</f>
        <v>147</v>
      </c>
      <c r="D154" s="1" t="s">
        <v>68</v>
      </c>
      <c r="E154" s="1">
        <f>SUBTOTAL(109,Elements9_111[Totais:])</f>
        <v>2403.3949487225755</v>
      </c>
    </row>
  </sheetData>
  <mergeCells count="3">
    <mergeCell ref="A1:E2"/>
    <mergeCell ref="A4:E4"/>
    <mergeCell ref="A5:E5"/>
  </mergeCells>
  <hyperlinks>
    <hyperlink ref="A1" location="'9.11'!A1" display="ESCORAMENTO DE FORMAS DE PARAMENTOS VERTICAIS,PARA ALTURA DE 1,50 A 5,00M,COM 30% DE APROVEITAMENTO DA MADEIRA,INCLUSIVE RETIRADA 3%-DESGASTE DE FERRAMENTAS E EPI" xr:uid="{00000000-0004-0000-1700-000000000000}"/>
    <hyperlink ref="B1" location="'9.11'!A1" display="ESCORAMENTO DE FORMAS DE PARAMENTOS VERTICAIS,PARA ALTURA DE 1,50 A 5,00M,COM 30% DE APROVEITAMENTO DA MADEIRA,INCLUSIVE RETIRADA 3%-DESGASTE DE FERRAMENTAS E EPI" xr:uid="{00000000-0004-0000-1700-000001000000}"/>
    <hyperlink ref="C1" location="'9.11'!A1" display="ESCORAMENTO DE FORMAS DE PARAMENTOS VERTICAIS,PARA ALTURA DE 1,50 A 5,00M,COM 30% DE APROVEITAMENTO DA MADEIRA,INCLUSIVE RETIRADA 3%-DESGASTE DE FERRAMENTAS E EPI" xr:uid="{00000000-0004-0000-1700-000002000000}"/>
    <hyperlink ref="D1" location="'9.11'!A1" display="ESCORAMENTO DE FORMAS DE PARAMENTOS VERTICAIS,PARA ALTURA DE 1,50 A 5,00M,COM 30% DE APROVEITAMENTO DA MADEIRA,INCLUSIVE RETIRADA 3%-DESGASTE DE FERRAMENTAS E EPI" xr:uid="{00000000-0004-0000-1700-000003000000}"/>
    <hyperlink ref="E1" location="'9.11'!A1" display="ESCORAMENTO DE FORMAS DE PARAMENTOS VERTICAIS,PARA ALTURA DE 1,50 A 5,00M,COM 30% DE APROVEITAMENTO DA MADEIRA,INCLUSIVE RETIRADA 3%-DESGASTE DE FERRAMENTAS E EPI" xr:uid="{00000000-0004-0000-1700-000004000000}"/>
    <hyperlink ref="A2" location="'9.11'!A1" display="ESCORAMENTO DE FORMAS DE PARAMENTOS VERTICAIS,PARA ALTURA DE 1,50 A 5,00M,COM 30% DE APROVEITAMENTO DA MADEIRA,INCLUSIVE RETIRADA 3%-DESGASTE DE FERRAMENTAS E EPI" xr:uid="{00000000-0004-0000-1700-000005000000}"/>
    <hyperlink ref="B2" location="'9.11'!A1" display="ESCORAMENTO DE FORMAS DE PARAMENTOS VERTICAIS,PARA ALTURA DE 1,50 A 5,00M,COM 30% DE APROVEITAMENTO DA MADEIRA,INCLUSIVE RETIRADA 3%-DESGASTE DE FERRAMENTAS E EPI" xr:uid="{00000000-0004-0000-1700-000006000000}"/>
    <hyperlink ref="C2" location="'9.11'!A1" display="ESCORAMENTO DE FORMAS DE PARAMENTOS VERTICAIS,PARA ALTURA DE 1,50 A 5,00M,COM 30% DE APROVEITAMENTO DA MADEIRA,INCLUSIVE RETIRADA 3%-DESGASTE DE FERRAMENTAS E EPI" xr:uid="{00000000-0004-0000-1700-000007000000}"/>
    <hyperlink ref="D2" location="'9.11'!A1" display="ESCORAMENTO DE FORMAS DE PARAMENTOS VERTICAIS,PARA ALTURA DE 1,50 A 5,00M,COM 30% DE APROVEITAMENTO DA MADEIRA,INCLUSIVE RETIRADA 3%-DESGASTE DE FERRAMENTAS E EPI" xr:uid="{00000000-0004-0000-1700-000008000000}"/>
    <hyperlink ref="E2" location="'9.11'!A1" display="ESCORAMENTO DE FORMAS DE PARAMENTOS VERTICAIS,PARA ALTURA DE 1,50 A 5,00M,COM 30% DE APROVEITAMENTO DA MADEIRA,INCLUSIVE RETIRADA 3%-DESGASTE DE FERRAMENTAS E EPI" xr:uid="{00000000-0004-0000-1700-000009000000}"/>
    <hyperlink ref="A4" location="'9.11'!A1" display="Pisos (Área)" xr:uid="{00000000-0004-0000-1700-00000A000000}"/>
    <hyperlink ref="B4" location="'9.11'!A1" display="Pisos (Área)" xr:uid="{00000000-0004-0000-1700-00000B000000}"/>
    <hyperlink ref="C4" location="'9.11'!A1" display="Pisos (Área)" xr:uid="{00000000-0004-0000-1700-00000C000000}"/>
    <hyperlink ref="D4" location="'9.11'!A1" display="Pisos (Área)" xr:uid="{00000000-0004-0000-1700-00000D000000}"/>
    <hyperlink ref="E4" location="'9.11'!A1" display="Pisos (Área)" xr:uid="{00000000-0004-0000-17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24</vt:i4>
      </vt:variant>
    </vt:vector>
  </HeadingPairs>
  <TitlesOfParts>
    <vt:vector size="24" baseType="lpstr">
      <vt:lpstr>Orçamento</vt:lpstr>
      <vt:lpstr>9</vt:lpstr>
      <vt:lpstr>9.1</vt:lpstr>
      <vt:lpstr>9.2</vt:lpstr>
      <vt:lpstr>9.3</vt:lpstr>
      <vt:lpstr>9.4</vt:lpstr>
      <vt:lpstr>9.5</vt:lpstr>
      <vt:lpstr>9.6</vt:lpstr>
      <vt:lpstr>9.7</vt:lpstr>
      <vt:lpstr>9.8</vt:lpstr>
      <vt:lpstr>9.9</vt:lpstr>
      <vt:lpstr>9.10</vt:lpstr>
      <vt:lpstr>9.11</vt:lpstr>
      <vt:lpstr>9.1E</vt:lpstr>
      <vt:lpstr>9.2E</vt:lpstr>
      <vt:lpstr>9.3E</vt:lpstr>
      <vt:lpstr>9.4E</vt:lpstr>
      <vt:lpstr>9.5E</vt:lpstr>
      <vt:lpstr>9.6E</vt:lpstr>
      <vt:lpstr>9.7E</vt:lpstr>
      <vt:lpstr>9.8E</vt:lpstr>
      <vt:lpstr>9.9E</vt:lpstr>
      <vt:lpstr>9.10E</vt:lpstr>
      <vt:lpstr>9.11E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orcamento 01</cp:lastModifiedBy>
  <dcterms:modified xsi:type="dcterms:W3CDTF">2026-02-06T12:31:28Z</dcterms:modified>
</cp:coreProperties>
</file>